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RAFAEL SEVOP\Orçamento\PEQUENOS REPAROS SEMED 2026\"/>
    </mc:Choice>
  </mc:AlternateContent>
  <xr:revisionPtr revIDLastSave="0" documentId="13_ncr:1_{306A61E1-BB73-4D60-9340-2D67AAB45452}" xr6:coauthVersionLast="47" xr6:coauthVersionMax="47" xr10:uidLastSave="{00000000-0000-0000-0000-000000000000}"/>
  <bookViews>
    <workbookView xWindow="-120" yWindow="-120" windowWidth="29040" windowHeight="15720" xr2:uid="{00000000-000D-0000-FFFF-FFFF00000000}"/>
  </bookViews>
  <sheets>
    <sheet name="Orçamento Sintético" sheetId="8" r:id="rId1"/>
    <sheet name="CPUs" sheetId="9" r:id="rId2"/>
    <sheet name="BDI SERVIÇOS" sheetId="2" r:id="rId3"/>
    <sheet name="ENCARGOS SOCIAIS" sheetId="3" r:id="rId4"/>
    <sheet name="Curva ABC de Serviços" sheetId="10" r:id="rId5"/>
    <sheet name="Curva ABC de Insumos" sheetId="12" r:id="rId6"/>
    <sheet name="QUALIFICAÇÃO TÉCNICA "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s>
  <definedNames>
    <definedName name="\0" localSheetId="3">#REF!</definedName>
    <definedName name="\0" localSheetId="6">#REF!</definedName>
    <definedName name="\0">#REF!</definedName>
    <definedName name="\a" localSheetId="3">#REF!</definedName>
    <definedName name="\a" localSheetId="6">#REF!</definedName>
    <definedName name="\a">#REF!</definedName>
    <definedName name="\c" localSheetId="3">'[1]Bm 8'!#REF!</definedName>
    <definedName name="\c" localSheetId="6">[2]PLMUSEU!#REF!</definedName>
    <definedName name="\c">[2]PLMUSEU!#REF!</definedName>
    <definedName name="\d" localSheetId="6">'[1]Bm 8'!#REF!</definedName>
    <definedName name="\d">'[1]Bm 8'!#REF!</definedName>
    <definedName name="\f">#N/A</definedName>
    <definedName name="\G">'[3]OPE-D.Guanhães'!#REF!</definedName>
    <definedName name="\I" localSheetId="3">#REF!</definedName>
    <definedName name="\I" localSheetId="6">#REF!</definedName>
    <definedName name="\I">#REF!</definedName>
    <definedName name="\p">#N/A</definedName>
    <definedName name="\q" localSheetId="3">'[1]Bm 8'!#REF!</definedName>
    <definedName name="\q" localSheetId="6">'[1]Bm 8'!#REF!</definedName>
    <definedName name="\q">'[1]Bm 8'!#REF!</definedName>
    <definedName name="\R" localSheetId="3">'[3]OPE-D.Guanhães'!#REF!</definedName>
    <definedName name="\R">'[3]OPE-D.Guanhães'!#REF!</definedName>
    <definedName name="\s" localSheetId="3">'[1]Bm 8'!#REF!</definedName>
    <definedName name="\S" localSheetId="6">[4]COMPOS1!#REF!</definedName>
    <definedName name="\S">[4]COMPOS1!#REF!</definedName>
    <definedName name="\x" localSheetId="3">'[1]Bm 8'!#REF!</definedName>
    <definedName name="\x" localSheetId="6">[2]PLMUSEU!#REF!</definedName>
    <definedName name="\x">[2]PLMUSEU!#REF!</definedName>
    <definedName name="\y" localSheetId="3">#REF!</definedName>
    <definedName name="\y" localSheetId="6">#REF!</definedName>
    <definedName name="\y">#REF!</definedName>
    <definedName name="\z" localSheetId="3">[2]PLMUSEU!#REF!</definedName>
    <definedName name="\z" localSheetId="6">[2]PLMUSEU!#REF!</definedName>
    <definedName name="\z">[2]PLMUSEU!#REF!</definedName>
    <definedName name="_________wen1se" localSheetId="3" hidden="1">{#N/A,#N/A,TRUE,"CAPA";#N/A,#N/A,TRUE,"S7-300";#N/A,#N/A,TRUE,"S7-400";#N/A,#N/A,TRUE,"ET200";#N/A,#N/A,TRUE,"C7";#N/A,#N/A,TRUE,"SW";#N/A,#N/A,TRUE,"PG"}</definedName>
    <definedName name="_________wen1se" localSheetId="6" hidden="1">{#N/A,#N/A,TRUE,"CAPA";#N/A,#N/A,TRUE,"S7-300";#N/A,#N/A,TRUE,"S7-400";#N/A,#N/A,TRUE,"ET200";#N/A,#N/A,TRUE,"C7";#N/A,#N/A,TRUE,"SW";#N/A,#N/A,TRUE,"PG"}</definedName>
    <definedName name="_________wen1se" hidden="1">{#N/A,#N/A,TRUE,"CAPA";#N/A,#N/A,TRUE,"S7-300";#N/A,#N/A,TRUE,"S7-400";#N/A,#N/A,TRUE,"ET200";#N/A,#N/A,TRUE,"C7";#N/A,#N/A,TRUE,"SW";#N/A,#N/A,TRUE,"PG"}</definedName>
    <definedName name="________PL1" localSheetId="3">#REF!</definedName>
    <definedName name="________PL1" localSheetId="6">#REF!</definedName>
    <definedName name="________PL1">#REF!</definedName>
    <definedName name="________pn20" localSheetId="2" hidden="1">{#N/A,#N/A,TRUE,"CAPA";#N/A,#N/A,TRUE,"S7-300";#N/A,#N/A,TRUE,"S7-400";#N/A,#N/A,TRUE,"ET200";#N/A,#N/A,TRUE,"C7";#N/A,#N/A,TRUE,"SW";#N/A,#N/A,TRUE,"PG"}</definedName>
    <definedName name="________pn20" localSheetId="3" hidden="1">{#N/A,#N/A,TRUE,"CAPA";#N/A,#N/A,TRUE,"S7-300";#N/A,#N/A,TRUE,"S7-400";#N/A,#N/A,TRUE,"ET200";#N/A,#N/A,TRUE,"C7";#N/A,#N/A,TRUE,"SW";#N/A,#N/A,TRUE,"PG"}</definedName>
    <definedName name="________pn20" localSheetId="6" hidden="1">{#N/A,#N/A,TRUE,"CAPA";#N/A,#N/A,TRUE,"S7-300";#N/A,#N/A,TRUE,"S7-400";#N/A,#N/A,TRUE,"ET200";#N/A,#N/A,TRUE,"C7";#N/A,#N/A,TRUE,"SW";#N/A,#N/A,TRUE,"PG"}</definedName>
    <definedName name="________pn20" hidden="1">{#N/A,#N/A,TRUE,"CAPA";#N/A,#N/A,TRUE,"S7-300";#N/A,#N/A,TRUE,"S7-400";#N/A,#N/A,TRUE,"ET200";#N/A,#N/A,TRUE,"C7";#N/A,#N/A,TRUE,"SW";#N/A,#N/A,TRUE,"PG"}</definedName>
    <definedName name="________wrn1" localSheetId="2" hidden="1">{#N/A,#N/A,TRUE,"CAPA";#N/A,#N/A,TRUE,"S7-300";#N/A,#N/A,TRUE,"S7-400";#N/A,#N/A,TRUE,"ET200";#N/A,#N/A,TRUE,"C7";#N/A,#N/A,TRUE,"SW";#N/A,#N/A,TRUE,"PG"}</definedName>
    <definedName name="________wrn1" localSheetId="3" hidden="1">{#N/A,#N/A,TRUE,"CAPA";#N/A,#N/A,TRUE,"S7-300";#N/A,#N/A,TRUE,"S7-400";#N/A,#N/A,TRUE,"ET200";#N/A,#N/A,TRUE,"C7";#N/A,#N/A,TRUE,"SW";#N/A,#N/A,TRUE,"PG"}</definedName>
    <definedName name="________wrn1" localSheetId="6" hidden="1">{#N/A,#N/A,TRUE,"CAPA";#N/A,#N/A,TRUE,"S7-300";#N/A,#N/A,TRUE,"S7-400";#N/A,#N/A,TRUE,"ET200";#N/A,#N/A,TRUE,"C7";#N/A,#N/A,TRUE,"SW";#N/A,#N/A,TRUE,"PG"}</definedName>
    <definedName name="________wrn1" hidden="1">{#N/A,#N/A,TRUE,"CAPA";#N/A,#N/A,TRUE,"S7-300";#N/A,#N/A,TRUE,"S7-400";#N/A,#N/A,TRUE,"ET200";#N/A,#N/A,TRUE,"C7";#N/A,#N/A,TRUE,"SW";#N/A,#N/A,TRUE,"PG"}</definedName>
    <definedName name="________wrn3" localSheetId="2" hidden="1">{#N/A,#N/A,TRUE,"CAPA";#N/A,#N/A,TRUE,"S7-300";#N/A,#N/A,TRUE,"S7-400";#N/A,#N/A,TRUE,"ET200";#N/A,#N/A,TRUE,"C7";#N/A,#N/A,TRUE,"SW";#N/A,#N/A,TRUE,"PG"}</definedName>
    <definedName name="________wrn3" localSheetId="3" hidden="1">{#N/A,#N/A,TRUE,"CAPA";#N/A,#N/A,TRUE,"S7-300";#N/A,#N/A,TRUE,"S7-400";#N/A,#N/A,TRUE,"ET200";#N/A,#N/A,TRUE,"C7";#N/A,#N/A,TRUE,"SW";#N/A,#N/A,TRUE,"PG"}</definedName>
    <definedName name="________wrn3" localSheetId="6" hidden="1">{#N/A,#N/A,TRUE,"CAPA";#N/A,#N/A,TRUE,"S7-300";#N/A,#N/A,TRUE,"S7-400";#N/A,#N/A,TRUE,"ET200";#N/A,#N/A,TRUE,"C7";#N/A,#N/A,TRUE,"SW";#N/A,#N/A,TRUE,"PG"}</definedName>
    <definedName name="________wrn3" hidden="1">{#N/A,#N/A,TRUE,"CAPA";#N/A,#N/A,TRUE,"S7-300";#N/A,#N/A,TRUE,"S7-400";#N/A,#N/A,TRUE,"ET200";#N/A,#N/A,TRUE,"C7";#N/A,#N/A,TRUE,"SW";#N/A,#N/A,TRUE,"PG"}</definedName>
    <definedName name="_______PL1" localSheetId="3">#REF!</definedName>
    <definedName name="_______PL1" localSheetId="6">#REF!</definedName>
    <definedName name="_______PL1">#REF!</definedName>
    <definedName name="______BOR1" localSheetId="3">'[1]Bm 8'!#REF!</definedName>
    <definedName name="______BOR1" localSheetId="6">'[1]Bm 8'!#REF!</definedName>
    <definedName name="______BOR1">'[1]Bm 8'!#REF!</definedName>
    <definedName name="______PL1" localSheetId="2">#REF!</definedName>
    <definedName name="______PL1" localSheetId="3">#REF!</definedName>
    <definedName name="______PL1" localSheetId="6">#REF!</definedName>
    <definedName name="______PL1">#REF!</definedName>
    <definedName name="_____PL1" localSheetId="2">#REF!</definedName>
    <definedName name="_____PL1" localSheetId="3">#REF!</definedName>
    <definedName name="_____PL1" localSheetId="6">#REF!</definedName>
    <definedName name="_____PL1">#REF!</definedName>
    <definedName name="____Ele200502" localSheetId="3">#REF!</definedName>
    <definedName name="____Ele200502" localSheetId="6">#REF!</definedName>
    <definedName name="____Ele200502">#REF!</definedName>
    <definedName name="____Ele200609" localSheetId="3">#REF!</definedName>
    <definedName name="____Ele200609" localSheetId="6">#REF!</definedName>
    <definedName name="____Ele200609">#REF!</definedName>
    <definedName name="____PL1" localSheetId="3">#REF!</definedName>
    <definedName name="____PL1">#REF!</definedName>
    <definedName name="____pv2" localSheetId="3">#REF!</definedName>
    <definedName name="____pv2" localSheetId="6">#REF!</definedName>
    <definedName name="____pv2">#REF!</definedName>
    <definedName name="____pv3" localSheetId="3">#REF!</definedName>
    <definedName name="____pv3" localSheetId="6">#REF!</definedName>
    <definedName name="____pv3">#REF!</definedName>
    <definedName name="____REV5" localSheetId="3">#REF!</definedName>
    <definedName name="____REV5" localSheetId="6">#REF!</definedName>
    <definedName name="____REV5">#REF!</definedName>
    <definedName name="____Ser200506" localSheetId="3">#REF!</definedName>
    <definedName name="____Ser200506" localSheetId="6">#REF!</definedName>
    <definedName name="____Ser200506">#REF!</definedName>
    <definedName name="____Ser200705" localSheetId="3">#REF!</definedName>
    <definedName name="____Ser200705" localSheetId="6">#REF!</definedName>
    <definedName name="____Ser200705">#REF!</definedName>
    <definedName name="____Ser200712" localSheetId="3">#REF!</definedName>
    <definedName name="____Ser200712" localSheetId="6">#REF!</definedName>
    <definedName name="____Ser200712">#REF!</definedName>
    <definedName name="____Ser201104" localSheetId="3">#REF!</definedName>
    <definedName name="____Ser201104" localSheetId="6">#REF!</definedName>
    <definedName name="____Ser201104">#REF!</definedName>
    <definedName name="____TR2" localSheetId="3">#REF!</definedName>
    <definedName name="____TR2" localSheetId="6">#REF!</definedName>
    <definedName name="____TR2">#REF!</definedName>
    <definedName name="____TR5" localSheetId="3">#REF!</definedName>
    <definedName name="____TR5" localSheetId="6">#REF!</definedName>
    <definedName name="____TR5">#REF!</definedName>
    <definedName name="___BOR1" localSheetId="6">'[1]Bm 8'!#REF!</definedName>
    <definedName name="___BOR1">'[1]Bm 8'!#REF!</definedName>
    <definedName name="___Ele200502" localSheetId="3">#REF!</definedName>
    <definedName name="___Ele200502" localSheetId="6">#REF!</definedName>
    <definedName name="___Ele200502">#REF!</definedName>
    <definedName name="___Ele200609" localSheetId="3">#REF!</definedName>
    <definedName name="___Ele200609" localSheetId="6">#REF!</definedName>
    <definedName name="___Ele200609">#REF!</definedName>
    <definedName name="___MDO1" localSheetId="6">#REF!</definedName>
    <definedName name="___MDO1">[5]INSUMOS!$C$8</definedName>
    <definedName name="___MDO2" localSheetId="6">#REF!</definedName>
    <definedName name="___MDO2">[6]INSUMOS!$C$6</definedName>
    <definedName name="___PL1" localSheetId="2">#REF!</definedName>
    <definedName name="___PL1" localSheetId="3">#REF!</definedName>
    <definedName name="___PL1" localSheetId="6">#REF!</definedName>
    <definedName name="___PL1">#REF!</definedName>
    <definedName name="___pv2" localSheetId="3">#REF!</definedName>
    <definedName name="___pv2" localSheetId="6">#REF!</definedName>
    <definedName name="___pv2">#REF!</definedName>
    <definedName name="___pv3" localSheetId="3">#REF!</definedName>
    <definedName name="___pv3" localSheetId="6">#REF!</definedName>
    <definedName name="___pv3">#REF!</definedName>
    <definedName name="___R">#REF!</definedName>
    <definedName name="___REV5" localSheetId="3">#REF!</definedName>
    <definedName name="___REV5" localSheetId="6">#REF!</definedName>
    <definedName name="___REV5">#REF!</definedName>
    <definedName name="___Ser200506" localSheetId="3">#REF!</definedName>
    <definedName name="___Ser200506" localSheetId="6">#REF!</definedName>
    <definedName name="___Ser200506">#REF!</definedName>
    <definedName name="___Ser200705" localSheetId="3">#REF!</definedName>
    <definedName name="___Ser200705" localSheetId="6">#REF!</definedName>
    <definedName name="___Ser200705">#REF!</definedName>
    <definedName name="___Ser200712" localSheetId="3">#REF!</definedName>
    <definedName name="___Ser200712" localSheetId="6">#REF!</definedName>
    <definedName name="___Ser200712">#REF!</definedName>
    <definedName name="___Ser201104" localSheetId="3">#REF!</definedName>
    <definedName name="___Ser201104" localSheetId="6">#REF!</definedName>
    <definedName name="___Ser201104">#REF!</definedName>
    <definedName name="___tab1">#REF!</definedName>
    <definedName name="___TR2" localSheetId="3">#REF!</definedName>
    <definedName name="___TR2" localSheetId="6">#REF!</definedName>
    <definedName name="___TR2">#REF!</definedName>
    <definedName name="___TR5" localSheetId="3">#REF!</definedName>
    <definedName name="___TR5" localSheetId="6">#REF!</definedName>
    <definedName name="___TR5">#REF!</definedName>
    <definedName name="__123Graph_A" localSheetId="3" hidden="1">#REF!</definedName>
    <definedName name="__123Graph_A" localSheetId="6" hidden="1">#REF!</definedName>
    <definedName name="__123Graph_A" hidden="1">#REF!</definedName>
    <definedName name="__123Graph_B" localSheetId="3" hidden="1">#REF!</definedName>
    <definedName name="__123Graph_B" localSheetId="6" hidden="1">#REF!</definedName>
    <definedName name="__123Graph_B" hidden="1">#REF!</definedName>
    <definedName name="__123Graph_C" localSheetId="3" hidden="1">#REF!</definedName>
    <definedName name="__123Graph_C" localSheetId="6" hidden="1">#REF!</definedName>
    <definedName name="__123Graph_C" hidden="1">#REF!</definedName>
    <definedName name="__123Graph_D" hidden="1">'[7]Etapa Única'!$C$125:$C$134</definedName>
    <definedName name="__123Graph_E" hidden="1">'[7]Etapa Única'!$E$125:$E$134</definedName>
    <definedName name="__123Graph_X" localSheetId="3" hidden="1">#REF!</definedName>
    <definedName name="__123Graph_X" localSheetId="6" hidden="1">#REF!</definedName>
    <definedName name="__123Graph_X" hidden="1">#REF!</definedName>
    <definedName name="__BDI1" localSheetId="3">[8]Dados!#REF!</definedName>
    <definedName name="__BDI1" localSheetId="6">[8]Dados!#REF!</definedName>
    <definedName name="__BDI1">[8]Dados!#REF!</definedName>
    <definedName name="__BOR1" localSheetId="3">'[1]Bm 8'!#REF!</definedName>
    <definedName name="__BOR1" localSheetId="6">'[1]Bm 8'!#REF!</definedName>
    <definedName name="__BOR1">'[1]Bm 8'!#REF!</definedName>
    <definedName name="__cab1" localSheetId="3">#REF!</definedName>
    <definedName name="__cab1" localSheetId="6">#REF!</definedName>
    <definedName name="__cab1">#REF!</definedName>
    <definedName name="__cab2" localSheetId="3">#REF!</definedName>
    <definedName name="__cab2">#REF!</definedName>
    <definedName name="__Ele200502" localSheetId="3">#REF!</definedName>
    <definedName name="__Ele200502" localSheetId="6">#REF!</definedName>
    <definedName name="__Ele200502">#REF!</definedName>
    <definedName name="__Ele200609" localSheetId="3">#REF!</definedName>
    <definedName name="__Ele200609" localSheetId="6">#REF!</definedName>
    <definedName name="__Ele200609">#REF!</definedName>
    <definedName name="__fg66145">#REF!</definedName>
    <definedName name="__MDO1" localSheetId="6">#REF!</definedName>
    <definedName name="__MDO1">[5]INSUMOS!$C$8</definedName>
    <definedName name="__MDO2" localSheetId="6">#REF!</definedName>
    <definedName name="__MDO2">[6]INSUMOS!$C$6</definedName>
    <definedName name="__p250701">'[9]planilha PMV(parte)'!$D$33</definedName>
    <definedName name="__p250801">'[9]planilha PMV(parte)'!$D$38</definedName>
    <definedName name="__p270401">'[9]planilha PMV(parte)'!$D$143</definedName>
    <definedName name="__p271211">'[9]planilha PMV(parte)'!$D$200</definedName>
    <definedName name="__p271212">'[9]planilha PMV(parte)'!$D$201</definedName>
    <definedName name="__p271213">'[9]planilha PMV(parte)'!$D$202</definedName>
    <definedName name="__p271303">'[9]planilha PMV(parte)'!$D$211</definedName>
    <definedName name="__p271501">'[9]planilha PMV(parte)'!$D$227</definedName>
    <definedName name="__p271602">'[9]planilha PMV(parte)'!$D$253</definedName>
    <definedName name="__p271603">'[9]planilha PMV(parte)'!$D$254</definedName>
    <definedName name="__p280201">'[9]planilha PMV(parte)'!$D$318</definedName>
    <definedName name="__p280202">'[9]planilha PMV(parte)'!$D$319</definedName>
    <definedName name="__p280209">'[9]planilha PMV(parte)'!$D$326</definedName>
    <definedName name="__p280212">'[9]planilha PMV(parte)'!$D$328</definedName>
    <definedName name="__p280415">'[9]planilha PMV(parte)'!#REF!</definedName>
    <definedName name="__pA5">[10]!_xlbgnm.pA5</definedName>
    <definedName name="__pA6">[10]!_xlbgnm.pA6</definedName>
    <definedName name="__pC5">[10]!_xlbgnm.pC5</definedName>
    <definedName name="__PL1" localSheetId="2">#REF!</definedName>
    <definedName name="__PL1" localSheetId="3">#REF!</definedName>
    <definedName name="__PL1" localSheetId="6">#REF!</definedName>
    <definedName name="__PL1">#REF!</definedName>
    <definedName name="__pv2" localSheetId="3">#REF!</definedName>
    <definedName name="__pv2" localSheetId="6">#REF!</definedName>
    <definedName name="__pv2">#REF!</definedName>
    <definedName name="__pv3" localSheetId="3">#REF!</definedName>
    <definedName name="__pv3" localSheetId="6">#REF!</definedName>
    <definedName name="__pv3">#REF!</definedName>
    <definedName name="__r" localSheetId="3">#REF!</definedName>
    <definedName name="__r">#REF!</definedName>
    <definedName name="__REV5" localSheetId="3">#REF!</definedName>
    <definedName name="__REV5" localSheetId="6">#REF!</definedName>
    <definedName name="__REV5">#REF!</definedName>
    <definedName name="__Ser200506" localSheetId="3">#REF!</definedName>
    <definedName name="__Ser200506" localSheetId="6">#REF!</definedName>
    <definedName name="__Ser200506">#REF!</definedName>
    <definedName name="__Ser200705" localSheetId="3">#REF!</definedName>
    <definedName name="__Ser200705" localSheetId="6">#REF!</definedName>
    <definedName name="__Ser200705">#REF!</definedName>
    <definedName name="__Ser200712" localSheetId="3">#REF!</definedName>
    <definedName name="__Ser200712" localSheetId="6">#REF!</definedName>
    <definedName name="__Ser200712">#REF!</definedName>
    <definedName name="__Ser201104" localSheetId="3">#REF!</definedName>
    <definedName name="__Ser201104" localSheetId="6">#REF!</definedName>
    <definedName name="__Ser201104">#REF!</definedName>
    <definedName name="__tab1" localSheetId="3">#REF!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 localSheetId="3">#REF!</definedName>
    <definedName name="__TR2" localSheetId="6">#REF!</definedName>
    <definedName name="__TR2">#REF!</definedName>
    <definedName name="__TR5" localSheetId="3">#REF!</definedName>
    <definedName name="__TR5" localSheetId="6">#REF!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#REF!</definedName>
    <definedName name="__xlnm.Print_Area_1">#REF!</definedName>
    <definedName name="__xlnm.Print_Area_2">#REF!</definedName>
    <definedName name="__xlnm.Print_Titles_2">#REF!</definedName>
    <definedName name="_01_09_96" localSheetId="3">#REF!</definedName>
    <definedName name="_01_09_96" localSheetId="6">#REF!</definedName>
    <definedName name="_01_09_96">#REF!</definedName>
    <definedName name="_08.302.01" localSheetId="3">#REF!</definedName>
    <definedName name="_08.302.01">#REF!</definedName>
    <definedName name="_1_Excel_BuiltIn_Print_Area_1_1" localSheetId="3">#REF!</definedName>
    <definedName name="_1_Excel_BuiltIn_Print_Area_1_1" localSheetId="6">#REF!</definedName>
    <definedName name="_1_Excel_BuiltIn_Print_Area_1_1">#REF!</definedName>
    <definedName name="_10Excel_BuiltIn_Print_Area_2_1" localSheetId="6">'[11]resumo transporte'!#REF!</definedName>
    <definedName name="_10Excel_BuiltIn_Print_Area_2_1">'[11]resumo transporte'!#REF!</definedName>
    <definedName name="_16.3___VEÍCULOS">'[12]16-EQUIP.'!#REF!</definedName>
    <definedName name="_16.4___COMBÚSTIVEL">'[12]16-EQUIP.'!#REF!</definedName>
    <definedName name="_16.5___EQUIPAMENTOS_DE_ESCRITÓRIO">'[12]16-EQUIP.'!#REF!</definedName>
    <definedName name="_17.1_MENSALISTA">'[12]17-MOI'!#REF!</definedName>
    <definedName name="_17.2___HORISTA">'[12]17-MOI'!#REF!</definedName>
    <definedName name="_1Excel_BuiltIn_Print_Area_1_1" localSheetId="3">#REF!</definedName>
    <definedName name="_1Excel_BuiltIn_Print_Area_1_1" localSheetId="6">#REF!</definedName>
    <definedName name="_1Excel_BuiltIn_Print_Area_1_1">#REF!</definedName>
    <definedName name="_1Excel_BuiltIn_Print_Area_1_1_1" localSheetId="3">#REF!</definedName>
    <definedName name="_1Excel_BuiltIn_Print_Area_1_1_1" localSheetId="6">#REF!</definedName>
    <definedName name="_1Excel_BuiltIn_Print_Area_1_1_1">#REF!</definedName>
    <definedName name="_1Excel_BuiltIn_Print_Area_13_1" localSheetId="3">#REF!</definedName>
    <definedName name="_1Excel_BuiltIn_Print_Area_13_1" localSheetId="6">#REF!</definedName>
    <definedName name="_1Excel_BuiltIn_Print_Area_13_1">#REF!</definedName>
    <definedName name="_1Excel_BuiltIn_Print_Area_15_1_1" localSheetId="3">#REF!</definedName>
    <definedName name="_1Excel_BuiltIn_Print_Area_15_1_1">#REF!</definedName>
    <definedName name="_1Excel_BuiltIn_Print_Area_5_1" localSheetId="3">#REF!</definedName>
    <definedName name="_1Excel_BuiltIn_Print_Area_5_1" localSheetId="6">#REF!</definedName>
    <definedName name="_1Excel_BuiltIn_Print_Area_5_1">#REF!</definedName>
    <definedName name="_2Excel_BuiltIn_Print_Area_1_1" localSheetId="3">#REF!</definedName>
    <definedName name="_2Excel_BuiltIn_Print_Area_1_1" localSheetId="6">#REF!</definedName>
    <definedName name="_2Excel_BuiltIn_Print_Area_1_1">#REF!</definedName>
    <definedName name="_2Excel_BuiltIn_Print_Area_24_1" localSheetId="3">#REF!</definedName>
    <definedName name="_2Excel_BuiltIn_Print_Area_24_1" localSheetId="6">#REF!</definedName>
    <definedName name="_2Excel_BuiltIn_Print_Area_24_1">#REF!</definedName>
    <definedName name="_5Excel_BuiltIn_Print_Area_1_1_1" localSheetId="3">#REF!</definedName>
    <definedName name="_5Excel_BuiltIn_Print_Area_1_1_1" localSheetId="6">#REF!</definedName>
    <definedName name="_5Excel_BuiltIn_Print_Area_1_1_1">#REF!</definedName>
    <definedName name="_63" localSheetId="3">[13]Acionamento!#REF!</definedName>
    <definedName name="_63" localSheetId="6">#REF!</definedName>
    <definedName name="_63">[14]Acionamento!#REF!</definedName>
    <definedName name="_aaa01" localSheetId="3">#REF!</definedName>
    <definedName name="_aaa01" localSheetId="6">#REF!</definedName>
    <definedName name="_aaa01">#REF!</definedName>
    <definedName name="_abc10" localSheetId="3">#REF!</definedName>
    <definedName name="_abc10" localSheetId="6">#REF!</definedName>
    <definedName name="_abc10">#REF!</definedName>
    <definedName name="_abc100000" localSheetId="3">#REF!</definedName>
    <definedName name="_abc100000" localSheetId="6">#REF!</definedName>
    <definedName name="_abc100000">#REF!</definedName>
    <definedName name="_abc1111" localSheetId="3">#REF!</definedName>
    <definedName name="_abc1111" localSheetId="6">#REF!</definedName>
    <definedName name="_abc1111">#REF!</definedName>
    <definedName name="_abc2" localSheetId="3">#REF!</definedName>
    <definedName name="_abc2" localSheetId="6">#REF!</definedName>
    <definedName name="_abc2">#REF!</definedName>
    <definedName name="_bbb1" localSheetId="3">#REF!</definedName>
    <definedName name="_bbb1" localSheetId="6">#REF!</definedName>
    <definedName name="_bbb1">#REF!</definedName>
    <definedName name="_BD2" localSheetId="3">#REF!</definedName>
    <definedName name="_BD2" localSheetId="6">#REF!</definedName>
    <definedName name="_BD2">#REF!</definedName>
    <definedName name="_BD3">#REF!</definedName>
    <definedName name="_BDI3" localSheetId="3">#REF!</definedName>
    <definedName name="_BDI3">#REF!</definedName>
    <definedName name="_BOR1" localSheetId="6">'[1]Bm 8'!#REF!</definedName>
    <definedName name="_BOR1">'[1]Bm 8'!#REF!</definedName>
    <definedName name="_cab0120" localSheetId="3">#REF!</definedName>
    <definedName name="_cab0120" localSheetId="6">#REF!</definedName>
    <definedName name="_cab0120">#REF!</definedName>
    <definedName name="_cab1" localSheetId="3">#REF!</definedName>
    <definedName name="_cab1">#REF!</definedName>
    <definedName name="_cab2">#REF!</definedName>
    <definedName name="_ccc01" localSheetId="3">#REF!</definedName>
    <definedName name="_ccc01" localSheetId="6">#REF!</definedName>
    <definedName name="_ccc01">#REF!</definedName>
    <definedName name="_ccc1" localSheetId="3">#REF!</definedName>
    <definedName name="_ccc1" localSheetId="6">#REF!</definedName>
    <definedName name="_ccc1">#REF!</definedName>
    <definedName name="_COL36" localSheetId="3">#REF!</definedName>
    <definedName name="_COL36" localSheetId="6">#REF!</definedName>
    <definedName name="_COL36">#REF!</definedName>
    <definedName name="_COL37" localSheetId="3">#REF!</definedName>
    <definedName name="_COL37" localSheetId="6">#REF!</definedName>
    <definedName name="_COL37">#REF!</definedName>
    <definedName name="_COL38" localSheetId="3">#REF!</definedName>
    <definedName name="_COL38" localSheetId="6">#REF!</definedName>
    <definedName name="_COL38">#REF!</definedName>
    <definedName name="_cre006" localSheetId="3">#REF!</definedName>
    <definedName name="_cre006" localSheetId="6">#REF!</definedName>
    <definedName name="_cre006">#REF!</definedName>
    <definedName name="_d" localSheetId="3">#REF!</definedName>
    <definedName name="_d" localSheetId="6">#REF!</definedName>
    <definedName name="_d">#REF!</definedName>
    <definedName name="_DAT1" localSheetId="3">#REF!</definedName>
    <definedName name="_DAT1" localSheetId="6">#REF!</definedName>
    <definedName name="_DAT1">#REF!</definedName>
    <definedName name="_DAT2" localSheetId="3">#REF!</definedName>
    <definedName name="_DAT2" localSheetId="6">#REF!</definedName>
    <definedName name="_DAT2">#REF!</definedName>
    <definedName name="_DAT3" localSheetId="3">#REF!</definedName>
    <definedName name="_DAT3" localSheetId="6">#REF!</definedName>
    <definedName name="_DAT3">#REF!</definedName>
    <definedName name="_DAT4" localSheetId="3">#REF!</definedName>
    <definedName name="_DAT4" localSheetId="6">#REF!</definedName>
    <definedName name="_DAT4">#REF!</definedName>
    <definedName name="_DAT5" localSheetId="3">#REF!</definedName>
    <definedName name="_DAT5" localSheetId="6">#REF!</definedName>
    <definedName name="_DAT5">#REF!</definedName>
    <definedName name="_DAT6" localSheetId="3">#REF!</definedName>
    <definedName name="_DAT6" localSheetId="6">#REF!</definedName>
    <definedName name="_DAT6">#REF!</definedName>
    <definedName name="_DAT7" localSheetId="3">#REF!</definedName>
    <definedName name="_DAT7" localSheetId="6">#REF!</definedName>
    <definedName name="_DAT7">#REF!</definedName>
    <definedName name="_DAT8" localSheetId="3">#REF!</definedName>
    <definedName name="_DAT8" localSheetId="6">#REF!</definedName>
    <definedName name="_DAT8">#REF!</definedName>
    <definedName name="_dia01" localSheetId="3">#REF!</definedName>
    <definedName name="_dia01" localSheetId="6">#REF!</definedName>
    <definedName name="_dia01">#REF!</definedName>
    <definedName name="_Ele200502" localSheetId="3">#REF!</definedName>
    <definedName name="_Ele200502" localSheetId="6">#REF!</definedName>
    <definedName name="_Ele200502">#REF!</definedName>
    <definedName name="_Ele200609" localSheetId="3">#REF!</definedName>
    <definedName name="_Ele200609" localSheetId="6">#REF!</definedName>
    <definedName name="_Ele200609">#REF!</definedName>
    <definedName name="_f" localSheetId="3">#REF!</definedName>
    <definedName name="_f" localSheetId="6">#REF!</definedName>
    <definedName name="_f">#REF!</definedName>
    <definedName name="_fg66145">#REF!</definedName>
    <definedName name="_Fill" localSheetId="3" hidden="1">#REF!</definedName>
    <definedName name="_Fill" localSheetId="6" hidden="1">#REF!</definedName>
    <definedName name="_Fill" hidden="1">#REF!</definedName>
    <definedName name="_fill1" hidden="1">#REF!</definedName>
    <definedName name="_fim01" localSheetId="3">#REF!</definedName>
    <definedName name="_fim01" localSheetId="6">#REF!</definedName>
    <definedName name="_fim01">#REF!</definedName>
    <definedName name="_fim10" localSheetId="3">#REF!</definedName>
    <definedName name="_fim10" localSheetId="6">#REF!</definedName>
    <definedName name="_fim10">#REF!</definedName>
    <definedName name="_I" localSheetId="3">#REF!</definedName>
    <definedName name="_I">#REF!</definedName>
    <definedName name="_I_1" localSheetId="3">#REF!</definedName>
    <definedName name="_I_1">#REF!</definedName>
    <definedName name="_I_1_1" localSheetId="3">#REF!</definedName>
    <definedName name="_I_1_1">#REF!</definedName>
    <definedName name="_I_1_1_1" localSheetId="3">#REF!</definedName>
    <definedName name="_I_1_1_1">#REF!</definedName>
    <definedName name="_I_1_1_1_1" localSheetId="3">#REF!</definedName>
    <definedName name="_I_1_1_1_1">#REF!</definedName>
    <definedName name="_I_1_1_1_1_1" localSheetId="3">#REF!</definedName>
    <definedName name="_I_1_1_1_1_1">#REF!</definedName>
    <definedName name="_I_1_1_1_16" localSheetId="3">#REF!</definedName>
    <definedName name="_I_1_1_1_16">#REF!</definedName>
    <definedName name="_I_1_1_16" localSheetId="3">#REF!</definedName>
    <definedName name="_I_1_1_16">#REF!</definedName>
    <definedName name="_I_1_1_19" localSheetId="3">#REF!</definedName>
    <definedName name="_I_1_1_19">#REF!</definedName>
    <definedName name="_I_1_1_19_16" localSheetId="3">#REF!</definedName>
    <definedName name="_I_1_1_19_16">#REF!</definedName>
    <definedName name="_I_1_16" localSheetId="3">#REF!</definedName>
    <definedName name="_I_1_16">#REF!</definedName>
    <definedName name="_I_1_16_1" localSheetId="3">#REF!</definedName>
    <definedName name="_I_1_16_1">#REF!</definedName>
    <definedName name="_I_1_19" localSheetId="3">#REF!</definedName>
    <definedName name="_I_1_19">#REF!</definedName>
    <definedName name="_I_1_19_16" localSheetId="3">#REF!</definedName>
    <definedName name="_I_1_19_16">#REF!</definedName>
    <definedName name="_I_16" localSheetId="3">#REF!</definedName>
    <definedName name="_I_16">#REF!</definedName>
    <definedName name="_I_16_1" localSheetId="3">#REF!</definedName>
    <definedName name="_I_16_1">#REF!</definedName>
    <definedName name="_I_19" localSheetId="3">#REF!</definedName>
    <definedName name="_I_19">#REF!</definedName>
    <definedName name="_I_19_16" localSheetId="3">#REF!</definedName>
    <definedName name="_I_19_16">#REF!</definedName>
    <definedName name="_Key" hidden="1">#REF!</definedName>
    <definedName name="_Key1" localSheetId="3" hidden="1">#REF!</definedName>
    <definedName name="_Key1" localSheetId="6" hidden="1">#REF!</definedName>
    <definedName name="_Key1" hidden="1">#REF!</definedName>
    <definedName name="_Key2" localSheetId="3" hidden="1">#REF!</definedName>
    <definedName name="_Key2" localSheetId="6" hidden="1">#REF!</definedName>
    <definedName name="_Key2" hidden="1">#REF!</definedName>
    <definedName name="_kkk23" localSheetId="3">#REF!</definedName>
    <definedName name="_kkk23" localSheetId="6">#REF!</definedName>
    <definedName name="_kkk23">#REF!</definedName>
    <definedName name="_lll01" localSheetId="3">#REF!</definedName>
    <definedName name="_lll01" localSheetId="6">#REF!</definedName>
    <definedName name="_lll01">#REF!</definedName>
    <definedName name="_MAT1" localSheetId="3">#REF!</definedName>
    <definedName name="_MAT1" localSheetId="6">#REF!</definedName>
    <definedName name="_MAT1">#REF!</definedName>
    <definedName name="_MAT2" localSheetId="3">#REF!</definedName>
    <definedName name="_MAT2" localSheetId="6">#REF!</definedName>
    <definedName name="_MAT2">#REF!</definedName>
    <definedName name="_MDO1" localSheetId="6">#REF!</definedName>
    <definedName name="_MDO1">[5]INSUMOS!$C$8</definedName>
    <definedName name="_MDO2" localSheetId="6">#REF!</definedName>
    <definedName name="_MDO2">[6]INSUMOS!$C$6</definedName>
    <definedName name="_MM" localSheetId="3" hidden="1">#REF!</definedName>
    <definedName name="_MM" localSheetId="6" hidden="1">#REF!</definedName>
    <definedName name="_MM" hidden="1">#REF!</definedName>
    <definedName name="_mm01" localSheetId="3">#REF!</definedName>
    <definedName name="_mm01" localSheetId="6">#REF!</definedName>
    <definedName name="_mm01">#REF!</definedName>
    <definedName name="_na222" localSheetId="3">#REF!</definedName>
    <definedName name="_na222" localSheetId="6">#REF!</definedName>
    <definedName name="_na222">#REF!</definedName>
    <definedName name="_nn01" localSheetId="3">#REF!</definedName>
    <definedName name="_nn01" localSheetId="6">#REF!</definedName>
    <definedName name="_nn01">#REF!</definedName>
    <definedName name="_oo01" localSheetId="3">#REF!</definedName>
    <definedName name="_oo01" localSheetId="6">#REF!</definedName>
    <definedName name="_oo01">#REF!</definedName>
    <definedName name="_Order1" hidden="1">255</definedName>
    <definedName name="_Order2" hidden="1">255</definedName>
    <definedName name="_p" localSheetId="3">#REF!</definedName>
    <definedName name="_p" localSheetId="6">#REF!</definedName>
    <definedName name="_p">#REF!</definedName>
    <definedName name="_p250701">'[9]planilha PMV(parte)'!$D$33</definedName>
    <definedName name="_p250801">'[9]planilha PMV(parte)'!$D$38</definedName>
    <definedName name="_p270401">'[9]planilha PMV(parte)'!$D$143</definedName>
    <definedName name="_p271211">'[9]planilha PMV(parte)'!$D$200</definedName>
    <definedName name="_p271212">'[9]planilha PMV(parte)'!$D$201</definedName>
    <definedName name="_p271213">'[9]planilha PMV(parte)'!$D$202</definedName>
    <definedName name="_p271303">'[9]planilha PMV(parte)'!$D$211</definedName>
    <definedName name="_p271501">'[9]planilha PMV(parte)'!$D$227</definedName>
    <definedName name="_p271602">'[9]planilha PMV(parte)'!$D$253</definedName>
    <definedName name="_p271603">'[9]planilha PMV(parte)'!$D$254</definedName>
    <definedName name="_p280201">'[9]planilha PMV(parte)'!$D$318</definedName>
    <definedName name="_p280202">'[9]planilha PMV(parte)'!$D$319</definedName>
    <definedName name="_p280209">'[9]planilha PMV(parte)'!$D$326</definedName>
    <definedName name="_p280212">'[9]planilha PMV(parte)'!$D$328</definedName>
    <definedName name="_p280415">'[9]planilha PMV(parte)'!#REF!</definedName>
    <definedName name="_pA5">[10]!_xlbgnm.pA5</definedName>
    <definedName name="_pA6">[10]!_xlbgnm.pA6</definedName>
    <definedName name="_pan98" localSheetId="3">#REF!</definedName>
    <definedName name="_pan98" localSheetId="6">#REF!</definedName>
    <definedName name="_pan98">#REF!</definedName>
    <definedName name="_pb345" localSheetId="3">#REF!</definedName>
    <definedName name="_pb345" localSheetId="6">#REF!</definedName>
    <definedName name="_pb345">#REF!</definedName>
    <definedName name="_pbc005" localSheetId="3">#REF!</definedName>
    <definedName name="_pbc005" localSheetId="6">#REF!</definedName>
    <definedName name="_pbc005">#REF!</definedName>
    <definedName name="_pC5">[10]!_xlbgnm.pC5</definedName>
    <definedName name="_pg900" localSheetId="3">#REF!</definedName>
    <definedName name="_pg900" localSheetId="6">#REF!</definedName>
    <definedName name="_pg900">#REF!</definedName>
    <definedName name="_PL1" localSheetId="3">#REF!</definedName>
    <definedName name="_PL1" localSheetId="6">#REF!</definedName>
    <definedName name="_PL1">#REF!</definedName>
    <definedName name="_pp01" localSheetId="3">#REF!</definedName>
    <definedName name="_pp01" localSheetId="6">#REF!</definedName>
    <definedName name="_pp01">#REF!</definedName>
    <definedName name="_pv2" localSheetId="3">#REF!</definedName>
    <definedName name="_pv2" localSheetId="6">#REF!</definedName>
    <definedName name="_pv2">#REF!</definedName>
    <definedName name="_pv3" localSheetId="3">#REF!</definedName>
    <definedName name="_pv3" localSheetId="6">#REF!</definedName>
    <definedName name="_pv3">#REF!</definedName>
    <definedName name="_qq01" localSheetId="3">#REF!</definedName>
    <definedName name="_qq01" localSheetId="6">#REF!</definedName>
    <definedName name="_qq01">#REF!</definedName>
    <definedName name="_r" localSheetId="3">#REF!</definedName>
    <definedName name="_r" localSheetId="6">#REF!</definedName>
    <definedName name="_r">#REF!</definedName>
    <definedName name="_Regression_Int">1</definedName>
    <definedName name="_REV5" localSheetId="3">#REF!</definedName>
    <definedName name="_REV5" localSheetId="6">#REF!</definedName>
    <definedName name="_REV5">#REF!</definedName>
    <definedName name="_rp304" localSheetId="3">#REF!</definedName>
    <definedName name="_rp304" localSheetId="6">#REF!</definedName>
    <definedName name="_rp304">#REF!</definedName>
    <definedName name="_rr01" localSheetId="3">#REF!</definedName>
    <definedName name="_rr01" localSheetId="6">#REF!</definedName>
    <definedName name="_rr01">#REF!</definedName>
    <definedName name="_S">[15]COMPOS1!#REF!</definedName>
    <definedName name="_S_1" localSheetId="6">[15]COMPOS1!#REF!</definedName>
    <definedName name="_S_1">[15]COMPOS1!#REF!</definedName>
    <definedName name="_S_1_1" localSheetId="6">[15]COMPOS1!#REF!</definedName>
    <definedName name="_S_1_1">[15]COMPOS1!#REF!</definedName>
    <definedName name="_S_1_1_1" localSheetId="6">[15]COMPOS1!#REF!</definedName>
    <definedName name="_S_1_1_1">[15]COMPOS1!#REF!</definedName>
    <definedName name="_S_1_1_1_1" localSheetId="6">[15]COMPOS1!#REF!</definedName>
    <definedName name="_S_1_1_1_1">[15]COMPOS1!#REF!</definedName>
    <definedName name="_S_1_1_1_1_1" localSheetId="6">[15]COMPOS1!#REF!</definedName>
    <definedName name="_S_1_1_1_1_1">[15]COMPOS1!#REF!</definedName>
    <definedName name="_S_1_1_1_16" localSheetId="6">[15]COMPOS1!#REF!</definedName>
    <definedName name="_S_1_1_1_16">[15]COMPOS1!#REF!</definedName>
    <definedName name="_S_1_1_16" localSheetId="6">[15]COMPOS1!#REF!</definedName>
    <definedName name="_S_1_1_16">[15]COMPOS1!#REF!</definedName>
    <definedName name="_S_1_16" localSheetId="6">[15]COMPOS1!#REF!</definedName>
    <definedName name="_S_1_16">[15]COMPOS1!#REF!</definedName>
    <definedName name="_S_1_16_1" localSheetId="6">[15]COMPOS1!#REF!</definedName>
    <definedName name="_S_1_16_1">[15]COMPOS1!#REF!</definedName>
    <definedName name="_S_16" localSheetId="6">[15]COMPOS1!#REF!</definedName>
    <definedName name="_S_16">[15]COMPOS1!#REF!</definedName>
    <definedName name="_S_16_1" localSheetId="6">[15]COMPOS1!#REF!</definedName>
    <definedName name="_S_16_1">[15]COMPOS1!#REF!</definedName>
    <definedName name="_Sam" localSheetId="3" hidden="1">#REF!</definedName>
    <definedName name="_Sam" localSheetId="6" hidden="1">#REF!</definedName>
    <definedName name="_Sam" hidden="1">#REF!</definedName>
    <definedName name="_sd34" localSheetId="3">#REF!</definedName>
    <definedName name="_sd34" localSheetId="6">#REF!</definedName>
    <definedName name="_sd34">#REF!</definedName>
    <definedName name="_seg1">[16]DADOS!$D$10</definedName>
    <definedName name="_seg2">[16]DADOS!$E$10</definedName>
    <definedName name="_Ser200506" localSheetId="3">#REF!</definedName>
    <definedName name="_Ser200506" localSheetId="6">#REF!</definedName>
    <definedName name="_Ser200506">#REF!</definedName>
    <definedName name="_Ser200705" localSheetId="3">#REF!</definedName>
    <definedName name="_Ser200705" localSheetId="6">#REF!</definedName>
    <definedName name="_Ser200705">#REF!</definedName>
    <definedName name="_Ser200712" localSheetId="3">#REF!</definedName>
    <definedName name="_Ser200712" localSheetId="6">#REF!</definedName>
    <definedName name="_Ser200712">#REF!</definedName>
    <definedName name="_Ser201104" localSheetId="3">#REF!</definedName>
    <definedName name="_Ser201104" localSheetId="6">#REF!</definedName>
    <definedName name="_Ser201104">#REF!</definedName>
    <definedName name="_Sort" localSheetId="3" hidden="1">#REF!</definedName>
    <definedName name="_Sort" localSheetId="6" hidden="1">#REF!</definedName>
    <definedName name="_Sort" hidden="1">#REF!</definedName>
    <definedName name="_ss01" localSheetId="3">#REF!</definedName>
    <definedName name="_ss01" localSheetId="6">#REF!</definedName>
    <definedName name="_ss01">#REF!</definedName>
    <definedName name="_sss01" localSheetId="3">#REF!</definedName>
    <definedName name="_sss01" localSheetId="6">#REF!</definedName>
    <definedName name="_sss01">#REF!</definedName>
    <definedName name="_tab1" localSheetId="3">#REF!</definedName>
    <definedName name="_tab1">#REF!</definedName>
    <definedName name="_TB1" localSheetId="3">#REF!</definedName>
    <definedName name="_TB1">#REF!</definedName>
    <definedName name="_TB2" localSheetId="3">#REF!</definedName>
    <definedName name="_TB2">#REF!</definedName>
    <definedName name="_TB3" localSheetId="3">#REF!</definedName>
    <definedName name="_TB3">#REF!</definedName>
    <definedName name="_TB4" localSheetId="3">#REF!</definedName>
    <definedName name="_TB4">#REF!</definedName>
    <definedName name="_TB5" localSheetId="3">#REF!</definedName>
    <definedName name="_TB5">#REF!</definedName>
    <definedName name="_TB6" localSheetId="3">#REF!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 localSheetId="3">#REF!</definedName>
    <definedName name="_TR2" localSheetId="6">#REF!</definedName>
    <definedName name="_TR2">#REF!</definedName>
    <definedName name="_TR5" localSheetId="3">#REF!</definedName>
    <definedName name="_TR5" localSheetId="6">#REF!</definedName>
    <definedName name="_TR5">#REF!</definedName>
    <definedName name="_tt01" localSheetId="3">#REF!</definedName>
    <definedName name="_tt01" localSheetId="6">#REF!</definedName>
    <definedName name="_tt01">#REF!</definedName>
    <definedName name="_ttt98" localSheetId="3">#REF!</definedName>
    <definedName name="_ttt98" localSheetId="6">#REF!</definedName>
    <definedName name="_ttt98">#REF!</definedName>
    <definedName name="_tv01" localSheetId="3">#REF!</definedName>
    <definedName name="_tv01" localSheetId="6">#REF!</definedName>
    <definedName name="_tv01">#REF!</definedName>
    <definedName name="_UN1" localSheetId="6">[17]P.O!#REF!</definedName>
    <definedName name="_UN1">[17]P.O!#REF!</definedName>
    <definedName name="_uu01" localSheetId="3">#REF!</definedName>
    <definedName name="_uu01" localSheetId="6">#REF!</definedName>
    <definedName name="_uu01">#REF!</definedName>
    <definedName name="_VE3" localSheetId="3">#REF!</definedName>
    <definedName name="_VE3">#REF!</definedName>
    <definedName name="_VE4">#REF!</definedName>
    <definedName name="_VE5">#REF!</definedName>
    <definedName name="_VE6">#REF!</definedName>
    <definedName name="_VO1">#REF!</definedName>
    <definedName name="_vv01" localSheetId="3">#REF!</definedName>
    <definedName name="_vv01" localSheetId="6">#REF!</definedName>
    <definedName name="_vv01">#REF!</definedName>
    <definedName name="_VV9">#REF!</definedName>
    <definedName name="_xx01" localSheetId="3">#REF!</definedName>
    <definedName name="_xx01" localSheetId="6">#REF!</definedName>
    <definedName name="_xx01">#REF!</definedName>
    <definedName name="_zz020" localSheetId="3">#REF!</definedName>
    <definedName name="_zz020" localSheetId="6">#REF!</definedName>
    <definedName name="_zz020">#REF!</definedName>
    <definedName name="≈BZ" localSheetId="3" hidden="1">{#N/A,#N/A,TRUE,"CAPA";#N/A,#N/A,TRUE,"S7-300";#N/A,#N/A,TRUE,"S7-400";#N/A,#N/A,TRUE,"ET200";#N/A,#N/A,TRUE,"C7";#N/A,#N/A,TRUE,"SW";#N/A,#N/A,TRUE,"PG"}</definedName>
    <definedName name="≈BZ" localSheetId="6" hidden="1">{#N/A,#N/A,TRUE,"CAPA";#N/A,#N/A,TRUE,"S7-300";#N/A,#N/A,TRUE,"S7-400";#N/A,#N/A,TRUE,"ET200";#N/A,#N/A,TRUE,"C7";#N/A,#N/A,TRUE,"SW";#N/A,#N/A,TRUE,"PG"}</definedName>
    <definedName name="≈BZ" hidden="1">{#N/A,#N/A,TRUE,"CAPA";#N/A,#N/A,TRUE,"S7-300";#N/A,#N/A,TRUE,"S7-400";#N/A,#N/A,TRUE,"ET200";#N/A,#N/A,TRUE,"C7";#N/A,#N/A,TRUE,"SW";#N/A,#N/A,TRUE,"PG"}</definedName>
    <definedName name="≈Ωcz">[18]Plan1!#REF!</definedName>
    <definedName name="a" localSheetId="2">#REF!</definedName>
    <definedName name="A" localSheetId="3">#REF!</definedName>
    <definedName name="a" localSheetId="6">#REF!</definedName>
    <definedName name="a">#REF!</definedName>
    <definedName name="a." localSheetId="3">#REF!</definedName>
    <definedName name="a." localSheetId="6">#REF!</definedName>
    <definedName name="a.">#REF!</definedName>
    <definedName name="A__4">#REF!</definedName>
    <definedName name="A__5">#REF!</definedName>
    <definedName name="A_1" localSheetId="3">#REF!</definedName>
    <definedName name="A_1" localSheetId="6">#REF!</definedName>
    <definedName name="A_1">#REF!</definedName>
    <definedName name="A_13" localSheetId="3">#REF!</definedName>
    <definedName name="A_13" localSheetId="6">#REF!</definedName>
    <definedName name="A_13">#REF!</definedName>
    <definedName name="A_14" localSheetId="3">#REF!</definedName>
    <definedName name="A_14" localSheetId="6">#REF!</definedName>
    <definedName name="A_14">#REF!</definedName>
    <definedName name="A010160100">'[19]DADOS COLETATO'!$L$9</definedName>
    <definedName name="A010505000">'[19]DADOS COLETATO'!$L$10</definedName>
    <definedName name="A020200010">'[19]DADOS COLETATO'!$L$11</definedName>
    <definedName name="A020200080">'[19]DADOS COLETATO'!$L$12</definedName>
    <definedName name="A03.020.0851">'[19]DADOS COLETATO'!$L$23</definedName>
    <definedName name="A030130010">'[19]DADOS COLETATO'!$L$13</definedName>
    <definedName name="A030130011">'[19]DADOS COLETATO'!$L$14</definedName>
    <definedName name="A030160501">'[19]DADOS COLETATO'!$L$15</definedName>
    <definedName name="A030250100">'[19]DADOS COLETATO'!$L$16</definedName>
    <definedName name="A040050130">'[19]DADOS COLETATO'!$L$17</definedName>
    <definedName name="A040110511">'[19]DADOS COLETATO'!$L$18</definedName>
    <definedName name="A050150050">'[19]DADOS COLETATO'!$L$19</definedName>
    <definedName name="A050200140">'[19]DADOS COLETATO'!$L$20</definedName>
    <definedName name="A050210050">'[19]DADOS COLETATO'!$L$21</definedName>
    <definedName name="A050210100">'[19]DADOS COLETATO'!$L$22</definedName>
    <definedName name="A050210750">'[19]DADOS COLETATO'!$O$9</definedName>
    <definedName name="a06.004.0320">'[19]DADOS COLETATO'!$O$23</definedName>
    <definedName name="A060030500">'[19]DADOS COLETATO'!$O$10</definedName>
    <definedName name="A060040300">'[19]DADOS COLETATO'!$O$11</definedName>
    <definedName name="A060140120">'[19]DADOS COLETATO'!$O$12</definedName>
    <definedName name="A060160120">'[19]DADOS COLETATO'!$O$13</definedName>
    <definedName name="A060160410">'[19]DADOS COLETATO'!$O$14</definedName>
    <definedName name="A080010030">'[19]DADOS COLETATO'!$O$15</definedName>
    <definedName name="A080150100">'[19]DADOS COLETATO'!$O$16</definedName>
    <definedName name="A080270120">'[19]DADOS COLETATO'!$O$17</definedName>
    <definedName name="A1.5.9.1" localSheetId="3">#REF!</definedName>
    <definedName name="A1.5.9.1" localSheetId="6">#REF!</definedName>
    <definedName name="A1.5.9.1">#REF!</definedName>
    <definedName name="a12121212" localSheetId="3">#REF!</definedName>
    <definedName name="a12121212" localSheetId="6">#REF!</definedName>
    <definedName name="a12121212">#REF!</definedName>
    <definedName name="A150010310">'[19]DADOS COLETATO'!$O$18</definedName>
    <definedName name="A1OO">[20]LISTAGEM!#REF!</definedName>
    <definedName name="A200040031">'[19]DADOS COLETATO'!$O$19</definedName>
    <definedName name="A200090011">'[19]DADOS COLETATO'!$O$20</definedName>
    <definedName name="A200280200">'[19]DADOS COLETATO'!$O$21</definedName>
    <definedName name="AA">[21]!AA</definedName>
    <definedName name="AA1OO">[20]LISTAGEM!#REF!</definedName>
    <definedName name="aaa" localSheetId="3">#REF!</definedName>
    <definedName name="aaa" localSheetId="6">#REF!</definedName>
    <definedName name="aaa">#REF!</definedName>
    <definedName name="aaa9.1" localSheetId="3">#REF!</definedName>
    <definedName name="aaa9.1" localSheetId="6">#REF!</definedName>
    <definedName name="aaa9.1">#REF!</definedName>
    <definedName name="aaa9.2" localSheetId="3">#REF!</definedName>
    <definedName name="aaa9.2" localSheetId="6">#REF!</definedName>
    <definedName name="aaa9.2">#REF!</definedName>
    <definedName name="AAAAAAAA">[22]!PassaExtenso</definedName>
    <definedName name="aaaaaaaaa" localSheetId="3">#REF!</definedName>
    <definedName name="aaaaaaaaa" localSheetId="6">#REF!</definedName>
    <definedName name="aaaaaaaaa">#REF!</definedName>
    <definedName name="aaaaaaaaaaaaah" localSheetId="3">#REF!</definedName>
    <definedName name="aaaaaaaaaaaaah" localSheetId="6">#REF!</definedName>
    <definedName name="aaaaaaaaaaaaah">#REF!</definedName>
    <definedName name="aauf" localSheetId="6">'[23]Resumo Financeiro'!#REF!</definedName>
    <definedName name="aauf">'[23]Resumo Financeiro'!#REF!</definedName>
    <definedName name="aauq" localSheetId="6">'[23]Resumo Financeiro'!#REF!</definedName>
    <definedName name="aauq">'[23]Resumo Financeiro'!#REF!</definedName>
    <definedName name="aauqs">[24]!PassaExtenso</definedName>
    <definedName name="ABA" localSheetId="6">#REF!</definedName>
    <definedName name="ABA">#REF!</definedName>
    <definedName name="abc" localSheetId="3">#REF!</definedName>
    <definedName name="abc" localSheetId="6">#REF!</definedName>
    <definedName name="abc">#REF!</definedName>
    <definedName name="abc9.3" localSheetId="3">#REF!</definedName>
    <definedName name="abc9.3" localSheetId="6">#REF!</definedName>
    <definedName name="abc9.3">#REF!</definedName>
    <definedName name="abc9.5" localSheetId="3">#REF!</definedName>
    <definedName name="abc9.5" localSheetId="6">#REF!</definedName>
    <definedName name="abc9.5">#REF!</definedName>
    <definedName name="abcd" localSheetId="3">#REF!</definedName>
    <definedName name="abcd" localSheetId="6">#REF!</definedName>
    <definedName name="abcd">#REF!</definedName>
    <definedName name="Abrigo_moto_gerador_consulta" localSheetId="3">#REF!</definedName>
    <definedName name="Abrigo_moto_gerador_consulta" localSheetId="6">#REF!</definedName>
    <definedName name="Abrigo_moto_gerador_consulta">#REF!</definedName>
    <definedName name="Ac" localSheetId="2">#REF!</definedName>
    <definedName name="ac" localSheetId="3">'ENCARGOS SOCIAIS'!ac</definedName>
    <definedName name="ac" localSheetId="6">#N/A</definedName>
    <definedName name="ac">#N/A</definedName>
    <definedName name="aca" localSheetId="6" hidden="1">#REF!</definedName>
    <definedName name="aca" hidden="1">#REF!</definedName>
    <definedName name="AccessDatabase" hidden="1">"D:\Arquivos do excel\Planilha modelo1.mdb"</definedName>
    <definedName name="Acesso_Estacao_01" localSheetId="3">#REF!</definedName>
    <definedName name="Acesso_Estacao_01" localSheetId="6">#REF!</definedName>
    <definedName name="Acesso_Estacao_01">#REF!</definedName>
    <definedName name="acha.coluna" localSheetId="3">#REF!</definedName>
    <definedName name="acha.coluna" localSheetId="6">#REF!</definedName>
    <definedName name="acha.coluna">#REF!</definedName>
    <definedName name="acha.dados" localSheetId="3">#REF!</definedName>
    <definedName name="acha.dados" localSheetId="6">#REF!</definedName>
    <definedName name="acha.dados">#REF!</definedName>
    <definedName name="acha.linha" localSheetId="3">#REF!</definedName>
    <definedName name="acha.linha" localSheetId="6">#REF!</definedName>
    <definedName name="acha.linha">#REF!</definedName>
    <definedName name="AÇO_TRILHO">#REF!</definedName>
    <definedName name="ACRE" localSheetId="3" hidden="1">#REF!</definedName>
    <definedName name="ACRE" localSheetId="6" hidden="1">#REF!</definedName>
    <definedName name="ACRE" hidden="1">#REF!</definedName>
    <definedName name="ACRES">NA()</definedName>
    <definedName name="Acréscimo" localSheetId="3">#REF!</definedName>
    <definedName name="Acréscimo" localSheetId="6">#REF!</definedName>
    <definedName name="Acréscimo">#REF!</definedName>
    <definedName name="ACUM">'[25]BM-01'!$G$11:$G$28</definedName>
    <definedName name="ademir" localSheetId="2" hidden="1">{#N/A,#N/A,FALSE,"Cronograma";#N/A,#N/A,FALSE,"Cronogr. 2"}</definedName>
    <definedName name="ademir" localSheetId="3" hidden="1">{#N/A,#N/A,FALSE,"Cronograma";#N/A,#N/A,FALSE,"Cronogr. 2"}</definedName>
    <definedName name="ademir" localSheetId="6" hidden="1">{#N/A,#N/A,FALSE,"Cronograma";#N/A,#N/A,FALSE,"Cronogr. 2"}</definedName>
    <definedName name="ademir" hidden="1">{#N/A,#N/A,FALSE,"Cronograma";#N/A,#N/A,FALSE,"Cronogr. 2"}</definedName>
    <definedName name="adfedfds" localSheetId="2">#N/A</definedName>
    <definedName name="adfedfds" localSheetId="3">'ENCARGOS SOCIAIS'!adfedfds</definedName>
    <definedName name="adfedfds" localSheetId="6">#N/A</definedName>
    <definedName name="adfedfds">#N/A</definedName>
    <definedName name="adfv" localSheetId="3">#REF!</definedName>
    <definedName name="adfv" localSheetId="6">#REF!</definedName>
    <definedName name="adfv">#REF!</definedName>
    <definedName name="adicional_eixo" localSheetId="3">#REF!</definedName>
    <definedName name="adicional_eixo">#REF!</definedName>
    <definedName name="Administração" localSheetId="3">#REF!</definedName>
    <definedName name="Administração" localSheetId="6">#REF!</definedName>
    <definedName name="Administração">#REF!</definedName>
    <definedName name="ADSRFWSTWESGJKL" localSheetId="6">'[26]Planilha PROJETISTA'!#REF!</definedName>
    <definedName name="ADSRFWSTWESGJKL">'[26]Planilha PROJETISTA'!#REF!</definedName>
    <definedName name="af" localSheetId="2">#REF!</definedName>
    <definedName name="af" localSheetId="3">#REF!</definedName>
    <definedName name="af" localSheetId="6">#REF!</definedName>
    <definedName name="af">#REF!</definedName>
    <definedName name="ag">#REF!</definedName>
    <definedName name="agora" localSheetId="3">#REF!</definedName>
    <definedName name="agora" localSheetId="6">#REF!</definedName>
    <definedName name="agora">#REF!</definedName>
    <definedName name="AGORA2" localSheetId="2" hidden="1">{#N/A,#N/A,FALSE,"SS";#N/A,#N/A,FALSE,"TER1";#N/A,#N/A,FALSE,"TER2";#N/A,#N/A,FALSE,"TER3";#N/A,#N/A,FALSE,"TP1";#N/A,#N/A,FALSE,"TP2";#N/A,#N/A,FALSE,"TP3";#N/A,#N/A,FALSE,"DI1";#N/A,#N/A,FALSE,"DI2";#N/A,#N/A,FALSE,"DI3";#N/A,#N/A,FALSE,"DS1";#N/A,#N/A,FALSE,"DS2";#N/A,#N/A,FALSE,"CM"}</definedName>
    <definedName name="AGORA2" localSheetId="3"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 localSheetId="3">#REF!</definedName>
    <definedName name="AGREGADO" localSheetId="6">#REF!</definedName>
    <definedName name="AGREGADO">#REF!</definedName>
    <definedName name="AGREGADO_10" localSheetId="3">#REF!</definedName>
    <definedName name="AGREGADO_10">#REF!</definedName>
    <definedName name="AGREGADO_10_16" localSheetId="3">#REF!</definedName>
    <definedName name="AGREGADO_10_16">#REF!</definedName>
    <definedName name="AGREGADO_10_19" localSheetId="3">#REF!</definedName>
    <definedName name="AGREGADO_10_19">#REF!</definedName>
    <definedName name="AGREGADO_10_19_16" localSheetId="3">#REF!</definedName>
    <definedName name="AGREGADO_10_19_16">#REF!</definedName>
    <definedName name="AGREGADO_16" localSheetId="3">#REF!</definedName>
    <definedName name="AGREGADO_16">#REF!</definedName>
    <definedName name="AGREGADO_17" localSheetId="3">#REF!</definedName>
    <definedName name="AGREGADO_17">#REF!</definedName>
    <definedName name="AGREGADO_17_16" localSheetId="3">#REF!</definedName>
    <definedName name="AGREGADO_17_16">#REF!</definedName>
    <definedName name="AGREGADO_17_19" localSheetId="3">#REF!</definedName>
    <definedName name="AGREGADO_17_19">#REF!</definedName>
    <definedName name="AGREGADO_17_19_16" localSheetId="3">#REF!</definedName>
    <definedName name="AGREGADO_17_19_16">#REF!</definedName>
    <definedName name="AGREGADO_19" localSheetId="3">#REF!</definedName>
    <definedName name="AGREGADO_19">#REF!</definedName>
    <definedName name="AGREGADO_19_16" localSheetId="3">#REF!</definedName>
    <definedName name="AGREGADO_19_16">#REF!</definedName>
    <definedName name="AGREGADO_6" localSheetId="3">#REF!</definedName>
    <definedName name="AGREGADO_6">#REF!</definedName>
    <definedName name="AGREGADO_6_16" localSheetId="3">#REF!</definedName>
    <definedName name="AGREGADO_6_16">#REF!</definedName>
    <definedName name="AGREGADO_6_19" localSheetId="3">#REF!</definedName>
    <definedName name="AGREGADO_6_19">#REF!</definedName>
    <definedName name="AGREGADO_6_19_16" localSheetId="3">#REF!</definedName>
    <definedName name="AGREGADO_6_19_16">#REF!</definedName>
    <definedName name="AGREGADO_7" localSheetId="3">#REF!</definedName>
    <definedName name="AGREGADO_7">#REF!</definedName>
    <definedName name="AGREGADO_7_16" localSheetId="3">#REF!</definedName>
    <definedName name="AGREGADO_7_16">#REF!</definedName>
    <definedName name="AGREGADO_7_19" localSheetId="3">#REF!</definedName>
    <definedName name="AGREGADO_7_19">#REF!</definedName>
    <definedName name="AGREGADO_7_19_16" localSheetId="3">#REF!</definedName>
    <definedName name="AGREGADO_7_19_16">#REF!</definedName>
    <definedName name="AGREGADO_8" localSheetId="3">#REF!</definedName>
    <definedName name="AGREGADO_8">#REF!</definedName>
    <definedName name="AGREGADO_8_16" localSheetId="3">#REF!</definedName>
    <definedName name="AGREGADO_8_16">#REF!</definedName>
    <definedName name="AGREGADO_8_19" localSheetId="3">#REF!</definedName>
    <definedName name="AGREGADO_8_19">#REF!</definedName>
    <definedName name="AGREGADO_8_19_16" localSheetId="3">#REF!</definedName>
    <definedName name="AGREGADO_8_19_16">#REF!</definedName>
    <definedName name="AGREGADO_9" localSheetId="3">#REF!</definedName>
    <definedName name="AGREGADO_9">#REF!</definedName>
    <definedName name="AGREGADO_9_16" localSheetId="3">#REF!</definedName>
    <definedName name="AGREGADO_9_16">#REF!</definedName>
    <definedName name="AGREGADO_9_19" localSheetId="3">#REF!</definedName>
    <definedName name="AGREGADO_9_19">#REF!</definedName>
    <definedName name="AGREGADO_9_19_16" localSheetId="3">#REF!</definedName>
    <definedName name="AGREGADO_9_19_16">#REF!</definedName>
    <definedName name="ÁGUA" localSheetId="3">#REF!</definedName>
    <definedName name="ÁGUA" localSheetId="6">#REF!</definedName>
    <definedName name="ÁGUA">#REF!</definedName>
    <definedName name="aguentar" localSheetId="3">#REF!</definedName>
    <definedName name="aguentar" localSheetId="6">#REF!</definedName>
    <definedName name="aguentar">#REF!</definedName>
    <definedName name="AJUDA">#REF!</definedName>
    <definedName name="ALA" localSheetId="3">#REF!</definedName>
    <definedName name="ALA" localSheetId="6">#REF!</definedName>
    <definedName name="ALA">#REF!</definedName>
    <definedName name="alcada">#REF!</definedName>
    <definedName name="alcool" localSheetId="3">#REF!</definedName>
    <definedName name="alcool">#REF!</definedName>
    <definedName name="alfaia" localSheetId="3">#REF!</definedName>
    <definedName name="alfaia" localSheetId="6">#REF!</definedName>
    <definedName name="alfaia">#REF!</definedName>
    <definedName name="ALTA" localSheetId="6">'[27]PRO-08'!#REF!</definedName>
    <definedName name="ALTA">'[27]PRO-08'!#REF!</definedName>
    <definedName name="alteração" localSheetId="3">#REF!</definedName>
    <definedName name="alteração" localSheetId="6">#REF!</definedName>
    <definedName name="alteração">#REF!</definedName>
    <definedName name="alturadocorte">'[19]DADOS COLETATO'!$G$9</definedName>
    <definedName name="amamamamamamam" localSheetId="3">#REF!</definedName>
    <definedName name="amamamamamamam" localSheetId="6">#REF!</definedName>
    <definedName name="amamamamamamam">#REF!</definedName>
    <definedName name="amarela" localSheetId="3">#REF!</definedName>
    <definedName name="amarela" localSheetId="6">#REF!</definedName>
    <definedName name="amarela">#REF!</definedName>
    <definedName name="amor01" localSheetId="3">#REF!</definedName>
    <definedName name="amor01" localSheetId="6">#REF!</definedName>
    <definedName name="amor01">#REF!</definedName>
    <definedName name="ana" localSheetId="3">#REF!</definedName>
    <definedName name="ana" localSheetId="6">#REF!</definedName>
    <definedName name="ana">#REF!</definedName>
    <definedName name="AnalisarAterro" localSheetId="6">[28]Plan1!#REF!</definedName>
    <definedName name="AnalisarAterro">[28]Plan1!#REF!</definedName>
    <definedName name="AnalisarCorte" localSheetId="6">[28]Plan1!#REF!</definedName>
    <definedName name="AnalisarCorte">[28]Plan1!#REF!</definedName>
    <definedName name="Analista" localSheetId="3">#REF!</definedName>
    <definedName name="Analista">#REF!</definedName>
    <definedName name="ANALITICA" localSheetId="3">#REF!</definedName>
    <definedName name="ANALITICA" localSheetId="6">#REF!</definedName>
    <definedName name="ANALITICA">#REF!</definedName>
    <definedName name="ANEXO_10_MATRIZ_DE_RESPONSABILIDADE">#REF!</definedName>
    <definedName name="anna" localSheetId="3">[29]Plan1!#REF!</definedName>
    <definedName name="anna">[29]Plan1!#REF!</definedName>
    <definedName name="anscount" hidden="1">3</definedName>
    <definedName name="ao" localSheetId="3">#REF!</definedName>
    <definedName name="ao" localSheetId="6">#REF!</definedName>
    <definedName name="ao">#REF!</definedName>
    <definedName name="AQUISICAO" localSheetId="3">#REF!</definedName>
    <definedName name="AQUISICAO">#REF!</definedName>
    <definedName name="ara" localSheetId="6">[18]Plan1!#REF!</definedName>
    <definedName name="ara">[18]Plan1!#REF!</definedName>
    <definedName name="Area" localSheetId="6">[18]Plan1!#REF!</definedName>
    <definedName name="Area">[18]Plan1!#REF!</definedName>
    <definedName name="_xlnm.Print_Area" localSheetId="2">'BDI SERVIÇOS'!$A$1:$I$29</definedName>
    <definedName name="_xlnm.Print_Area" localSheetId="5">'Curva ABC de Insumos'!$A$1:$P$466</definedName>
    <definedName name="_xlnm.Print_Area" localSheetId="3">'ENCARGOS SOCIAIS'!$A$1:$F$44</definedName>
    <definedName name="_xlnm.Print_Area" localSheetId="6">'QUALIFICAÇÃO TÉCNICA '!$A$1:$D$14</definedName>
    <definedName name="_xlnm.Print_Area">[29]Plan1!#REF!</definedName>
    <definedName name="Area_de_impressaoa" localSheetId="6">[18]Plan1!#REF!</definedName>
    <definedName name="Area_de_impressaoa">[18]Plan1!#REF!</definedName>
    <definedName name="Area_de_impressaovcfds" localSheetId="6">[18]Plan1!#REF!</definedName>
    <definedName name="Area_de_impressaovcfds">[18]Plan1!#REF!</definedName>
    <definedName name="Área_impressão_IM" localSheetId="3">#REF!</definedName>
    <definedName name="Área_impressão_IM" localSheetId="6">#REF!</definedName>
    <definedName name="Área_impressão_IM">#REF!</definedName>
    <definedName name="Área_impressão_IM_13" localSheetId="3">#REF!</definedName>
    <definedName name="Área_impressão_IM_13" localSheetId="6">#REF!</definedName>
    <definedName name="Área_impressão_IM_13">#REF!</definedName>
    <definedName name="ÁREA_PROCV_DADOS_MEDIÇÃO">'[30]B M Pl04'!$Q$5:$AB$32</definedName>
    <definedName name="ÁREA_PROCV_SUB_EMPREITEIRAS">'[30]B M Pl04'!$B$5:$C$32</definedName>
    <definedName name="AreaEightThreeZero">[31]Estimate!#REF!</definedName>
    <definedName name="AreaFiveOneZero">[31]Estimate!#REF!</definedName>
    <definedName name="AreaFiveSevenZero">[31]Estimate!#REF!</definedName>
    <definedName name="AreaFiveTwoZero">[31]Estimate!#REF!</definedName>
    <definedName name="AreaFourFourZero">[31]Estimate!#REF!</definedName>
    <definedName name="AreaFourOneZero">[31]Estimate!#REF!</definedName>
    <definedName name="AreaFourTwoZero">[31]Estimate!#REF!</definedName>
    <definedName name="AreaNineEightFour">[31]Estimate!#REF!</definedName>
    <definedName name="AreaNineEightTwo">[31]Estimate!#REF!</definedName>
    <definedName name="AreaNineEightZero">[31]Estimate!#REF!</definedName>
    <definedName name="AreaNineFourZero">[31]Estimate!#REF!</definedName>
    <definedName name="AreaNineNineZero">[31]Estimate!#REF!</definedName>
    <definedName name="AreaNineSixZero">[31]Estimate!#REF!</definedName>
    <definedName name="AreaNineThreeZero">[31]Estimate!#REF!</definedName>
    <definedName name="AreaNineTwoZero">[31]Estimate!#REF!</definedName>
    <definedName name="AreaOneOneZero">[31]Estimate!#REF!</definedName>
    <definedName name="AreaOneThreeZero">[31]Estimate!#REF!</definedName>
    <definedName name="AreaOneTwoZero">[31]Estimate!#REF!</definedName>
    <definedName name="AreaSevenFiveZero">[31]Estimate!#REF!</definedName>
    <definedName name="AreaSevenFourZero">[31]Estimate!#REF!</definedName>
    <definedName name="AreaTeste" localSheetId="6">#REF!</definedName>
    <definedName name="AreaTeste">#REF!</definedName>
    <definedName name="AreaTeste2" localSheetId="6">#REF!</definedName>
    <definedName name="AreaTeste2">#REF!</definedName>
    <definedName name="AreaThreeFiveFive" localSheetId="6">[31]Estimate!#REF!</definedName>
    <definedName name="AreaThreeFiveFive">[31]Estimate!#REF!</definedName>
    <definedName name="AreaThreeFiveFour" localSheetId="6">[31]Estimate!#REF!</definedName>
    <definedName name="AreaThreeFiveFour">[31]Estimate!#REF!</definedName>
    <definedName name="AreaThreeFiveOne">[31]Estimate!#REF!</definedName>
    <definedName name="AreaThreeFiveSeven">[31]Estimate!#REF!</definedName>
    <definedName name="AreaThreeFiveSix">[31]Estimate!#REF!</definedName>
    <definedName name="AreaThreeFiveThree">[31]Estimate!#REF!</definedName>
    <definedName name="AreaThreeFiveTwo">[31]Estimate!#REF!</definedName>
    <definedName name="AreaThreeNineZero">[31]Estimate!#REF!</definedName>
    <definedName name="AreaThreeSevenFive">[31]Estimate!#REF!</definedName>
    <definedName name="AreaThreeSevenFour">[31]Estimate!#REF!</definedName>
    <definedName name="AreaThreeSevenOne">[31]Estimate!#REF!</definedName>
    <definedName name="AreaThreeSevenThree">[31]Estimate!#REF!</definedName>
    <definedName name="AreaThreeThreeFive">[31]Estimate!#REF!</definedName>
    <definedName name="AreaThreeThreeFour">[31]Estimate!#REF!</definedName>
    <definedName name="AreaThreeThreeOne">[31]Estimate!#REF!</definedName>
    <definedName name="AreaThreeThreeSix">[31]Estimate!#REF!</definedName>
    <definedName name="AreaThreeThreeThree">[31]Estimate!#REF!</definedName>
    <definedName name="AreaThreeThreeTwo">[31]Estimate!#REF!</definedName>
    <definedName name="AreaThreeTwoOne">[31]Estimate!#REF!</definedName>
    <definedName name="AreaThreeTwoTwo">[31]Estimate!#REF!</definedName>
    <definedName name="ÁreaTotal">'[32]Quadro Geral'!$A$1:$H$65536</definedName>
    <definedName name="AreaTwoEightZero">[31]Estimate!#REF!</definedName>
    <definedName name="AreaTwoFiveZero">[31]Estimate!#REF!</definedName>
    <definedName name="AreaTwoFourZero">[31]Estimate!#REF!</definedName>
    <definedName name="AreaTwoOneZero">[31]Estimate!#REF!</definedName>
    <definedName name="AreaTwoThreeZero">[31]Estimate!#REF!</definedName>
    <definedName name="AreaTwoTwoZero">[31]Estimate!#REF!</definedName>
    <definedName name="ARNO" localSheetId="3">#REF!</definedName>
    <definedName name="ARNO" localSheetId="6">#REF!</definedName>
    <definedName name="ARNO">#REF!</definedName>
    <definedName name="Arranc_de_guias_de_granito">'[33]200.024'!$D$8</definedName>
    <definedName name="Arranc_de_lajotas_de_concreto" localSheetId="3">#REF!</definedName>
    <definedName name="Arranc_de_lajotas_de_concreto" localSheetId="6">#REF!</definedName>
    <definedName name="Arranc_de_lajotas_de_concreto">#REF!</definedName>
    <definedName name="Arranc_de_lousas_de_granito" localSheetId="3">#REF!</definedName>
    <definedName name="Arranc_de_lousas_de_granito">#REF!</definedName>
    <definedName name="Arranc_de_sarjeta_com_2_paralelos_rejuntados">'[33]200.026'!$D$8</definedName>
    <definedName name="Arranc_e_reassent_de_guias_de_granito" localSheetId="3">#REF!</definedName>
    <definedName name="Arranc_e_reassent_de_guias_de_granito" localSheetId="6">#REF!</definedName>
    <definedName name="Arranc_e_reassent_de_guias_de_granito">#REF!</definedName>
    <definedName name="Arranc_e_reassent_petit_pavet" localSheetId="3">#REF!</definedName>
    <definedName name="Arranc_e_reassent_petit_pavet">#REF!</definedName>
    <definedName name="Arranc_e_reassent_sarjeta_com_2_paralelos_rejunt">'[33]200.032'!$D$8</definedName>
    <definedName name="as" localSheetId="3">#REF!</definedName>
    <definedName name="as" localSheetId="6">'[34]Planilha PROJETISTA'!#REF!</definedName>
    <definedName name="as">'[34]Planilha PROJETISTA'!#REF!</definedName>
    <definedName name="asa" localSheetId="3">#REF!</definedName>
    <definedName name="asa" localSheetId="6">#REF!</definedName>
    <definedName name="asa">#REF!</definedName>
    <definedName name="asd" localSheetId="6" hidden="1">#REF!</definedName>
    <definedName name="asd" hidden="1">#REF!</definedName>
    <definedName name="asda" localSheetId="6">[18]Plan1!#REF!</definedName>
    <definedName name="asda">[18]Plan1!#REF!</definedName>
    <definedName name="asdefev" localSheetId="3">#REF!</definedName>
    <definedName name="asdefev" localSheetId="6">#REF!</definedName>
    <definedName name="asdefev">#REF!</definedName>
    <definedName name="ASDQWEASDA" localSheetId="3">#REF!</definedName>
    <definedName name="ASDQWEASDA" localSheetId="6">#REF!</definedName>
    <definedName name="ASDQWEASDA">#REF!</definedName>
    <definedName name="ASFALTO">#REF!</definedName>
    <definedName name="ass" localSheetId="6">[35]RESUMO!#REF!</definedName>
    <definedName name="ass">[35]RESUMO!#REF!</definedName>
    <definedName name="ATRA" localSheetId="3">#REF!</definedName>
    <definedName name="ATRA" localSheetId="6">#REF!</definedName>
    <definedName name="ATRA">#REF!</definedName>
    <definedName name="atual" localSheetId="3">#REF!</definedName>
    <definedName name="atual" localSheetId="6">#REF!</definedName>
    <definedName name="atual">#REF!</definedName>
    <definedName name="Aut_original" localSheetId="3">[36]PROJETO!#REF!</definedName>
    <definedName name="Aut_original" localSheetId="6">[36]PROJETO!#REF!</definedName>
    <definedName name="Aut_original">[36]PROJETO!#REF!</definedName>
    <definedName name="Aut_original1" localSheetId="3">[37]PROJETO!#REF!</definedName>
    <definedName name="Aut_original1" localSheetId="6">[37]PROJETO!#REF!</definedName>
    <definedName name="Aut_original1">[37]PROJETO!#REF!</definedName>
    <definedName name="Aut_original2" localSheetId="3">[38]PROJETO!#REF!</definedName>
    <definedName name="Aut_original2" localSheetId="6">[38]PROJETO!#REF!</definedName>
    <definedName name="Aut_original2">[38]PROJETO!#REF!</definedName>
    <definedName name="Aut_resumo" localSheetId="3">[39]RESUMO_AUT1!#REF!</definedName>
    <definedName name="Aut_resumo" localSheetId="6">[39]RESUMO_AUT1!#REF!</definedName>
    <definedName name="Aut_resumo">[39]RESUMO_AUT1!#REF!</definedName>
    <definedName name="Aut_resumo1" localSheetId="6">[40]RESUMO_AUT1!#REF!</definedName>
    <definedName name="Aut_resumo1">[40]RESUMO_AUT1!#REF!</definedName>
    <definedName name="Aut_resumo2" localSheetId="6">[40]RESUMO_AUT1!#REF!</definedName>
    <definedName name="Aut_resumo2">[40]RESUMO_AUT1!#REF!</definedName>
    <definedName name="aux" localSheetId="3">#REF!</definedName>
    <definedName name="aux" localSheetId="6">#REF!</definedName>
    <definedName name="aux">#REF!</definedName>
    <definedName name="AUXILIAR">#N/A</definedName>
    <definedName name="AUXILIARES" localSheetId="3">#REF!</definedName>
    <definedName name="AUXILIARES" localSheetId="6">#REF!</definedName>
    <definedName name="AUXILIARES">#REF!</definedName>
    <definedName name="AWERTWERT" localSheetId="3">#REF!</definedName>
    <definedName name="AWERTWERT" localSheetId="6">#REF!</definedName>
    <definedName name="AWERTWERT">#REF!</definedName>
    <definedName name="AXAXS">#N/A</definedName>
    <definedName name="azul" localSheetId="3">#REF!</definedName>
    <definedName name="azul" localSheetId="6">#REF!</definedName>
    <definedName name="azul">#REF!</definedName>
    <definedName name="AZULSINAL" localSheetId="3">#REF!</definedName>
    <definedName name="AZULSINAL" localSheetId="6">#REF!</definedName>
    <definedName name="AZULSINAL">#REF!</definedName>
    <definedName name="b" localSheetId="3">#REF!</definedName>
    <definedName name="b" localSheetId="6">#REF!</definedName>
    <definedName name="b">#REF!</definedName>
    <definedName name="B.M">#REF!</definedName>
    <definedName name="BALTO">#REF!</definedName>
    <definedName name="ban">#REF!</definedName>
    <definedName name="banana" localSheetId="3">#REF!</definedName>
    <definedName name="banana" localSheetId="6">#REF!</definedName>
    <definedName name="banana">#REF!</definedName>
    <definedName name="BANCO" localSheetId="3">#REF!</definedName>
    <definedName name="BANCO" localSheetId="6">#REF!</definedName>
    <definedName name="BANCO">#REF!</definedName>
    <definedName name="BANCO_13" localSheetId="3">#REF!</definedName>
    <definedName name="BANCO_13" localSheetId="6">#REF!</definedName>
    <definedName name="BANCO_13">#REF!</definedName>
    <definedName name="BANCO_COMP">[41]BANCO!$A$1:$E$934</definedName>
    <definedName name="_xlnm.Database" localSheetId="3">#REF!</definedName>
    <definedName name="_xlnm.Database" localSheetId="6">#REF!</definedName>
    <definedName name="_xlnm.Database">#REF!</definedName>
    <definedName name="banco_de_dados1" localSheetId="3">#REF!</definedName>
    <definedName name="banco_de_dados1" localSheetId="6">#REF!</definedName>
    <definedName name="banco_de_dados1">#REF!</definedName>
    <definedName name="BANCO_EQUIP">#REF!</definedName>
    <definedName name="banco0" localSheetId="3">[42]BANCO!$A$1:$D$188</definedName>
    <definedName name="banco0" localSheetId="6">[42]BANCO!$A$1:$D$188</definedName>
    <definedName name="banco0">[43]BANCO!$A$1:$D$188</definedName>
    <definedName name="banco1" localSheetId="3">#REF!</definedName>
    <definedName name="banco1" localSheetId="6">#REF!</definedName>
    <definedName name="banco1">#REF!</definedName>
    <definedName name="banco2" localSheetId="3">#REF!</definedName>
    <definedName name="banco2" localSheetId="6">#REF!</definedName>
    <definedName name="banco2">#REF!</definedName>
    <definedName name="banco2_16" localSheetId="3">#REF!</definedName>
    <definedName name="banco2_16">#REF!</definedName>
    <definedName name="banco2_19" localSheetId="3">#REF!</definedName>
    <definedName name="banco2_19">#REF!</definedName>
    <definedName name="banco2_19_16" localSheetId="3">#REF!</definedName>
    <definedName name="banco2_19_16">#REF!</definedName>
    <definedName name="bancodedados" localSheetId="3">#REF!</definedName>
    <definedName name="bancodedados" localSheetId="6">#REF!</definedName>
    <definedName name="bancodedados">#REF!</definedName>
    <definedName name="BASICO" localSheetId="3">#REF!</definedName>
    <definedName name="BASICO" localSheetId="6">#REF!</definedName>
    <definedName name="BASICO">#REF!</definedName>
    <definedName name="batista" localSheetId="2" hidden="1">{#N/A,#N/A,FALSE,"SS 1";#N/A,#N/A,FALSE,"SS 2";#N/A,#N/A,FALSE,"TER 1 (1)";#N/A,#N/A,FALSE,"TER 1 (2)";#N/A,#N/A,FALSE,"TER 2 ";#N/A,#N/A,FALSE,"TP  (1)";#N/A,#N/A,FALSE,"TP  (2)";#N/A,#N/A,FALSE,"CM BAR"}</definedName>
    <definedName name="batista" localSheetId="3" hidden="1">{#N/A,#N/A,FALSE,"SS 1";#N/A,#N/A,FALSE,"SS 2";#N/A,#N/A,FALSE,"TER 1 (1)";#N/A,#N/A,FALSE,"TER 1 (2)";#N/A,#N/A,FALSE,"TER 2 ";#N/A,#N/A,FALSE,"TP  (1)";#N/A,#N/A,FALSE,"TP  (2)";#N/A,#N/A,FALSE,"CM BAR"}</definedName>
    <definedName name="batista" localSheetId="6"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2">[44]CUBACAO!#REF!</definedName>
    <definedName name="bb" localSheetId="3">'ENCARGOS SOCIAIS'!bb</definedName>
    <definedName name="bb" localSheetId="6">#N/A</definedName>
    <definedName name="bb">#N/A</definedName>
    <definedName name="BBB" localSheetId="6">#REF!</definedName>
    <definedName name="BBB">[44]CUBACAO!#REF!</definedName>
    <definedName name="bbbb02" localSheetId="3">#REF!</definedName>
    <definedName name="bbbb02" localSheetId="6">#REF!</definedName>
    <definedName name="bbbb02">#REF!</definedName>
    <definedName name="bca" localSheetId="3" hidden="1">{#N/A,#N/A,FALSE,"ET-CAPA";#N/A,#N/A,FALSE,"ET-PAG1";#N/A,#N/A,FALSE,"ET-PAG2";#N/A,#N/A,FALSE,"ET-PAG3";#N/A,#N/A,FALSE,"ET-PAG4";#N/A,#N/A,FALSE,"ET-PAG5"}</definedName>
    <definedName name="bca" localSheetId="6" hidden="1">{#N/A,#N/A,FALSE,"ET-CAPA";#N/A,#N/A,FALSE,"ET-PAG1";#N/A,#N/A,FALSE,"ET-PAG2";#N/A,#N/A,FALSE,"ET-PAG3";#N/A,#N/A,FALSE,"ET-PAG4";#N/A,#N/A,FALSE,"ET-PAG5"}</definedName>
    <definedName name="bca" hidden="1">{#N/A,#N/A,FALSE,"ET-CAPA";#N/A,#N/A,FALSE,"ET-PAG1";#N/A,#N/A,FALSE,"ET-PAG2";#N/A,#N/A,FALSE,"ET-PAG3";#N/A,#N/A,FALSE,"ET-PAG4";#N/A,#N/A,FALSE,"ET-PAG5"}</definedName>
    <definedName name="bdados">'[45]estreito qtd'!$B$1:$H$477</definedName>
    <definedName name="bdi" localSheetId="3">#REF!</definedName>
    <definedName name="BDI" localSheetId="6">[46]CONTROLE!$D$5</definedName>
    <definedName name="BDI">[46]CONTROLE!$D$5</definedName>
    <definedName name="BDI_" localSheetId="6">#REF!</definedName>
    <definedName name="BDI_">#REF!</definedName>
    <definedName name="BDI_1" localSheetId="3">[47]RESUMO!#REF!</definedName>
    <definedName name="BDI_1" localSheetId="6">[47]RESUMO!#REF!</definedName>
    <definedName name="BDI_1">[47]RESUMO!#REF!</definedName>
    <definedName name="bdi_13" localSheetId="3">#REF!</definedName>
    <definedName name="bdi_13" localSheetId="6">#REF!</definedName>
    <definedName name="bdi_13">#REF!</definedName>
    <definedName name="BDI_27" localSheetId="3">#REF!</definedName>
    <definedName name="BDI_27" localSheetId="6">#REF!</definedName>
    <definedName name="BDI_27">#REF!</definedName>
    <definedName name="BDIc">#REF!</definedName>
    <definedName name="BDIf">#REF!</definedName>
    <definedName name="BenCust">'[48]VPL-FCA'!$F$23</definedName>
    <definedName name="BG" localSheetId="3">#REF!</definedName>
    <definedName name="BG" localSheetId="6">#REF!</definedName>
    <definedName name="BG">#REF!</definedName>
    <definedName name="BGU" localSheetId="3">#REF!</definedName>
    <definedName name="BGU" localSheetId="6">#REF!</definedName>
    <definedName name="BGU">#REF!</definedName>
    <definedName name="BLOCRET">#REF!</definedName>
    <definedName name="Bomba_putzmeister" localSheetId="3">#REF!</definedName>
    <definedName name="Bomba_putzmeister" localSheetId="6">#REF!</definedName>
    <definedName name="Bomba_putzmeister">#REF!</definedName>
    <definedName name="Bomba_putzmeister_13" localSheetId="3">#REF!</definedName>
    <definedName name="Bomba_putzmeister_13" localSheetId="6">#REF!</definedName>
    <definedName name="Bomba_putzmeister_13">#REF!</definedName>
    <definedName name="bonificação" localSheetId="3">#REF!</definedName>
    <definedName name="bonificação" localSheetId="6">#REF!</definedName>
    <definedName name="bonificação">#REF!</definedName>
    <definedName name="bosta" localSheetId="2" hidden="1">{#N/A,#N/A,FALSE,"Cronograma";#N/A,#N/A,FALSE,"Cronogr. 2"}</definedName>
    <definedName name="bosta" localSheetId="3" hidden="1">{#N/A,#N/A,FALSE,"Cronograma";#N/A,#N/A,FALSE,"Cronogr. 2"}</definedName>
    <definedName name="bosta" localSheetId="6" hidden="1">{#N/A,#N/A,FALSE,"Cronograma";#N/A,#N/A,FALSE,"Cronogr. 2"}</definedName>
    <definedName name="bosta" hidden="1">{#N/A,#N/A,FALSE,"Cronograma";#N/A,#N/A,FALSE,"Cronogr. 2"}</definedName>
    <definedName name="BOTA" localSheetId="3">#REF!</definedName>
    <definedName name="BOTA" localSheetId="6">#REF!</definedName>
    <definedName name="BOTA">#REF!</definedName>
    <definedName name="botafora">'[19]DADOS COLETATO'!$C$40</definedName>
    <definedName name="BR">[49]INVENTÁRIO!$B$14</definedName>
    <definedName name="brasilia" localSheetId="3">#REF!</definedName>
    <definedName name="brasilia" localSheetId="6">#REF!</definedName>
    <definedName name="brasilia">#REF!</definedName>
    <definedName name="brita">'[19]DADOS COLETATO'!$G$10</definedName>
    <definedName name="bstc20">'[19]DADOS COLETATO'!$I$31</definedName>
    <definedName name="bstc40">'[19]DADOS COLETATO'!$I$30</definedName>
    <definedName name="bstc60">'[19]DADOS COLETATO'!$I$29</definedName>
    <definedName name="bstc80">'[19]DADOS COLETATO'!$I$28</definedName>
    <definedName name="BuiltIn_Print_Titles___0" localSheetId="3">#REF!</definedName>
    <definedName name="BuiltIn_Print_Titles___0" localSheetId="6">#REF!</definedName>
    <definedName name="BuiltIn_Print_Titles___0">#REF!</definedName>
    <definedName name="C_" localSheetId="3">#REF!</definedName>
    <definedName name="C_" localSheetId="6">#REF!</definedName>
    <definedName name="C_">#REF!</definedName>
    <definedName name="CA" localSheetId="3">#REF!</definedName>
    <definedName name="CA">#REF!</definedName>
    <definedName name="CA´L" localSheetId="2" hidden="1">{#N/A,#N/A,FALSE,"Cronograma";#N/A,#N/A,FALSE,"Cronogr. 2"}</definedName>
    <definedName name="CA´L" localSheetId="3" hidden="1">{#N/A,#N/A,FALSE,"Cronograma";#N/A,#N/A,FALSE,"Cronogr. 2"}</definedName>
    <definedName name="CA´L" localSheetId="6" hidden="1">{#N/A,#N/A,FALSE,"Cronograma";#N/A,#N/A,FALSE,"Cronogr. 2"}</definedName>
    <definedName name="CA´L" hidden="1">{#N/A,#N/A,FALSE,"Cronograma";#N/A,#N/A,FALSE,"Cronogr. 2"}</definedName>
    <definedName name="CAB">#REF!</definedName>
    <definedName name="CABEC" localSheetId="3">#REF!</definedName>
    <definedName name="CABEC" localSheetId="6">#REF!</definedName>
    <definedName name="CABEC">#REF!</definedName>
    <definedName name="Cabecalho">"Grupo 1"</definedName>
    <definedName name="cabecBol" localSheetId="3">#REF!</definedName>
    <definedName name="cabecBol" localSheetId="6">#REF!</definedName>
    <definedName name="cabecBol">#REF!</definedName>
    <definedName name="caca">[50]Estimate!$D$350:$AC$1155</definedName>
    <definedName name="Cadastro1" localSheetId="3">#REF!</definedName>
    <definedName name="Cadastro1" localSheetId="6">#REF!</definedName>
    <definedName name="Cadastro1">#REF!</definedName>
    <definedName name="caderno" localSheetId="3">#REF!</definedName>
    <definedName name="caderno" localSheetId="6">#REF!</definedName>
    <definedName name="caderno">#REF!</definedName>
    <definedName name="caixadecentro">'[19]DADOS COLETATO'!$C$28</definedName>
    <definedName name="CALBUMMEDIDAACUM2">#REF!</definedName>
    <definedName name="CalcularAgora" localSheetId="3">#REF!</definedName>
    <definedName name="CalcularAgora" localSheetId="6">#REF!</definedName>
    <definedName name="CalcularAgora">#REF!</definedName>
    <definedName name="calculista" localSheetId="3">#REF!</definedName>
    <definedName name="calculista" localSheetId="6">#REF!</definedName>
    <definedName name="calculista">#REF!</definedName>
    <definedName name="calculo">'[51]Adotado AltMD'!$A$5:$AQ$140</definedName>
    <definedName name="calsaslalal" localSheetId="3">#REF!</definedName>
    <definedName name="calsaslalal" localSheetId="6">#REF!</definedName>
    <definedName name="calsaslalal">#REF!</definedName>
    <definedName name="cam" localSheetId="3">#REF!</definedName>
    <definedName name="cam" localSheetId="6">#REF!</definedName>
    <definedName name="cam">#REF!</definedName>
    <definedName name="caminho01" localSheetId="3">#REF!</definedName>
    <definedName name="caminho01" localSheetId="6">#REF!</definedName>
    <definedName name="caminho01">#REF!</definedName>
    <definedName name="campo04" localSheetId="3">#REF!</definedName>
    <definedName name="campo04" localSheetId="6">#REF!</definedName>
    <definedName name="campo04">#REF!</definedName>
    <definedName name="caneta" localSheetId="3">#REF!</definedName>
    <definedName name="caneta" localSheetId="6">#REF!</definedName>
    <definedName name="caneta">#REF!</definedName>
    <definedName name="canoa" localSheetId="3">#REF!</definedName>
    <definedName name="canoa" localSheetId="6">#REF!</definedName>
    <definedName name="canoa">#REF!</definedName>
    <definedName name="CANT_REDE" localSheetId="6">[52]Planejamento!#REF!</definedName>
    <definedName name="CANT_REDE">[52]Planejamento!#REF!</definedName>
    <definedName name="capa" localSheetId="3">#REF!</definedName>
    <definedName name="capa" localSheetId="6">#REF!</definedName>
    <definedName name="capa">#REF!</definedName>
    <definedName name="CAPA2" localSheetId="3">#REF!</definedName>
    <definedName name="CAPA2">#REF!</definedName>
    <definedName name="CAR" localSheetId="3">#REF!</definedName>
    <definedName name="CAR">#REF!</definedName>
    <definedName name="caracProcessoCompra">#REF!</definedName>
    <definedName name="CARGOS_E_SALÁRIOS">#REF!</definedName>
    <definedName name="cari04" localSheetId="3">#REF!</definedName>
    <definedName name="cari04" localSheetId="6">#REF!</definedName>
    <definedName name="cari04">#REF!</definedName>
    <definedName name="CARLA" localSheetId="2" hidden="1">{#N/A,#N/A,FALSE,"SS";#N/A,#N/A,FALSE,"TER1";#N/A,#N/A,FALSE,"TER2";#N/A,#N/A,FALSE,"TER3";#N/A,#N/A,FALSE,"TP1";#N/A,#N/A,FALSE,"TP2";#N/A,#N/A,FALSE,"TP3";#N/A,#N/A,FALSE,"DI1";#N/A,#N/A,FALSE,"DI2";#N/A,#N/A,FALSE,"DI3";#N/A,#N/A,FALSE,"DS1";#N/A,#N/A,FALSE,"DS2";#N/A,#N/A,FALSE,"CM"}</definedName>
    <definedName name="CARLA" localSheetId="3" hidden="1">{#N/A,#N/A,FALSE,"SS";#N/A,#N/A,FALSE,"TER1";#N/A,#N/A,FALSE,"TER2";#N/A,#N/A,FALSE,"TER3";#N/A,#N/A,FALSE,"TP1";#N/A,#N/A,FALSE,"TP2";#N/A,#N/A,FALSE,"TP3";#N/A,#N/A,FALSE,"DI1";#N/A,#N/A,FALSE,"DI2";#N/A,#N/A,FALSE,"DI3";#N/A,#N/A,FALSE,"DS1";#N/A,#N/A,FALSE,"DS2";#N/A,#N/A,FALSE,"CM"}</definedName>
    <definedName name="CARLA" localSheetId="6"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3">#REF!</definedName>
    <definedName name="carla01" localSheetId="6">#REF!</definedName>
    <definedName name="carla01">#REF!</definedName>
    <definedName name="carolina" localSheetId="3">#REF!</definedName>
    <definedName name="carolina" localSheetId="6">#REF!</definedName>
    <definedName name="carolina">#REF!</definedName>
    <definedName name="carro" localSheetId="3">#REF!</definedName>
    <definedName name="carro" localSheetId="6">#REF!</definedName>
    <definedName name="carro">#REF!</definedName>
    <definedName name="Casa_de_maquinas" localSheetId="3">#REF!</definedName>
    <definedName name="Casa_de_maquinas" localSheetId="6">#REF!</definedName>
    <definedName name="Casa_de_maquinas">#REF!</definedName>
    <definedName name="CBU" localSheetId="3">#REF!</definedName>
    <definedName name="CBU" localSheetId="6">#REF!</definedName>
    <definedName name="CBU">#REF!</definedName>
    <definedName name="CBUII" localSheetId="3">#REF!</definedName>
    <definedName name="CBUII" localSheetId="6">#REF!</definedName>
    <definedName name="CBUII">#REF!</definedName>
    <definedName name="cbuq" localSheetId="3">#REF!</definedName>
    <definedName name="cbuq">#REF!</definedName>
    <definedName name="CBUQB" localSheetId="3">#REF!</definedName>
    <definedName name="CBUQB" localSheetId="6">#REF!</definedName>
    <definedName name="CBUQB">#REF!</definedName>
    <definedName name="CBUQc" localSheetId="3">#REF!</definedName>
    <definedName name="CBUQc" localSheetId="6">#REF!</definedName>
    <definedName name="CBUQc">#REF!</definedName>
    <definedName name="CC" localSheetId="2">[44]CUBACAO!#REF!</definedName>
    <definedName name="cc">[22]!PassaExtenso</definedName>
    <definedName name="cc0020340fakjgfjag" localSheetId="3">#REF!</definedName>
    <definedName name="cc0020340fakjgfjag" localSheetId="6">#REF!</definedName>
    <definedName name="cc0020340fakjgfjag">#REF!</definedName>
    <definedName name="CCC" localSheetId="6">#REF!</definedName>
    <definedName name="CCC">[44]CUBACAO!#REF!</definedName>
    <definedName name="ccccccccccccccccc" localSheetId="3">#REF!</definedName>
    <definedName name="ccccccccccccccccc" localSheetId="6">#REF!</definedName>
    <definedName name="ccccccccccccccccc">#REF!</definedName>
    <definedName name="CCM" localSheetId="6">#REF!</definedName>
    <definedName name="CCM">#REF!</definedName>
    <definedName name="CDG">[53]CIDADE!$A:$E</definedName>
    <definedName name="cdsdsd">[18]Plan1!#REF!</definedName>
    <definedName name="CélulaInicioPlanilha" localSheetId="6">#REF!</definedName>
    <definedName name="CélulaInicioPlanilha">#REF!</definedName>
    <definedName name="CélulaResumo" localSheetId="6">#REF!</definedName>
    <definedName name="CélulaResumo">#REF!</definedName>
    <definedName name="cem" localSheetId="3">#REF!</definedName>
    <definedName name="cem" localSheetId="6">#REF!</definedName>
    <definedName name="cem">#REF!</definedName>
    <definedName name="CERCA" localSheetId="3">#REF!</definedName>
    <definedName name="CERCA" localSheetId="6">#REF!</definedName>
    <definedName name="CERCA">#REF!</definedName>
    <definedName name="CERCA_REDE" localSheetId="3">[52]Planejamento!#REF!</definedName>
    <definedName name="CERCA_REDE" localSheetId="6">[52]Planejamento!#REF!</definedName>
    <definedName name="CERCA_REDE">[52]Planejamento!#REF!</definedName>
    <definedName name="CHEC">[54]Rascunho!$A$146:$D$230</definedName>
    <definedName name="chefe01" localSheetId="3">#REF!</definedName>
    <definedName name="chefe01" localSheetId="6">#REF!</definedName>
    <definedName name="chefe01">#REF!</definedName>
    <definedName name="cho" localSheetId="6">#REF!</definedName>
    <definedName name="cho">#REF!</definedName>
    <definedName name="chuva" localSheetId="3">#REF!</definedName>
    <definedName name="chuva" localSheetId="6">#REF!</definedName>
    <definedName name="chuva">#REF!</definedName>
    <definedName name="ci" localSheetId="3">'[55]Quadro Funcional'!$K$16</definedName>
    <definedName name="ci" localSheetId="6">#REF!</definedName>
    <definedName name="ci">#REF!</definedName>
    <definedName name="CIDADE">'[52]Vínculos (Não Mexer)'!$G$36</definedName>
    <definedName name="cimb01" localSheetId="3">#REF!</definedName>
    <definedName name="cimb01" localSheetId="6">#REF!</definedName>
    <definedName name="cimb01">#REF!</definedName>
    <definedName name="cimbamento03" localSheetId="3">#REF!</definedName>
    <definedName name="cimbamento03" localSheetId="6">#REF!</definedName>
    <definedName name="cimbamento03">#REF!</definedName>
    <definedName name="Cimbramento02" localSheetId="3">#REF!</definedName>
    <definedName name="Cimbramento02" localSheetId="6">#REF!</definedName>
    <definedName name="Cimbramento02">#REF!</definedName>
    <definedName name="cimbramento04" localSheetId="3">#REF!</definedName>
    <definedName name="cimbramento04" localSheetId="6">#REF!</definedName>
    <definedName name="cimbramento04">#REF!</definedName>
    <definedName name="CINTYA">[56]IDENTIFICACAO!$D$12</definedName>
    <definedName name="Cisterna_e_Castelo_d_agua_Consulta" localSheetId="3">#REF!</definedName>
    <definedName name="Cisterna_e_Castelo_d_agua_Consulta" localSheetId="6">#REF!</definedName>
    <definedName name="Cisterna_e_Castelo_d_agua_Consulta">#REF!</definedName>
    <definedName name="class" localSheetId="3">#REF!</definedName>
    <definedName name="class" localSheetId="6">#REF!</definedName>
    <definedName name="class">#REF!</definedName>
    <definedName name="class1" localSheetId="3">#REF!</definedName>
    <definedName name="class1" localSheetId="6">#REF!</definedName>
    <definedName name="class1">#REF!</definedName>
    <definedName name="class2" localSheetId="3">#REF!</definedName>
    <definedName name="class2" localSheetId="6">#REF!</definedName>
    <definedName name="class2">#REF!</definedName>
    <definedName name="CLIENTE" localSheetId="3">#REF!</definedName>
    <definedName name="CLIENTE" localSheetId="6">#REF!</definedName>
    <definedName name="CLIENTE">#REF!</definedName>
    <definedName name="CM02PkgDetail" localSheetId="3">#REF!</definedName>
    <definedName name="CM02PkgDetail" localSheetId="6">#REF!</definedName>
    <definedName name="CM02PkgDetail">#REF!</definedName>
    <definedName name="cmt" localSheetId="3">#REF!</definedName>
    <definedName name="cmt" localSheetId="6">#REF!</definedName>
    <definedName name="cmt">#REF!</definedName>
    <definedName name="CN" localSheetId="3">#REF!</definedName>
    <definedName name="CN">#REF!</definedName>
    <definedName name="COD" localSheetId="3">#REF!</definedName>
    <definedName name="COD">#REF!</definedName>
    <definedName name="Código" localSheetId="3">#REF!</definedName>
    <definedName name="Código" localSheetId="6">#REF!</definedName>
    <definedName name="Código">#REF!</definedName>
    <definedName name="Código_13" localSheetId="3">#REF!</definedName>
    <definedName name="Código_13" localSheetId="6">#REF!</definedName>
    <definedName name="Código_13">#REF!</definedName>
    <definedName name="Codigos" localSheetId="3">#REF!</definedName>
    <definedName name="Codigos" localSheetId="6">#REF!</definedName>
    <definedName name="Codigos">#REF!</definedName>
    <definedName name="COEF_LINEAR" localSheetId="3">#REF!</definedName>
    <definedName name="COEF_LINEAR" localSheetId="6">#REF!</definedName>
    <definedName name="COEF_LINEAR">#REF!</definedName>
    <definedName name="COEFCUSIND">#REF!</definedName>
    <definedName name="coleta" localSheetId="3">#REF!</definedName>
    <definedName name="coleta" localSheetId="6">#REF!</definedName>
    <definedName name="coleta">#REF!</definedName>
    <definedName name="COML_BARBOSA">#REF!</definedName>
    <definedName name="COMP" localSheetId="3">#REF!</definedName>
    <definedName name="COMP" localSheetId="6">#REF!</definedName>
    <definedName name="COMP">#REF!</definedName>
    <definedName name="COMP.18">'[3]OPE-D.Guanhães'!#REF!</definedName>
    <definedName name="Comp.deCusto">#REF!</definedName>
    <definedName name="Comp_Área_Vol." localSheetId="3">#REF!</definedName>
    <definedName name="Comp_Área_Vol.">#REF!</definedName>
    <definedName name="comp001101">'[57]assemblies A _ E'!$B$2108:$H$2111</definedName>
    <definedName name="comp001102">'[57]assemblies A _ E'!$B$2070:$H$2073</definedName>
    <definedName name="comp001103">'[58]assemblies L _ Q'!$B$633:$H$636</definedName>
    <definedName name="comp001201">'[58]assemblies L _ Q'!$B$426:$H$448</definedName>
    <definedName name="comp001202">'[58]assemblies L _ Q'!$B$450:$H$464</definedName>
    <definedName name="comp001301">'[58]assemblies L _ Q'!$B$466:$H$469</definedName>
    <definedName name="comp002201">'[59]assemblies R _ Z'!$B$834:$H$837</definedName>
    <definedName name="comp010102">'[58]assemblies L _ Q'!$B$2205:$H$2208</definedName>
    <definedName name="comp010103">'[58]assemblies L _ Q'!$B$2210:$H$2213</definedName>
    <definedName name="comp010104">'[58]assemblies L _ Q'!$B$2215:$H$2218</definedName>
    <definedName name="comp010105">'[58]assemblies L _ Q'!$B$2220:$H$2223</definedName>
    <definedName name="comp010111">'[58]assemblies L _ Q'!$B$1335:$H$1346</definedName>
    <definedName name="comp010113">'[58]assemblies L _ Q'!$B$1348:$H$1359</definedName>
    <definedName name="comp010121">'[59]assemblies R _ Z'!$B$940:$H$951</definedName>
    <definedName name="comp010151">'[58]assemblies L _ Q'!$B$490:$H$493</definedName>
    <definedName name="comp010152">'[57]assemblies A _ E'!$B$1696:$H$1699</definedName>
    <definedName name="comp010153">'[59]assemblies R _ Z'!$B$66:$H$69</definedName>
    <definedName name="comp010154">'[58]assemblies L _ Q'!$B$476:$H$479</definedName>
    <definedName name="comp010155">'[58]assemblies L _ Q'!$B$471:$H$474</definedName>
    <definedName name="comp010156">'[57]assemblies A _ E'!$B$1930:$H$1938</definedName>
    <definedName name="comp010157">'[59]assemblies R _ Z'!$B$667:$H$670</definedName>
    <definedName name="comp010158">'[57]assemblies A _ E'!$B$1945:$H$1948</definedName>
    <definedName name="comp010159">'[58]assemblies L _ Q'!$B$2265:$H$2268</definedName>
    <definedName name="comp010160">'[57]assemblies A _ E'!$B$345:$H$352</definedName>
    <definedName name="comp010161">'[58]assemblies L _ Q'!$B$481:$H$488</definedName>
    <definedName name="comp010201">'[57]assemblies A _ E'!$B$1783:$H$1787</definedName>
    <definedName name="comp010202">'[57]assemblies A _ E'!$B$1789:$H$1793</definedName>
    <definedName name="comp010203">'[57]assemblies A _ E'!$B$1812:$H$1816</definedName>
    <definedName name="comp010204">'[57]assemblies A _ E'!$B$1847:$H$1851</definedName>
    <definedName name="comp010205">'[57]assemblies A _ E'!$B$1818:$H$1827</definedName>
    <definedName name="comp010206">'[57]assemblies A _ E'!$B$1835:$H$1839</definedName>
    <definedName name="comp010207">'[57]assemblies A _ E'!$B$1841:$H$1845</definedName>
    <definedName name="comp010208">'[57]assemblies A _ E'!$B$1853:$H$1857</definedName>
    <definedName name="comp010209">'[57]assemblies A _ E'!$B$1859:$H$1863</definedName>
    <definedName name="comp010210">'[57]assemblies A _ E'!$B$1871:$H$1875</definedName>
    <definedName name="comp010211">'[57]assemblies A _ E'!$B$1877:$H$1880</definedName>
    <definedName name="comp010212">'[57]assemblies A _ E'!$B$1882:$H$1886</definedName>
    <definedName name="comp010213">'[57]assemblies A _ E'!$B$1888:$H$1892</definedName>
    <definedName name="comp010214">'[57]assemblies A _ E'!$B$1894:$H$1898</definedName>
    <definedName name="comp010215">'[57]assemblies A _ E'!$B$1900:$H$1904</definedName>
    <definedName name="comp010216">'[57]assemblies A _ E'!$B$1906:$H$1910</definedName>
    <definedName name="comp010217">'[57]assemblies A _ E'!$B$1912:$H$1916</definedName>
    <definedName name="comp010218">'[57]assemblies A _ E'!$B$1918:$H$1922</definedName>
    <definedName name="comp010219">'[57]assemblies A _ E'!$B$1924:$H$1928</definedName>
    <definedName name="comp010220">'[57]assemblies A _ E'!$B$1940:$H$1943</definedName>
    <definedName name="comp010221">'[57]assemblies A _ E'!$B$1775:$H$1781</definedName>
    <definedName name="comp010222">'[57]assemblies A _ E'!$B$1800:$H$1804</definedName>
    <definedName name="comp010223">'[57]assemblies A _ E'!$B$1795:$H$1798</definedName>
    <definedName name="comp010224">'[57]assemblies A _ E'!$B$1806:$H$1810</definedName>
    <definedName name="comp010225">'[57]assemblies A _ E'!$B$1829:$H$1833</definedName>
    <definedName name="comp010226">'[59]assemblies R _ Z'!$B$439:$H$442</definedName>
    <definedName name="comp010227">'[57]assemblies A _ E'!$B$1865:$H$1869</definedName>
    <definedName name="comp010228">'[59]assemblies R _ Z'!$B$444:$H$448</definedName>
    <definedName name="comp010301">'[58]assemblies L _ Q'!$B$516:$H$527</definedName>
    <definedName name="comp020001">'[57]assemblies A _ E'!$B$1980:$H$1983</definedName>
    <definedName name="comp020011">'[59]assemblies R _ Z'!$B$849:$H$861</definedName>
    <definedName name="comp020101">'[57]assemblies A _ E'!$B$2270:$H$2273</definedName>
    <definedName name="comp020102">'[57]assemblies A _ E'!$B$2275:$H$2278</definedName>
    <definedName name="comp020103">'[57]assemblies A _ E'!$B$2280:$H$2283</definedName>
    <definedName name="comp020104">'[57]assemblies A _ E'!$B$2285:$H$2288</definedName>
    <definedName name="comp020105">'[57]assemblies A _ E'!$B$2290:$H$2293</definedName>
    <definedName name="comp020106">'[57]assemblies A _ E'!$B$2295:$H$2298</definedName>
    <definedName name="comp020111">'[57]assemblies A _ E'!$B$2264:$H$2268</definedName>
    <definedName name="comp020121">'[57]assemblies A _ E'!$B$2491:$H$2502</definedName>
    <definedName name="comp020122">'[57]assemblies A _ E'!$B$2504:$H$2515</definedName>
    <definedName name="comp020125">'[57]assemblies A _ E'!$B$1585:$H$1588</definedName>
    <definedName name="comp020131">'[57]assemblies A _ E'!$B$2310:$H$2317</definedName>
    <definedName name="comp020132">'[57]assemblies A _ E'!$B$2319:$H$2326</definedName>
    <definedName name="comp020133">'[57]assemblies A _ E'!$B$2328:$H$2335</definedName>
    <definedName name="comp020134">'[57]assemblies A _ E'!$B$2337:$H$2344</definedName>
    <definedName name="comp020135">'[57]assemblies A _ E'!$B$2346:$H$2353</definedName>
    <definedName name="comp020136">'[57]assemblies A _ E'!$B$2355:$H$2362</definedName>
    <definedName name="comp020137">'[57]assemblies A _ E'!$B$2364:$H$2371</definedName>
    <definedName name="comp020138">'[57]assemblies A _ E'!$B$2373:$H$2393</definedName>
    <definedName name="comp020139">'[57]assemblies A _ E'!$B$2395:$H$2415</definedName>
    <definedName name="comp020140">'[57]assemblies A _ E'!$B$2417:$H$2437</definedName>
    <definedName name="comp020141">'[57]assemblies A _ E'!$B$2183:$H$2192</definedName>
    <definedName name="comp020142">'[57]assemblies A _ E'!$B$2305:$H$2308</definedName>
    <definedName name="comp020143">'[57]assemblies A _ E'!$B$2194:$H$2207</definedName>
    <definedName name="comp020144">'[57]assemblies A _ E'!$B$2222:$H$2232</definedName>
    <definedName name="comp020145">'[57]assemblies A _ E'!$B$2234:$H$2257</definedName>
    <definedName name="comp020146">'[57]assemblies A _ E'!$B$2300:$H$2303</definedName>
    <definedName name="comp020147">'[57]assemblies A _ E'!$B$2209:$H$2220</definedName>
    <definedName name="comp020151">'[59]assemblies R _ Z'!$B$1056:$H$1059</definedName>
    <definedName name="comp020152">'[59]assemblies R _ Z'!$B$1061:$H$1064</definedName>
    <definedName name="comp020153">'[59]assemblies R _ Z'!$B$1066:$H$1069</definedName>
    <definedName name="comp020154">'[59]assemblies R _ Z'!$B$1071:$H$1074</definedName>
    <definedName name="comp020155">'[59]assemblies R _ Z'!$B$1076:$H$1079</definedName>
    <definedName name="comp020156">'[58]assemblies L _ Q'!$B$638:$H$641</definedName>
    <definedName name="comp020161">'[57]assemblies A _ E'!$B$1394:$H$1402</definedName>
    <definedName name="comp020171">'[58]assemblies L _ Q'!$B$821:$H$824</definedName>
    <definedName name="comp020172">'[58]assemblies L _ Q'!$B$826:$H$829</definedName>
    <definedName name="comp020173">'[58]assemblies L _ Q'!$B$831:$H$834</definedName>
    <definedName name="comp020174">'[58]assemblies L _ Q'!$B$836:$H$839</definedName>
    <definedName name="comp020175">'[58]assemblies L _ Q'!$B$841:$H$844</definedName>
    <definedName name="comp020176">'[58]assemblies L _ Q'!$B$846:$H$849</definedName>
    <definedName name="comp020177">'[58]assemblies L _ Q'!$B$851:$H$854</definedName>
    <definedName name="comp020178">'[58]assemblies L _ Q'!$B$856:$H$859</definedName>
    <definedName name="comp020179">'[58]assemblies L _ Q'!$B$861:$H$864</definedName>
    <definedName name="comp020180">'[58]assemblies L _ Q'!$B$866:$H$869</definedName>
    <definedName name="comp020181">'[58]assemblies L _ Q'!$B$871:$H$874</definedName>
    <definedName name="comp020182">'[58]assemblies L _ Q'!$B$876:$H$879</definedName>
    <definedName name="comp020201">'[59]assemblies R _ Z'!$B$96:$H$100</definedName>
    <definedName name="comp020202">'[59]assemblies R _ Z'!$B$91:$H$94</definedName>
    <definedName name="comp020203">'[59]assemblies R _ Z'!$B$71:$H$78</definedName>
    <definedName name="comp020204">'[59]assemblies R _ Z'!$B$80:$H$84</definedName>
    <definedName name="comp020205">'[59]assemblies R _ Z'!$B$86:$H$89</definedName>
    <definedName name="comp020301">'[59]assemblies R _ Z'!$B$1050:$H$1054</definedName>
    <definedName name="comp020302">'[57]assemblies A _ E'!$B$647:$H$655</definedName>
    <definedName name="comp020303">'[57]assemblies A _ E'!$B$1580:$H$1583</definedName>
    <definedName name="comp020304">'[57]assemblies A _ E'!$B$680:$H$694</definedName>
    <definedName name="comp020305">'[57]assemblies A _ E'!$B$727:$H$737</definedName>
    <definedName name="comp020306">'[57]assemblies A _ E'!$B$657:$H$672</definedName>
    <definedName name="comp020307">'[57]assemblies A _ E'!$B$696:$H$715</definedName>
    <definedName name="comp020308">'[57]assemblies A _ E'!$B$674:$H$678</definedName>
    <definedName name="comp020309">'[57]assemblies A _ E'!$B$717:$H$725</definedName>
    <definedName name="comp020310">'[57]assemblies A _ E'!$B$1575:$H$1578</definedName>
    <definedName name="comp020321">'[59]assemblies R _ Z'!$B$422:$H$426</definedName>
    <definedName name="comp020331">'[59]assemblies R _ Z'!$B$637:$H$655</definedName>
    <definedName name="comp020341">'[57]assemblies A _ E'!$B$2113:$H$2137</definedName>
    <definedName name="comp020342">'[57]assemblies A _ E'!$B$2139:$H$2163</definedName>
    <definedName name="comp020351">'[57]assemblies A _ E'!$B$924:$H$942</definedName>
    <definedName name="comp020361">'[58]assemblies L _ Q'!$B$2225:$H$2233</definedName>
    <definedName name="comp020401">'[57]assemblies A _ E'!$B$153:$H$163</definedName>
    <definedName name="comp020402">'[57]assemblies A _ E'!$B$2040:$H$2051</definedName>
    <definedName name="comp020403">'[59]assemblies R _ Z'!$B$10:$H$28</definedName>
    <definedName name="comp020501">'[57]assemblies A _ E'!$B$1683:$H$1694</definedName>
    <definedName name="comp020502">'[57]assemblies A _ E'!$B$1665:$H$1681</definedName>
    <definedName name="comp020601">'[59]assemblies R _ Z'!$B$892:$H$904</definedName>
    <definedName name="comp020901">'[57]assemblies A _ E'!$B$969:$H$977</definedName>
    <definedName name="comp030101">'[60]assemblies F _ K'!$B$199:$H$211</definedName>
    <definedName name="comp030102">'[60]assemblies F _ K'!$B$213:$H$224</definedName>
    <definedName name="comp030103">'[60]assemblies F _ K'!$B$173:$H$186</definedName>
    <definedName name="comp030104">'[58]assemblies L _ Q'!$B$643:$H$647</definedName>
    <definedName name="comp030105">'[60]assemblies F _ K'!$B$262:$H$271</definedName>
    <definedName name="comp030106">'[60]assemblies F _ K'!$B$226:$H$236</definedName>
    <definedName name="comp030107">'[60]assemblies F _ K'!$B$188:$H$197</definedName>
    <definedName name="comp030108">'[60]assemblies F _ K'!$B$250:$H$260</definedName>
    <definedName name="comp030109">'[60]assemblies F _ K'!$B$238:$H$248</definedName>
    <definedName name="comp030204">'[57]assemblies A _ E'!$B$439:$H$448</definedName>
    <definedName name="comp030205">'[57]assemblies A _ E'!$B$461:$H$470</definedName>
    <definedName name="comp030206">'[57]assemblies A _ E'!$B$450:$H$459</definedName>
    <definedName name="comp030207">'[57]assemblies A _ E'!$B$472:$H$481</definedName>
    <definedName name="comp030209">'[57]assemblies A _ E'!$B$483:$H$491</definedName>
    <definedName name="comp030221">'[57]assemblies A _ E'!$B$336:$H$343</definedName>
    <definedName name="comp030301">'[58]assemblies L _ Q'!$B$1800:$H$1814</definedName>
    <definedName name="comp030302">'[58]assemblies L _ Q'!$B$1816:$H$1826</definedName>
    <definedName name="comp030303">'[58]assemblies L _ Q'!$B$1828:$H$1842</definedName>
    <definedName name="comp030304">'[58]assemblies L _ Q'!$B$1844:$H$1854</definedName>
    <definedName name="comp030305">'[58]assemblies L _ Q'!$B$1856:$H$1870</definedName>
    <definedName name="comp030306">'[58]assemblies L _ Q'!$B$1872:$H$1882</definedName>
    <definedName name="comp030307">'[58]assemblies L _ Q'!$B$1884:$H$1898</definedName>
    <definedName name="comp030308">'[58]assemblies L _ Q'!$B$1900:$H$1910</definedName>
    <definedName name="comp030309">'[58]assemblies L _ Q'!$B$1912:$H$1926</definedName>
    <definedName name="comp030310">'[58]assemblies L _ Q'!$B$1928:$H$1942</definedName>
    <definedName name="comp030311">'[58]assemblies L _ Q'!$B$1944:$H$1954</definedName>
    <definedName name="comp030312">'[58]assemblies L _ Q'!$B$1956:$H$1970</definedName>
    <definedName name="comp030313">'[58]assemblies L _ Q'!$B$1972:$H$1986</definedName>
    <definedName name="comp030314">'[58]assemblies L _ Q'!$B$1988:$H$2002</definedName>
    <definedName name="comp030315">'[58]assemblies L _ Q'!$B$2004:$H$2018</definedName>
    <definedName name="comp030321">'[58]assemblies L _ Q'!$B$2139:$H$2157</definedName>
    <definedName name="comp030322">'[58]assemblies L _ Q'!$B$2159:$H$2177</definedName>
    <definedName name="comp030323">'[58]assemblies L _ Q'!$B$2179:$H$2197</definedName>
    <definedName name="comp030331">'[58]assemblies L _ Q'!$B$2031:$H$2041</definedName>
    <definedName name="comp030332">'[58]assemblies L _ Q'!$B$2043:$H$2057</definedName>
    <definedName name="comp030333">'[58]assemblies L _ Q'!$B$2059:$H$2068</definedName>
    <definedName name="comp030334">'[58]assemblies L _ Q'!$B$2070:$H$2083</definedName>
    <definedName name="comp030335">'[58]assemblies L _ Q'!$B$2085:$H$2095</definedName>
    <definedName name="comp030336">'[58]assemblies L _ Q'!$B$2097:$H$2111</definedName>
    <definedName name="comp030337">'[58]assemblies L _ Q'!$B$2113:$H$2122</definedName>
    <definedName name="comp030338">'[58]assemblies L _ Q'!$B$2124:$H$2137</definedName>
    <definedName name="comp030341">'[58]assemblies L _ Q'!$B$2020:$H$2029</definedName>
    <definedName name="comp030401">'[58]assemblies L _ Q'!$B$64:$H$68</definedName>
    <definedName name="comp030402">'[58]assemblies L _ Q'!$B$52:$H$56</definedName>
    <definedName name="comp030403">'[58]assemblies L _ Q'!$B$58:$H$62</definedName>
    <definedName name="comp030410">'[57]assemblies A _ E'!$B$58:$H$66</definedName>
    <definedName name="comp030501">'[57]assemblies A _ E'!$B$2479:$H$2489</definedName>
    <definedName name="comp030502">'[58]assemblies L _ Q'!$B$10:$H$29</definedName>
    <definedName name="comp030503">'[58]assemblies L _ Q'!$B$31:$H$50</definedName>
    <definedName name="comp030601">'[58]assemblies L _ Q'!$B$921:$H$932</definedName>
    <definedName name="comp030611">'[58]assemblies L _ Q'!$B$900:$H$919</definedName>
    <definedName name="comp030621">'[57]assemblies A _ E'!$B$811:$H$832</definedName>
    <definedName name="comp040001">'[57]assemblies A _ E'!$B$359:$H$367</definedName>
    <definedName name="comp040002">'[57]assemblies A _ E'!$B$369:$H$377</definedName>
    <definedName name="comp040003">'[57]assemblies A _ E'!$B$379:$H$387</definedName>
    <definedName name="comp040004">'[57]assemblies A _ E'!$B$389:$H$397</definedName>
    <definedName name="comp040005">'[57]assemblies A _ E'!$B$399:$H$407</definedName>
    <definedName name="comp040006">'[57]assemblies A _ E'!$B$409:$H$417</definedName>
    <definedName name="comp040007">'[57]assemblies A _ E'!$B$419:$H$427</definedName>
    <definedName name="comp040008">'[57]assemblies A _ E'!$B$429:$H$437</definedName>
    <definedName name="comp040101">'[57]assemblies A _ E'!$B$264:$H$280</definedName>
    <definedName name="comp040102">'[57]assemblies A _ E'!$B$246:$H$262</definedName>
    <definedName name="comp040110">'[57]assemblies A _ E'!$B$318:$H$334</definedName>
    <definedName name="comp040111">'[57]assemblies A _ E'!$B$300:$H$316</definedName>
    <definedName name="comp040112">'[57]assemblies A _ E'!$B$282:$H$298</definedName>
    <definedName name="comp040121">'[57]assemblies A _ E'!$B$165:$H$177</definedName>
    <definedName name="comp040131">'[57]assemblies A _ E'!$B$205:$H$215</definedName>
    <definedName name="comp040132">'[57]assemblies A _ E'!$B$217:$H$244</definedName>
    <definedName name="comp040141">'[57]assemblies A _ E'!$B$192:$H$203</definedName>
    <definedName name="comp040201">'[57]assemblies A _ E'!$B$179:$H$190</definedName>
    <definedName name="comp040301">'[57]assemblies A _ E'!$B$1950:$H$1953</definedName>
    <definedName name="comp040302">'[57]assemblies A _ E'!$B$1955:$H$1958</definedName>
    <definedName name="comp040401">'[59]assemblies R _ Z'!$B$1392:$H$1404</definedName>
    <definedName name="comp040410">'[59]assemblies R _ Z'!$B$1406:$H$1418</definedName>
    <definedName name="comp050101">'[58]assemblies L _ Q'!$B$1486:$H$1501</definedName>
    <definedName name="comp050102">'[58]assemblies L _ Q'!$B$1503:$H$1518</definedName>
    <definedName name="comp050103">'[58]assemblies L _ Q'!$B$1520:$H$1535</definedName>
    <definedName name="comp050104">'[58]assemblies L _ Q'!$B$1537:$H$1552</definedName>
    <definedName name="comp050105">'[58]assemblies L _ Q'!$B$1554:$H$1569</definedName>
    <definedName name="comp050106">'[58]assemblies L _ Q'!$B$1571:$H$1586</definedName>
    <definedName name="comp050107">'[58]assemblies L _ Q'!$B$1588:$H$1603</definedName>
    <definedName name="comp050108">'[58]assemblies L _ Q'!$B$1605:$H$1620</definedName>
    <definedName name="comp050151">'[58]assemblies L _ Q'!$B$1622:$H$1637</definedName>
    <definedName name="comp050152">'[58]assemblies L _ Q'!$B$1639:$H$1654</definedName>
    <definedName name="comp050153">'[58]assemblies L _ Q'!$B$1656:$H$1671</definedName>
    <definedName name="comp050154">'[58]assemblies L _ Q'!$B$1673:$H$1688</definedName>
    <definedName name="comp050201">'[58]assemblies L _ Q'!$B$1459:$H$1471</definedName>
    <definedName name="comp050202">'[57]assemblies A _ E'!$B$944:$H$955</definedName>
    <definedName name="comp050203">'[60]assemblies F _ K'!$B$1709:$H$1717</definedName>
    <definedName name="comp050204">'[60]assemblies F _ K'!$B$143:$H$151</definedName>
    <definedName name="comp050205">'[60]assemblies F _ K'!$B$153:$H$161</definedName>
    <definedName name="comp050206">'[60]assemblies F _ K'!$B$163:$H$171</definedName>
    <definedName name="comp050207">'[59]assemblies R _ Z'!$B$455:$H$458</definedName>
    <definedName name="comp050208">'[59]assemblies R _ Z'!$B$460:$H$463</definedName>
    <definedName name="comp050210">'[58]assemblies L _ Q'!$B$1391:$H$1405</definedName>
    <definedName name="comp050211">'[58]assemblies L _ Q'!$B$1407:$H$1422</definedName>
    <definedName name="comp050212">'[58]assemblies L _ Q'!$B$1424:$H$1439</definedName>
    <definedName name="comp050213">'[58]assemblies L _ Q'!$B$1441:$H$1457</definedName>
    <definedName name="comp050301">'[60]assemblies F _ K'!$B$2951:$H$2963</definedName>
    <definedName name="comp050302">'[60]assemblies F _ K'!$B$2965:$H$2978</definedName>
    <definedName name="comp050310">'[60]assemblies F _ K'!$B$2869:$H$2883</definedName>
    <definedName name="comp050311">'[60]assemblies F _ K'!$B$2885:$H$2899</definedName>
    <definedName name="comp050312">'[60]assemblies F _ K'!$B$2901:$H$2916</definedName>
    <definedName name="comp050313">'[60]assemblies F _ K'!$B$2918:$H$2932</definedName>
    <definedName name="comp050314">'[60]assemblies F _ K'!$B$2934:$H$2949</definedName>
    <definedName name="comp050401">'[60]assemblies F _ K'!$B$36:$H$43</definedName>
    <definedName name="comp050402">'[60]assemblies F _ K'!$B$100:$H$110</definedName>
    <definedName name="comp050403">'[60]assemblies F _ K'!$B$112:$H$120</definedName>
    <definedName name="comp050410">'[60]assemblies F _ K'!$B$45:$H$53</definedName>
    <definedName name="comp050501">'[57]assemblies A _ E'!$B$881:$H$893</definedName>
    <definedName name="comp050601">'[58]assemblies L _ Q'!$B$1776:$H$1787</definedName>
    <definedName name="comp050602">'[58]assemblies L _ Q'!$B$1473:$H$1484</definedName>
    <definedName name="comp051101">'[57]assemblies A _ E'!$B$2527:$H$2538</definedName>
    <definedName name="comp051102">'[57]assemblies A _ E'!$B$2540:$H$2551</definedName>
    <definedName name="comp051103">'[57]assemblies A _ E'!$B$2553:$H$2564</definedName>
    <definedName name="comp051104">'[57]assemblies A _ E'!$B$2566:$H$2577</definedName>
    <definedName name="comp051110">'[58]assemblies L _ Q'!$B$1376:$H$1389</definedName>
    <definedName name="comp051201">'[57]assemblies A _ E'!$B$2584:$H$2587</definedName>
    <definedName name="comp051301">'[58]assemblies L _ Q'!$B$1695:$H$1705</definedName>
    <definedName name="comp051401">'[60]assemblies F _ K'!$B$1658:$H$1669</definedName>
    <definedName name="comp051501">'[60]assemblies F _ K'!$B$27:$H$34</definedName>
    <definedName name="comp051502">'[60]assemblies F _ K'!$B$60:$H$67</definedName>
    <definedName name="comp051503">'[60]assemblies F _ K'!$B$69:$H$77</definedName>
    <definedName name="comp051504">'[60]assemblies F _ K'!$B$79:$H$88</definedName>
    <definedName name="comp051505">'[60]assemblies F _ K'!$B$122:$H$130</definedName>
    <definedName name="comp051506">'[60]assemblies F _ K'!$B$132:$H$141</definedName>
    <definedName name="comp051601">'[60]assemblies F _ K'!$B$2851:$H$2862</definedName>
    <definedName name="comp060101">'[58]assemblies L _ Q'!$B$1371:$H$1374</definedName>
    <definedName name="comp060110">'[60]assemblies F _ K'!$B$55:$H$58</definedName>
    <definedName name="comp060201">'[57]assemblies A _ E'!$B$2579:$H$2582</definedName>
    <definedName name="comp060210">'[58]assemblies L _ Q'!$B$1690:$H$1693</definedName>
    <definedName name="comp060220">'[60]assemblies F _ K'!$B$2864:$H$2867</definedName>
    <definedName name="comp060301">'[58]assemblies L _ Q'!$B$1366:$H$1369</definedName>
    <definedName name="comp060310">'[60]assemblies F _ K'!$B$2846:$H$2849</definedName>
    <definedName name="comp060401">'[59]assemblies R _ Z'!$B$42:$H$52</definedName>
    <definedName name="comp060402">'[59]assemblies R _ Z'!$B$54:$H$64</definedName>
    <definedName name="comp070001">'[59]assemblies R _ Z'!$B$657:$H$665</definedName>
    <definedName name="comp070101">'[57]assemblies A _ E'!$B$2602:$H$2616</definedName>
    <definedName name="comp070102">'[57]assemblies A _ E'!$B$2618:$H$2628</definedName>
    <definedName name="comp070103">'[57]assemblies A _ E'!$B$2630:$H$2642</definedName>
    <definedName name="comp070104">'[57]assemblies A _ E'!$B$2644:$H$2657</definedName>
    <definedName name="comp070105">'[57]assemblies A _ E'!$B$2659:$H$2670</definedName>
    <definedName name="comp070106">'[57]assemblies A _ E'!$B$2672:$H$2685</definedName>
    <definedName name="comp070107">'[57]assemblies A _ E'!$B$2687:$H$2696</definedName>
    <definedName name="comp070108">'[57]assemblies A _ E'!$B$2698:$H$2709</definedName>
    <definedName name="comp070109">'[57]assemblies A _ E'!$B$2711:$H$2714</definedName>
    <definedName name="comp070201">'[60]assemblies F _ K'!$B$1757:$H$1764</definedName>
    <definedName name="comp070301">'[59]assemblies R _ Z'!$B$953:$H$961</definedName>
    <definedName name="comp070311">'[59]assemblies R _ Z'!$B$968:$H$977</definedName>
    <definedName name="comp070321">'[59]assemblies R _ Z'!$B$963:$H$966</definedName>
    <definedName name="comp070331">'[59]assemblies R _ Z'!$B$979:$H$982</definedName>
    <definedName name="comp070341">'[58]assemblies L _ Q'!$B$1361:$H$1364</definedName>
    <definedName name="comp070401">'[57]assemblies A _ E'!$B$1741:$H$1752</definedName>
    <definedName name="comp070411">'[57]assemblies A _ E'!$B$1754:$H$1762</definedName>
    <definedName name="comp070421">'[57]assemblies A _ E'!$B$46:$H$56</definedName>
    <definedName name="comp070431">'[57]assemblies A _ E'!$B$1239:$H$1242</definedName>
    <definedName name="comp080001">'[60]assemblies F _ K'!$B$2800:$H$2823</definedName>
    <definedName name="comp080102">'[60]assemblies F _ K'!$B$1972:$H$1987</definedName>
    <definedName name="comp080201">'[57]assemblies A _ E'!$B$10:$H$14</definedName>
    <definedName name="comp080202">'[57]assemblies A _ E'!$B$16:$H$20</definedName>
    <definedName name="comp080203">'[57]assemblies A _ E'!$B$22:$H$26</definedName>
    <definedName name="comp080204">'[57]assemblies A _ E'!$B$28:$H$32</definedName>
    <definedName name="comp080205">'[57]assemblies A _ E'!$B$34:$H$38</definedName>
    <definedName name="comp080206">'[57]assemblies A _ E'!$B$40:$H$44</definedName>
    <definedName name="comp080207">'[57]assemblies A _ E'!$B$2075:$H$2084</definedName>
    <definedName name="comp080208">'[57]assemblies A _ E'!$B$2086:$H$2095</definedName>
    <definedName name="comp080209">'[57]assemblies A _ E'!$B$2097:$H$2106</definedName>
    <definedName name="comp080341">'[60]assemblies F _ K'!$B$1294:$H$1303</definedName>
    <definedName name="comp080342">'[60]assemblies F _ K'!$B$1305:$H$1314</definedName>
    <definedName name="comp080343">'[60]assemblies F _ K'!$B$1316:$H$1325</definedName>
    <definedName name="comp080344">'[60]assemblies F _ K'!$B$1327:$H$1336</definedName>
    <definedName name="comp080345">'[60]assemblies F _ K'!$B$1338:$H$1347</definedName>
    <definedName name="comp080346">'[60]assemblies F _ K'!$B$1349:$H$1358</definedName>
    <definedName name="comp080347">'[60]assemblies F _ K'!$B$1360:$H$1369</definedName>
    <definedName name="comp080348">'[60]assemblies F _ K'!$B$1371:$H$1380</definedName>
    <definedName name="comp080351">'[60]assemblies F _ K'!$B$1382:$H$1392</definedName>
    <definedName name="comp080352">'[60]assemblies F _ K'!$B$1394:$H$1404</definedName>
    <definedName name="comp080353">'[60]assemblies F _ K'!$B$1406:$H$1416</definedName>
    <definedName name="comp080354">'[60]assemblies F _ K'!$B$1418:$H$1428</definedName>
    <definedName name="comp080355">'[60]assemblies F _ K'!$B$1430:$H$1440</definedName>
    <definedName name="comp080356">'[60]assemblies F _ K'!$B$1442:$H$1452</definedName>
    <definedName name="comp080357">'[60]assemblies F _ K'!$B$1454:$H$1464</definedName>
    <definedName name="comp080358">'[60]assemblies F _ K'!$B$1466:$H$1476</definedName>
    <definedName name="comp080361">'[60]assemblies F _ K'!$B$518:$H$528</definedName>
    <definedName name="comp080362">'[60]assemblies F _ K'!$B$530:$H$540</definedName>
    <definedName name="comp080363">'[60]assemblies F _ K'!$B$542:$H$552</definedName>
    <definedName name="comp080364">'[60]assemblies F _ K'!$B$554:$H$564</definedName>
    <definedName name="comp080365">'[60]assemblies F _ K'!$B$566:$H$576</definedName>
    <definedName name="comp080366">'[60]assemblies F _ K'!$B$578:$H$588</definedName>
    <definedName name="comp080367">'[60]assemblies F _ K'!$B$590:$H$600</definedName>
    <definedName name="comp080368">'[60]assemblies F _ K'!$B$602:$H$612</definedName>
    <definedName name="comp080371">'[60]assemblies F _ K'!$B$2453:$H$2463</definedName>
    <definedName name="comp080381">'[60]assemblies F _ K'!$B$674:$H$684</definedName>
    <definedName name="comp080382">'[60]assemblies F _ K'!$B$686:$H$696</definedName>
    <definedName name="comp080383">'[60]assemblies F _ K'!$B$698:$H$708</definedName>
    <definedName name="comp080384">'[60]assemblies F _ K'!$B$710:$H$720</definedName>
    <definedName name="comp080385">'[60]assemblies F _ K'!$B$722:$H$732</definedName>
    <definedName name="comp080386">'[60]assemblies F _ K'!$B$734:$H$744</definedName>
    <definedName name="comp080387">'[60]assemblies F _ K'!$B$746:$H$756</definedName>
    <definedName name="comp080388">'[60]assemblies F _ K'!$B$758:$H$768</definedName>
    <definedName name="comp080401">'[60]assemblies F _ K'!$B$1766:$H$1775</definedName>
    <definedName name="comp080411">'[60]assemblies F _ K'!$B$273:$H$283</definedName>
    <definedName name="comp080412">'[60]assemblies F _ K'!$B$285:$H$295</definedName>
    <definedName name="comp080413">'[60]assemblies F _ K'!$B$297:$H$307</definedName>
    <definedName name="comp080414">'[60]assemblies F _ K'!$B$309:$H$319</definedName>
    <definedName name="comp080415">'[60]assemblies F _ K'!$B$321:$H$331</definedName>
    <definedName name="comp080416">'[60]assemblies F _ K'!$B$333:$H$343</definedName>
    <definedName name="comp080417">'[60]assemblies F _ K'!$B$345:$H$355</definedName>
    <definedName name="comp080418">'[60]assemblies F _ K'!$B$357:$H$367</definedName>
    <definedName name="comp080420">'[59]assemblies R _ Z'!$B$314:$H$323</definedName>
    <definedName name="comp080431">'[59]assemblies R _ Z'!$B$171:$H$180</definedName>
    <definedName name="comp080432">'[59]assemblies R _ Z'!$B$182:$H$191</definedName>
    <definedName name="comp080433">'[59]assemblies R _ Z'!$B$193:$H$202</definedName>
    <definedName name="comp080434">'[59]assemblies R _ Z'!$B$204:$H$213</definedName>
    <definedName name="comp080435">'[59]assemblies R _ Z'!$B$215:$H$224</definedName>
    <definedName name="comp080436">'[59]assemblies R _ Z'!$B$226:$H$235</definedName>
    <definedName name="comp080437">'[59]assemblies R _ Z'!$B$237:$H$246</definedName>
    <definedName name="comp080441">'[59]assemblies R _ Z'!$B$1213:$H$1222</definedName>
    <definedName name="comp080442">'[59]assemblies R _ Z'!$B$1224:$H$1233</definedName>
    <definedName name="comp080443">'[59]assemblies R _ Z'!$B$1235:$H$1244</definedName>
    <definedName name="comp080444">'[59]assemblies R _ Z'!$B$1246:$H$1255</definedName>
    <definedName name="comp080445">'[59]assemblies R _ Z'!$B$1257:$H$1266</definedName>
    <definedName name="comp080446">'[59]assemblies R _ Z'!$B$1268:$H$1277</definedName>
    <definedName name="comp080447">'[59]assemblies R _ Z'!$B$1279:$H$1288</definedName>
    <definedName name="comp080451">'[59]assemblies R _ Z'!$B$1290:$H$1299</definedName>
    <definedName name="comp080452">'[59]assemblies R _ Z'!$B$1301:$H$1310</definedName>
    <definedName name="comp080453">'[59]assemblies R _ Z'!$B$1312:$H$1321</definedName>
    <definedName name="comp080454">'[59]assemblies R _ Z'!$B$1323:$H$1332</definedName>
    <definedName name="comp080455">'[59]assemblies R _ Z'!$B$1334:$H$1343</definedName>
    <definedName name="comp080456">'[59]assemblies R _ Z'!$B$1345:$H$1354</definedName>
    <definedName name="comp080457">'[59]assemblies R _ Z'!$B$1356:$H$1365</definedName>
    <definedName name="comp080461">'[59]assemblies R _ Z'!$B$1367:$H$1380</definedName>
    <definedName name="comp080501">'[60]assemblies F _ K'!$B$1989:$H$1997</definedName>
    <definedName name="comp080601">'[60]assemblies F _ K'!$B$1538:$H$1547</definedName>
    <definedName name="comp080602">'[60]assemblies F _ K'!$B$1549:$H$1558</definedName>
    <definedName name="comp080603">'[60]assemblies F _ K'!$B$1560:$H$1569</definedName>
    <definedName name="comp080604">'[60]assemblies F _ K'!$B$1571:$H$1580</definedName>
    <definedName name="comp080605">'[60]assemblies F _ K'!$B$1582:$H$1591</definedName>
    <definedName name="comp080606">'[60]assemblies F _ K'!$B$1593:$H$1602</definedName>
    <definedName name="comp080607">'[60]assemblies F _ K'!$B$1604:$H$1613</definedName>
    <definedName name="comp080608">'[60]assemblies F _ K'!$B$1615:$H$1624</definedName>
    <definedName name="comp081111">'[57]assemblies A _ E'!$B$1244:$H$1252</definedName>
    <definedName name="comp082001">'[60]assemblies F _ K'!$B$2825:$H$2844</definedName>
    <definedName name="comp082351">'[60]assemblies F _ K'!$B$1490:$H$1500</definedName>
    <definedName name="comp082352">'[60]assemblies F _ K'!$B$1502:$H$1512</definedName>
    <definedName name="comp082353">'[60]assemblies F _ K'!$B$1514:$H$1524</definedName>
    <definedName name="comp082354">'[60]assemblies F _ K'!$B$1526:$H$1536</definedName>
    <definedName name="comp082371">'[60]assemblies F _ K'!$B$470:$H$480</definedName>
    <definedName name="comp082372">'[60]assemblies F _ K'!$B$482:$H$492</definedName>
    <definedName name="comp082373">'[60]assemblies F _ K'!$B$494:$H$504</definedName>
    <definedName name="comp082374">'[60]assemblies F _ K'!$B$506:$H$516</definedName>
    <definedName name="comp082381">'[60]assemblies F _ K'!$B$614:$H$624</definedName>
    <definedName name="comp082382">'[60]assemblies F _ K'!$B$638:$H$648</definedName>
    <definedName name="comp082383">'[60]assemblies F _ K'!$B$650:$H$660</definedName>
    <definedName name="comp082384">'[60]assemblies F _ K'!$B$662:$H$672</definedName>
    <definedName name="comp082391">'[60]assemblies F _ K'!$B$626:$H$636</definedName>
    <definedName name="comp082401">'[57]assemblies A _ E'!$B$1112:$H$1120</definedName>
    <definedName name="comp082410">'[59]assemblies R _ Z'!$B$911:$H$922</definedName>
    <definedName name="comp083101">'[57]assemblies A _ E'!$B$796:$H$809</definedName>
    <definedName name="comp083102">'[57]assemblies A _ E'!$B$781:$H$794</definedName>
    <definedName name="comp083111">'[58]assemblies L _ Q'!$B$539:$H$548</definedName>
    <definedName name="comp083112">'[58]assemblies L _ Q'!$B$550:$H$559</definedName>
    <definedName name="comp083201">'[57]assemblies A _ E'!$B$1089:$H$1098</definedName>
    <definedName name="comp083202">'[59]assemblies R _ Z'!$B$1188:$H$1201</definedName>
    <definedName name="comp083301">'[58]assemblies L _ Q'!$B$412:$H$424</definedName>
    <definedName name="comp083302">'[58]assemblies L _ Q'!$B$398:$H$410</definedName>
    <definedName name="comp083310">'[58]assemblies L _ Q'!$B$934:$H$943</definedName>
    <definedName name="comp083311">'[58]assemblies L _ Q'!$B$945:$H$954</definedName>
    <definedName name="comp083320">'[57]assemblies A _ E'!$B$1701:$H$1708</definedName>
    <definedName name="comp083321">'[57]assemblies A _ E'!$B$1710:$H$1717</definedName>
    <definedName name="comp083322">'[57]assemblies A _ E'!$B$1719:$H$1728</definedName>
    <definedName name="comp083323">'[57]assemblies A _ E'!$B$1730:$H$1739</definedName>
    <definedName name="comp083330">'[57]assemblies A _ E'!$B$834:$H$844</definedName>
    <definedName name="comp083331">'[57]assemblies A _ E'!$B$846:$H$856</definedName>
    <definedName name="comp083341">'[59]assemblies R _ Z'!$B$929:$H$938</definedName>
    <definedName name="comp083401">'[57]assemblies A _ E'!$B$1553:$H$1562</definedName>
    <definedName name="comp083402">'[57]assemblies A _ E'!$B$1542:$H$1551</definedName>
    <definedName name="comp083403">'[57]assemblies A _ E'!$B$1564:$H$1573</definedName>
    <definedName name="comp083410">'[59]assemblies R _ Z'!$B$278:$H$288</definedName>
    <definedName name="comp083411">'[59]assemblies R _ Z'!$B$325:$H$335</definedName>
    <definedName name="comp083412">'[59]assemblies R _ Z'!$B$290:$H$300</definedName>
    <definedName name="comp083413">'[59]assemblies R _ Z'!$B$302:$H$312</definedName>
    <definedName name="comp083420">'[59]assemblies R _ Z'!$B$995:$H$1004</definedName>
    <definedName name="comp083421">'[59]assemblies R _ Z'!$B$1006:$H$1015</definedName>
    <definedName name="comp083422">'[59]assemblies R _ Z'!$B$1017:$H$1026</definedName>
    <definedName name="comp083423">'[59]assemblies R _ Z'!$B$984:$H$993</definedName>
    <definedName name="comp083424">'[59]assemblies R _ Z'!$B$1028:$H$1037</definedName>
    <definedName name="comp083425">'[59]assemblies R _ Z'!$B$1039:$H$1048</definedName>
    <definedName name="comp083431">'[57]assemblies A _ E'!$B$1985:$H$1994</definedName>
    <definedName name="comp083501">'[57]assemblies A _ E'!$B$1204:$H$1214</definedName>
    <definedName name="comp083502">'[57]assemblies A _ E'!$B$1100:$H$1110</definedName>
    <definedName name="comp083503">'[59]assemblies R _ Z'!$B$30:$H$40</definedName>
    <definedName name="comp083504">'[59]assemblies R _ Z'!$B$839:$H$847</definedName>
    <definedName name="comp083601">'[58]assemblies L _ Q'!$B$1728:$H$1738</definedName>
    <definedName name="comp083602">'[58]assemblies L _ Q'!$B$1707:$H$1717</definedName>
    <definedName name="comp083603">'[58]assemblies L _ Q'!$B$1719:$H$1726</definedName>
    <definedName name="comp083604">'[58]assemblies L _ Q'!$B$1767:$H$1774</definedName>
    <definedName name="comp083605">'[58]assemblies L _ Q'!$B$1740:$H$1747</definedName>
    <definedName name="comp083606">'[58]assemblies L _ Q'!$B$1758:$H$1765</definedName>
    <definedName name="comp083607">'[59]assemblies R _ Z'!$B$787:$H$797</definedName>
    <definedName name="comp083608">'[58]assemblies L _ Q'!$B$1749:$H$1756</definedName>
    <definedName name="comp083609">'[59]assemblies R _ Z'!$B$799:$H$806</definedName>
    <definedName name="comp083610">'[57]assemblies A _ E'!$B$995:$H$1005</definedName>
    <definedName name="comp083611">'[57]assemblies A _ E'!$B$1007:$H$1014</definedName>
    <definedName name="comp083612">'[57]assemblies A _ E'!$B$493:$H$503</definedName>
    <definedName name="comp083701">'[57]assemblies A _ E'!$B$957:$H$967</definedName>
    <definedName name="comp084101">'[57]assemblies A _ E'!$B$1016:$H$1019</definedName>
    <definedName name="comp084102">'[57]assemblies A _ E'!$B$1021:$H$1024</definedName>
    <definedName name="comp084103">'[57]assemblies A _ E'!$B$1026:$H$1029</definedName>
    <definedName name="comp084104">'[57]assemblies A _ E'!$B$1031:$H$1034</definedName>
    <definedName name="comp084105">'[57]assemblies A _ E'!$B$1036:$H$1039</definedName>
    <definedName name="comp084201">'[57]assemblies A _ E'!$B$1041:$H$1051</definedName>
    <definedName name="comp084202">'[57]assemblies A _ E'!$B$1053:$H$1063</definedName>
    <definedName name="comp084203">'[57]assemblies A _ E'!$B$1065:$H$1075</definedName>
    <definedName name="comp084204">'[57]assemblies A _ E'!$B$1077:$H$1087</definedName>
    <definedName name="comp085103">'[60]assemblies F _ K'!$B$1035:$H$1045</definedName>
    <definedName name="comp085104">'[60]assemblies F _ K'!$B$1047:$H$1057</definedName>
    <definedName name="comp085105">'[60]assemblies F _ K'!$B$1059:$H$1073</definedName>
    <definedName name="comp085106">'[60]assemblies F _ K'!$B$1075:$H$1089</definedName>
    <definedName name="comp085203">'[60]assemblies F _ K'!$B$939:$H$953</definedName>
    <definedName name="comp085204">'[60]assemblies F _ K'!$B$955:$H$969</definedName>
    <definedName name="comp085205">'[60]assemblies F _ K'!$B$971:$H$985</definedName>
    <definedName name="comp085206">'[60]assemblies F _ K'!$B$987:$H$1001</definedName>
    <definedName name="comp085208">'[60]assemblies F _ K'!$B$1003:$H$1017</definedName>
    <definedName name="comp085210">'[60]assemblies F _ K'!$B$1019:$H$1033</definedName>
    <definedName name="comp085221">'[60]assemblies F _ K'!$B$1091:$H$1101</definedName>
    <definedName name="comp085301">'[60]assemblies F _ K'!$B$1478:$H$1488</definedName>
    <definedName name="comp086101">'[60]assemblies F _ K'!$B$1224:$H$1236</definedName>
    <definedName name="comp086102">'[60]assemblies F _ K'!$B$1238:$H$1250</definedName>
    <definedName name="comp086103">'[60]assemblies F _ K'!$B$1252:$H$1264</definedName>
    <definedName name="comp086104">'[60]assemblies F _ K'!$B$1266:$H$1278</definedName>
    <definedName name="comp086105">'[60]assemblies F _ K'!$B$1280:$H$1292</definedName>
    <definedName name="comp086502">'[59]assemblies R _ Z'!$B$248:$H$256</definedName>
    <definedName name="comp086504">'[59]assemblies R _ Z'!$B$258:$H$266</definedName>
    <definedName name="comp086505">'[59]assemblies R _ Z'!$B$268:$H$276</definedName>
    <definedName name="comp086511">'[59]assemblies R _ Z'!$B$337:$H$345</definedName>
    <definedName name="comp086521">'[59]assemblies R _ Z'!$B$1382:$H$1390</definedName>
    <definedName name="comp086531">'[59]assemblies R _ Z'!$B$1203:$H$1211</definedName>
    <definedName name="comp086541">'[59]assemblies R _ Z'!$B$1173:$H$1186</definedName>
    <definedName name="comp086605">'[58]assemblies L _ Q'!$B$529:$H$537</definedName>
    <definedName name="comp086611">'[57]assemblies A _ E'!$B$551:$H$555</definedName>
    <definedName name="comp086621">'[60]assemblies F _ K'!$B$10:$H$25</definedName>
    <definedName name="comp086622">'[60]assemblies F _ K'!$B$922:$H$937</definedName>
    <definedName name="comp086701">'[59]assemblies R _ Z'!$B$924:$H$927</definedName>
    <definedName name="comp086711">'[60]assemblies F _ K'!$B$1694:$H$1697</definedName>
    <definedName name="comp087101">'[60]assemblies F _ K'!$B$1103:$H$1112</definedName>
    <definedName name="comp087102">'[60]assemblies F _ K'!$B$1114:$H$1123</definedName>
    <definedName name="comp087103">'[60]assemblies F _ K'!$B$1125:$H$1134</definedName>
    <definedName name="comp087104">'[60]assemblies F _ K'!$B$1136:$H$1145</definedName>
    <definedName name="comp087105">'[60]assemblies F _ K'!$B$1147:$H$1156</definedName>
    <definedName name="comp087106">'[60]assemblies F _ K'!$B$1158:$H$1167</definedName>
    <definedName name="comp087107">'[60]assemblies F _ K'!$B$1169:$H$1178</definedName>
    <definedName name="comp087108">'[60]assemblies F _ K'!$B$1180:$H$1189</definedName>
    <definedName name="comp087109">'[60]assemblies F _ K'!$B$1191:$H$1200</definedName>
    <definedName name="comp087112">'[60]assemblies F _ K'!$B$1202:$H$1211</definedName>
    <definedName name="comp087114">'[60]assemblies F _ K'!$B$1213:$H$1222</definedName>
    <definedName name="comp090001">'[60]assemblies F _ K'!$B$2763:$H$2778</definedName>
    <definedName name="comp090002">'[60]assemblies F _ K'!$B$2780:$H$2798</definedName>
    <definedName name="comp090101">'[59]assemblies R _ Z'!$B$906:$H$909</definedName>
    <definedName name="comp090201">'[60]assemblies F _ K'!$B$2261:$H$2281</definedName>
    <definedName name="comp090202">'[60]assemblies F _ K'!$B$2283:$H$2303</definedName>
    <definedName name="comp090211">'[60]assemblies F _ K'!$B$2691:$H$2699</definedName>
    <definedName name="comp090301">'[60]assemblies F _ K'!$B$2631:$H$2639</definedName>
    <definedName name="comp090302">'[60]assemblies F _ K'!$B$2641:$H$2649</definedName>
    <definedName name="comp090303">'[60]assemblies F _ K'!$B$2651:$H$2659</definedName>
    <definedName name="comp090304">'[60]assemblies F _ K'!$B$2661:$H$2669</definedName>
    <definedName name="comp090305">'[60]assemblies F _ K'!$B$2671:$H$2679</definedName>
    <definedName name="comp090306">'[60]assemblies F _ K'!$B$2681:$H$2689</definedName>
    <definedName name="comp090401">'[60]assemblies F _ K'!$B$792:$H$800</definedName>
    <definedName name="comp090402">'[60]assemblies F _ K'!$B$802:$H$810</definedName>
    <definedName name="comp090403">'[60]assemblies F _ K'!$B$812:$H$820</definedName>
    <definedName name="comp090404">'[60]assemblies F _ K'!$B$822:$H$830</definedName>
    <definedName name="comp090411">'[60]assemblies F _ K'!$B$832:$H$840</definedName>
    <definedName name="comp090412">'[60]assemblies F _ K'!$B$842:$H$850</definedName>
    <definedName name="comp090413">'[60]assemblies F _ K'!$B$852:$H$860</definedName>
    <definedName name="comp090414">'[60]assemblies F _ K'!$B$862:$H$870</definedName>
    <definedName name="comp090415">'[60]assemblies F _ K'!$B$872:$H$880</definedName>
    <definedName name="comp090416">'[60]assemblies F _ K'!$B$882:$H$890</definedName>
    <definedName name="comp090417">'[60]assemblies F _ K'!$B$892:$H$900</definedName>
    <definedName name="comp090418">'[60]assemblies F _ K'!$B$902:$H$910</definedName>
    <definedName name="comp090419">'[60]assemblies F _ K'!$B$912:$H$920</definedName>
    <definedName name="comp090421">'[60]assemblies F _ K'!$B$380:$H$388</definedName>
    <definedName name="comp090422">'[60]assemblies F _ K'!$B$390:$H$398</definedName>
    <definedName name="comp090423">'[60]assemblies F _ K'!$B$400:$H$408</definedName>
    <definedName name="comp090424">'[60]assemblies F _ K'!$B$410:$H$418</definedName>
    <definedName name="comp090425">'[60]assemblies F _ K'!$B$420:$H$428</definedName>
    <definedName name="comp090426">'[60]assemblies F _ K'!$B$430:$H$438</definedName>
    <definedName name="comp090427">'[60]assemblies F _ K'!$B$440:$H$448</definedName>
    <definedName name="comp090428">'[60]assemblies F _ K'!$B$450:$H$458</definedName>
    <definedName name="comp090429">'[60]assemblies F _ K'!$B$460:$H$468</definedName>
    <definedName name="comp090451">'[60]assemblies F _ K'!$B$369:$H$378</definedName>
    <definedName name="comp090461">'[57]assemblies A _ E'!$B$557:$H$561</definedName>
    <definedName name="comp090462">'[57]assemblies A _ E'!$B$563:$H$567</definedName>
    <definedName name="comp090463">'[57]assemblies A _ E'!$B$569:$H$573</definedName>
    <definedName name="comp090464">'[57]assemblies A _ E'!$B$575:$H$579</definedName>
    <definedName name="comp090471">'[57]assemblies A _ E'!$B$581:$H$585</definedName>
    <definedName name="comp090472">'[57]assemblies A _ E'!$B$587:$H$591</definedName>
    <definedName name="comp090473">'[57]assemblies A _ E'!$B$593:$H$597</definedName>
    <definedName name="comp090474">'[57]assemblies A _ E'!$B$599:$H$603</definedName>
    <definedName name="comp090475">'[57]assemblies A _ E'!$B$605:$H$609</definedName>
    <definedName name="comp090476">'[57]assemblies A _ E'!$B$611:$H$615</definedName>
    <definedName name="comp090477">'[57]assemblies A _ E'!$B$617:$H$621</definedName>
    <definedName name="comp090478">'[57]assemblies A _ E'!$B$623:$H$627</definedName>
    <definedName name="comp090479">'[57]assemblies A _ E'!$B$629:$H$633</definedName>
    <definedName name="comp090501">'[60]assemblies F _ K'!$B$2305:$H$2314</definedName>
    <definedName name="comp090502">'[60]assemblies F _ K'!$B$2316:$H$2325</definedName>
    <definedName name="comp090503">'[60]assemblies F _ K'!$B$2327:$H$2336</definedName>
    <definedName name="comp090504">'[60]assemblies F _ K'!$B$2338:$H$2347</definedName>
    <definedName name="comp090505">'[60]assemblies F _ K'!$B$2349:$H$2358</definedName>
    <definedName name="comp090506">'[60]assemblies F _ K'!$B$2360:$H$2369</definedName>
    <definedName name="comp090507">'[60]assemblies F _ K'!$B$2371:$H$2380</definedName>
    <definedName name="comp090508">'[60]assemblies F _ K'!$B$2382:$H$2391</definedName>
    <definedName name="comp090511">'[60]assemblies F _ K'!$B$1790:$H$1799</definedName>
    <definedName name="comp090512">'[60]assemblies F _ K'!$B$1801:$H$1810</definedName>
    <definedName name="comp090513">'[60]assemblies F _ K'!$B$1812:$H$1821</definedName>
    <definedName name="comp090514">'[60]assemblies F _ K'!$B$1823:$H$1832</definedName>
    <definedName name="comp090515">'[60]assemblies F _ K'!$B$1834:$H$1843</definedName>
    <definedName name="comp090516">'[60]assemblies F _ K'!$B$1845:$H$1854</definedName>
    <definedName name="comp090517">'[60]assemblies F _ K'!$B$1856:$H$1865</definedName>
    <definedName name="comp090518">'[60]assemblies F _ K'!$B$1867:$H$1876</definedName>
    <definedName name="comp090519">'[60]assemblies F _ K'!$B$1878:$H$1887</definedName>
    <definedName name="comp090520">'[60]assemblies F _ K'!$B$1889:$H$1898</definedName>
    <definedName name="comp090521">'[60]assemblies F _ K'!$B$1900:$H$1909</definedName>
    <definedName name="comp090522">'[60]assemblies F _ K'!$B$1911:$H$1920</definedName>
    <definedName name="comp090601">'[60]assemblies F _ K'!$B$2011:$H$2019</definedName>
    <definedName name="comp090602">'[60]assemblies F _ K'!$B$2021:$H$2029</definedName>
    <definedName name="comp090603">'[60]assemblies F _ K'!$B$2031:$H$2039</definedName>
    <definedName name="comp090611">'[60]assemblies F _ K'!$B$2041:$H$2049</definedName>
    <definedName name="comp090612">'[60]assemblies F _ K'!$B$2051:$H$2059</definedName>
    <definedName name="comp090613">'[60]assemblies F _ K'!$B$2061:$H$2069</definedName>
    <definedName name="comp090614">'[60]assemblies F _ K'!$B$2071:$H$2079</definedName>
    <definedName name="comp090615">'[60]assemblies F _ K'!$B$2081:$H$2089</definedName>
    <definedName name="comp090616">'[60]assemblies F _ K'!$B$2091:$H$2099</definedName>
    <definedName name="comp090617">'[60]assemblies F _ K'!$B$2101:$H$2109</definedName>
    <definedName name="comp090618">'[60]assemblies F _ K'!$B$2111:$H$2119</definedName>
    <definedName name="comp090619">'[60]assemblies F _ K'!$B$2121:$H$2129</definedName>
    <definedName name="comp090620">'[60]assemblies F _ K'!$B$2131:$H$2139</definedName>
    <definedName name="comp090621">'[60]assemblies F _ K'!$B$2141:$H$2149</definedName>
    <definedName name="comp090631">'[60]assemblies F _ K'!$B$2151:$H$2159</definedName>
    <definedName name="comp090632">'[60]assemblies F _ K'!$B$2161:$H$2169</definedName>
    <definedName name="comp090633">'[60]assemblies F _ K'!$B$2171:$H$2179</definedName>
    <definedName name="comp090634">'[60]assemblies F _ K'!$B$2181:$H$2189</definedName>
    <definedName name="comp090635">'[60]assemblies F _ K'!$B$2191:$H$2199</definedName>
    <definedName name="comp090636">'[60]assemblies F _ K'!$B$2201:$H$2209</definedName>
    <definedName name="comp090637">'[60]assemblies F _ K'!$B$2211:$H$2219</definedName>
    <definedName name="comp090638">'[60]assemblies F _ K'!$B$2221:$H$2229</definedName>
    <definedName name="comp090639">'[60]assemblies F _ K'!$B$2231:$H$2239</definedName>
    <definedName name="comp090640">'[60]assemblies F _ K'!$B$2241:$H$2249</definedName>
    <definedName name="comp090641">'[60]assemblies F _ K'!$B$2251:$H$2259</definedName>
    <definedName name="comp091001">'[60]assemblies F _ K'!$B$1922:$H$1930</definedName>
    <definedName name="comp091002">'[60]assemblies F _ K'!$B$1932:$H$1940</definedName>
    <definedName name="comp091003">'[60]assemblies F _ K'!$B$1942:$H$1950</definedName>
    <definedName name="comp091004">'[60]assemblies F _ K'!$B$1952:$H$1960</definedName>
    <definedName name="comp091101">'[60]assemblies F _ K'!$B$2621:$H$2629</definedName>
    <definedName name="comp091102">'[60]assemblies F _ K'!$B$2403:$H$2411</definedName>
    <definedName name="comp091103">'[60]assemblies F _ K'!$B$2413:$H$2421</definedName>
    <definedName name="comp091104">'[60]assemblies F _ K'!$B$2423:$H$2431</definedName>
    <definedName name="comp091105">'[60]assemblies F _ K'!$B$2433:$H$2441</definedName>
    <definedName name="comp091106">'[60]assemblies F _ K'!$B$2443:$H$2451</definedName>
    <definedName name="comp091201">'[60]assemblies F _ K'!$B$2712:$H$2720</definedName>
    <definedName name="comp091202">'[60]assemblies F _ K'!$B$2722:$H$2730</definedName>
    <definedName name="comp091203">'[60]assemblies F _ K'!$B$2732:$H$2740</definedName>
    <definedName name="comp091204">'[60]assemblies F _ K'!$B$2742:$H$2750</definedName>
    <definedName name="comp091301">'[60]assemblies F _ K'!$B$2569:$H$2577</definedName>
    <definedName name="comp091302">'[60]assemblies F _ K'!$B$2579:$H$2587</definedName>
    <definedName name="comp091401">'[60]assemblies F _ K'!$B$2465:$H$2473</definedName>
    <definedName name="comp091402">'[60]assemblies F _ K'!$B$2475:$H$2483</definedName>
    <definedName name="comp091403">'[60]assemblies F _ K'!$B$2485:$H$2493</definedName>
    <definedName name="comp091404">'[60]assemblies F _ K'!$B$2495:$H$2503</definedName>
    <definedName name="comp091405">'[60]assemblies F _ K'!$B$2516:$H$2525</definedName>
    <definedName name="comp091406">'[60]assemblies F _ K'!$B$2527:$H$2536</definedName>
    <definedName name="comp091407">'[60]assemblies F _ K'!$B$2505:$H$2514</definedName>
    <definedName name="comp091501">'[60]assemblies F _ K'!$B$2701:$H$2710</definedName>
    <definedName name="comp091510">'[60]assemblies F _ K'!$B$2589:$H$2603</definedName>
    <definedName name="comp091511">'[60]assemblies F _ K'!$B$2605:$H$2619</definedName>
    <definedName name="comp091601">'[60]assemblies F _ K'!$B$1962:$H$1970</definedName>
    <definedName name="comp091701">'[57]assemblies A _ E'!$B$1139:$H$1142</definedName>
    <definedName name="comp092101">'[60]assemblies F _ K'!$B$1777:$H$1788</definedName>
    <definedName name="comp092102">'[60]assemblies F _ K'!$B$2393:$H$2401</definedName>
    <definedName name="comp093101">'[60]assemblies F _ K'!$B$2549:$H$2557</definedName>
    <definedName name="comp093102">'[60]assemblies F _ K'!$B$2559:$H$2567</definedName>
    <definedName name="comp093110">'[60]assemblies F _ K'!$B$2538:$H$2547</definedName>
    <definedName name="comp093115">'[60]assemblies F _ K'!$B$1999:$H$2009</definedName>
    <definedName name="comp093119">'[60]assemblies F _ K'!$B$2752:$H$2761</definedName>
    <definedName name="comp094101">'[57]assemblies A _ E'!$B$1144:$H$1154</definedName>
    <definedName name="comp094102">'[57]assemblies A _ E'!$B$1156:$H$1166</definedName>
    <definedName name="comp094103">'[57]assemblies A _ E'!$B$1180:$H$1190</definedName>
    <definedName name="comp094104">'[57]assemblies A _ E'!$B$1168:$H$1178</definedName>
    <definedName name="comp094105">'[57]assemblies A _ E'!$B$1192:$H$1202</definedName>
    <definedName name="comp094201">'[57]assemblies A _ E'!$B$1122:$H$1137</definedName>
    <definedName name="comp100101">'[60]assemblies F _ K'!$B$1626:$H$1629</definedName>
    <definedName name="comp100201">'[60]assemblies F _ K'!$B$1631:$H$1634</definedName>
    <definedName name="comp100210">'[59]assemblies R _ Z'!$B$808:$H$811</definedName>
    <definedName name="comp100301">'[60]assemblies F _ K'!$B$1636:$H$1639</definedName>
    <definedName name="comp110101">'[60]assemblies F _ K'!$B$1728:$H$1736</definedName>
    <definedName name="comp110201">'[60]assemblies F _ K'!$B$1738:$H$1745</definedName>
    <definedName name="comp120101">'[57]assemblies A _ E'!$B$1526:$H$1540</definedName>
    <definedName name="comp120102">'[57]assemblies A _ E'!$B$1510:$H$1524</definedName>
    <definedName name="comp120201">'[57]assemblies A _ E'!$B$2053:$H$2068</definedName>
    <definedName name="comp120301">'[59]assemblies R _ Z'!$B$102:$H$117</definedName>
    <definedName name="comp120302">'[59]assemblies R _ Z'!$B$119:$H$134</definedName>
    <definedName name="comp120303">'[59]assemblies R _ Z'!$B$136:$H$151</definedName>
    <definedName name="comp120401">'[59]assemblies R _ Z'!$B$527:$H$541</definedName>
    <definedName name="comp120402">'[59]assemblies R _ Z'!$B$561:$H$577</definedName>
    <definedName name="comp120403">'[59]assemblies R _ Z'!$B$543:$H$559</definedName>
    <definedName name="comp120404">'[59]assemblies R _ Z'!$B$579:$H$595</definedName>
    <definedName name="comp120501">'[57]assemblies A _ E'!$B$739:$H$751</definedName>
    <definedName name="comp120502">'[57]assemblies A _ E'!$B$753:$H$765</definedName>
    <definedName name="comp120503">'[57]assemblies A _ E'!$B$767:$H$779</definedName>
    <definedName name="comp120511">'[59]assemblies R _ Z'!$B$485:$H$497</definedName>
    <definedName name="comp120512">'[59]assemblies R _ Z'!$B$499:$H$511</definedName>
    <definedName name="comp120513">'[59]assemblies R _ Z'!$B$513:$H$525</definedName>
    <definedName name="comp120521">'[59]assemblies R _ Z'!$B$597:$H$608</definedName>
    <definedName name="comp120531">'[59]assemblies R _ Z'!$B$610:$H$620</definedName>
    <definedName name="comp120541">'[58]assemblies L _ Q'!$B$1299:$H$1316</definedName>
    <definedName name="comp120542">'[58]assemblies L _ Q'!$B$1318:$H$1333</definedName>
    <definedName name="comp120601">'[57]assemblies A _ E'!$B$1464:$H$1467</definedName>
    <definedName name="comp121101">'[60]assemblies F _ K'!$B$770:$H$779</definedName>
    <definedName name="comp121102">'[60]assemblies F _ K'!$B$781:$H$790</definedName>
    <definedName name="comp130001">'[58]assemblies L _ Q'!$B$88:$H$100</definedName>
    <definedName name="comp130002">'[58]assemblies L _ Q'!$B$102:$H$118</definedName>
    <definedName name="comp130003">'[58]assemblies L _ Q'!$B$120:$H$131</definedName>
    <definedName name="comp130004">'[58]assemblies L _ Q'!$B$133:$H$148</definedName>
    <definedName name="comp130005">'[58]assemblies L _ Q'!$B$150:$H$162</definedName>
    <definedName name="comp130006">'[58]assemblies L _ Q'!$B$164:$H$180</definedName>
    <definedName name="comp130007">'[58]assemblies L _ Q'!$B$182:$H$194</definedName>
    <definedName name="comp130008">'[58]assemblies L _ Q'!$B$196:$H$212</definedName>
    <definedName name="comp130009">'[58]assemblies L _ Q'!$B$214:$H$226</definedName>
    <definedName name="comp130010">'[58]assemblies L _ Q'!$B$228:$H$244</definedName>
    <definedName name="comp130011">'[58]assemblies L _ Q'!$B$246:$H$258</definedName>
    <definedName name="comp130012">'[58]assemblies L _ Q'!$B$260:$H$276</definedName>
    <definedName name="comp130013">'[58]assemblies L _ Q'!$B$278:$H$289</definedName>
    <definedName name="comp130014">'[58]assemblies L _ Q'!$B$291:$H$306</definedName>
    <definedName name="comp130015">'[58]assemblies L _ Q'!$B$308:$H$319</definedName>
    <definedName name="comp130016">'[58]assemblies L _ Q'!$B$321:$H$336</definedName>
    <definedName name="comp130017">'[58]assemblies L _ Q'!$B$338:$H$349</definedName>
    <definedName name="comp130018">'[58]assemblies L _ Q'!$B$351:$H$366</definedName>
    <definedName name="comp130019">'[58]assemblies L _ Q'!$B$368:$H$379</definedName>
    <definedName name="comp130020">'[58]assemblies L _ Q'!$B$381:$H$396</definedName>
    <definedName name="comp130101">'[59]assemblies R _ Z'!$B$383:$H$393</definedName>
    <definedName name="comp130102">'[59]assemblies R _ Z'!$B$371:$H$381</definedName>
    <definedName name="comp130103">'[59]assemblies R _ Z'!$B$347:$H$357</definedName>
    <definedName name="comp130104">'[59]assemblies R _ Z'!$B$359:$H$369</definedName>
    <definedName name="comp130201">'[58]assemblies L _ Q'!$B$1182:$H$1196</definedName>
    <definedName name="comp130202">'[58]assemblies L _ Q'!$B$1198:$H$1213</definedName>
    <definedName name="comp130211">'[58]assemblies L _ Q'!$B$1294:$H$1297</definedName>
    <definedName name="comp130221">'[58]assemblies L _ Q'!$B$1169:$H$1180</definedName>
    <definedName name="comp130231">'[58]assemblies L _ Q'!$B$1215:$H$1230</definedName>
    <definedName name="comp130241">'[58]assemblies L _ Q'!$B$1232:$H$1235</definedName>
    <definedName name="comp130251">'[58]assemblies L _ Q'!$B$1255:$H$1270</definedName>
    <definedName name="comp130252">'[58]assemblies L _ Q'!$B$1272:$H$1287</definedName>
    <definedName name="comp130261">'[58]assemblies L _ Q'!$B$1237:$H$1253</definedName>
    <definedName name="comp130271">'[58]assemblies L _ Q'!$B$1289:$H$1292</definedName>
    <definedName name="comp130311">'[59]assemblies R _ Z'!$B$709:$H$712</definedName>
    <definedName name="comp130321">'[59]assemblies R _ Z'!$B$672:$H$683</definedName>
    <definedName name="comp130351">'[59]assemblies R _ Z'!$B$685:$H$695</definedName>
    <definedName name="comp130352">'[59]assemblies R _ Z'!$B$697:$H$707</definedName>
    <definedName name="comp130361">'[59]assemblies R _ Z'!$B$714:$H$725</definedName>
    <definedName name="comp130402">'[59]assemblies R _ Z'!$B$863:$H$873</definedName>
    <definedName name="comp130451">'[59]assemblies R _ Z'!$B$875:$H$890</definedName>
    <definedName name="comp130501">'[57]assemblies A _ E'!$B$1216:$H$1237</definedName>
    <definedName name="comp130601">'[59]assemblies R _ Z'!$B$153:$H$157</definedName>
    <definedName name="comp130602">'[59]assemblies R _ Z'!$B$159:$H$163</definedName>
    <definedName name="comp130603">'[59]assemblies R _ Z'!$B$165:$H$169</definedName>
    <definedName name="comp140101">'[59]assemblies R _ Z'!$B$1420:$H$1423</definedName>
    <definedName name="comp140201">'[59]assemblies R _ Z'!$B$1430:$H$1433</definedName>
    <definedName name="comp140301">'[59]assemblies R _ Z'!$B$1425:$H$1428</definedName>
    <definedName name="comp140401">'[59]assemblies R _ Z'!$B$1435:$H$1438</definedName>
    <definedName name="comp140501">'[57]assemblies A _ E'!$B$2522:$H$2525</definedName>
    <definedName name="comp150201">'[57]assemblies A _ E'!$B$1996:$H$2005</definedName>
    <definedName name="comp150202">'[57]assemblies A _ E'!$B$2007:$H$2016</definedName>
    <definedName name="comp150203">'[57]assemblies A _ E'!$B$2018:$H$2027</definedName>
    <definedName name="comp150204">'[57]assemblies A _ E'!$B$2029:$H$2038</definedName>
    <definedName name="comp150301">'[58]assemblies L _ Q'!$B$956:$H$966</definedName>
    <definedName name="comp150302">'[58]assemblies L _ Q'!$B$968:$H$979</definedName>
    <definedName name="comp150303">'[58]assemblies L _ Q'!$B$981:$H$993</definedName>
    <definedName name="comp150304">'[58]assemblies L _ Q'!$B$995:$H$1007</definedName>
    <definedName name="comp150305">'[58]assemblies L _ Q'!$B$1009:$H$1019</definedName>
    <definedName name="comp150306">'[58]assemblies L _ Q'!$B$1021:$H$1030</definedName>
    <definedName name="comp150307">'[58]assemblies L _ Q'!$B$1032:$H$1042</definedName>
    <definedName name="comp150308">'[58]assemblies L _ Q'!$B$1044:$H$1053</definedName>
    <definedName name="comp150309">'[58]assemblies L _ Q'!$B$1055:$H$1067</definedName>
    <definedName name="comp150310">'[58]assemblies L _ Q'!$B$1069:$H$1077</definedName>
    <definedName name="comp150311">'[58]assemblies L _ Q'!$B$1107:$H$1117</definedName>
    <definedName name="comp150312">'[58]assemblies L _ Q'!$B$1119:$H$1128</definedName>
    <definedName name="comp150313">'[58]assemblies L _ Q'!$B$1130:$H$1142</definedName>
    <definedName name="comp150314">'[58]assemblies L _ Q'!$B$1144:$H$1154</definedName>
    <definedName name="comp150315">'[58]assemblies L _ Q'!$B$1156:$H$1167</definedName>
    <definedName name="comp150316">'[58]assemblies L _ Q'!$B$1079:$H$1091</definedName>
    <definedName name="comp150317">'[58]assemblies L _ Q'!$B$1093:$H$1105</definedName>
    <definedName name="comp160101">'[57]assemblies A _ E'!$B$2175:$H$2181</definedName>
    <definedName name="comp160102">'[57]assemblies A _ E'!$B$2259:$H$2262</definedName>
    <definedName name="comp160103">'[57]assemblies A _ E'!$B$2517:$H$2520</definedName>
    <definedName name="comp160104">'[57]assemblies A _ E'!$B$1590:$H$1593</definedName>
    <definedName name="comp160105">'[57]assemblies A _ E'!$B$1595:$H$1598</definedName>
    <definedName name="comp160110">'[57]assemblies A _ E'!$B$979:$H$982</definedName>
    <definedName name="comp160111">'[57]assemblies A _ E'!$B$984:$H$988</definedName>
    <definedName name="comp160121">'[58]assemblies L _ Q'!$B$1789:$H$1798</definedName>
    <definedName name="comp160122">'[59]assemblies R _ Z'!$B$416:$H$420</definedName>
    <definedName name="comp160123">'[59]assemblies R _ Z'!$B$395:$H$414</definedName>
    <definedName name="comp160131">'[58]assemblies L _ Q'!$B$79:$H$86</definedName>
    <definedName name="comp160132">'[58]assemblies L _ Q'!$B$70:$H$77</definedName>
    <definedName name="comp160141">'[59]assemblies R _ Z'!$B$813:$H$832</definedName>
    <definedName name="comp160142">'[58]assemblies L _ Q'!$B$500:$H$514</definedName>
    <definedName name="comp160151">'[59]assemblies R _ Z'!$B$433:$H$437</definedName>
    <definedName name="comp160201">'[58]assemblies L _ Q'!$B$811:$H$819</definedName>
    <definedName name="comp160211">'[57]assemblies A _ E'!$B$522:$H$537</definedName>
    <definedName name="comp160212">'[58]assemblies L _ Q'!$B$615:$H$631</definedName>
    <definedName name="comp160213">'[58]assemblies L _ Q'!$B$561:$H$577</definedName>
    <definedName name="comp160214">'[57]assemblies A _ E'!$B$505:$H$520</definedName>
    <definedName name="comp160215">'[58]assemblies L _ Q'!$B$579:$H$595</definedName>
    <definedName name="comp160216">'[58]assemblies L _ Q'!$B$597:$H$613</definedName>
    <definedName name="comp160221">'[57]assemblies A _ E'!$B$539:$H$549</definedName>
    <definedName name="comp160222">'[58]assemblies L _ Q'!$B$798:$H$809</definedName>
    <definedName name="comp160223">'[58]assemblies L _ Q'!$B$701:$H$710</definedName>
    <definedName name="comp160224">'[58]assemblies L _ Q'!$B$712:$H$721</definedName>
    <definedName name="comp160225">'[58]assemblies L _ Q'!$B$723:$H$732</definedName>
    <definedName name="comp160226">'[58]assemblies L _ Q'!$B$734:$H$748</definedName>
    <definedName name="comp160227">'[58]assemblies L _ Q'!$B$750:$H$764</definedName>
    <definedName name="comp160228">'[58]assemblies L _ Q'!$B$766:$H$780</definedName>
    <definedName name="comp160229">'[58]assemblies L _ Q'!$B$782:$H$796</definedName>
    <definedName name="comp160241">'[58]assemblies L _ Q'!$B$649:$H$659</definedName>
    <definedName name="comp160301">'[60]assemblies F _ K'!$B$1747:$H$1750</definedName>
    <definedName name="comp160302">'[60]assemblies F _ K'!$B$1752:$H$1755</definedName>
    <definedName name="comp160310">'[59]assemblies R _ Z'!$B$622:$H$625</definedName>
    <definedName name="comp160311">'[59]assemblies R _ Z'!$B$627:$H$630</definedName>
    <definedName name="comp160312">'[59]assemblies R _ Z'!$B$632:$H$635</definedName>
    <definedName name="comp160401">'[57]assemblies A _ E'!$B$913:$H$922</definedName>
    <definedName name="comp170101">'[58]assemblies L _ Q'!$B$2199:$H$2203</definedName>
    <definedName name="comp170102">'[60]assemblies F _ K'!$B$1719:$H$1726</definedName>
    <definedName name="comp170103">'[57]assemblies A _ E'!$B$113:$H$131</definedName>
    <definedName name="comp170104">'[57]assemblies A _ E'!$B$895:$H$911</definedName>
    <definedName name="comp170105">'[57]assemblies A _ E'!$B$1764:$H$1773</definedName>
    <definedName name="comp170106">'[57]assemblies A _ E'!$B$2165:$H$2168</definedName>
    <definedName name="comp170107">'[57]assemblies A _ E'!$B$2170:$H$2173</definedName>
    <definedName name="comp170108">'[57]assemblies A _ E'!$B$93:$H$111</definedName>
    <definedName name="comp170109">'[57]assemblies A _ E'!$B$73:$H$91</definedName>
    <definedName name="comp170110">'[57]assemblies A _ E'!$B$133:$H$151</definedName>
    <definedName name="comp170111">'[57]assemblies A _ E'!$B$2716:$H$2725</definedName>
    <definedName name="comp170121">'[60]assemblies F _ K'!$B$1671:$H$1674</definedName>
    <definedName name="comp170201">'[57]assemblies A _ E'!$B$1474:$H$1489</definedName>
    <definedName name="comp170202">'[57]assemblies A _ E'!$B$1491:$H$1503</definedName>
    <definedName name="comp170211">'[57]assemblies A _ E'!$B$1469:$H$1472</definedName>
    <definedName name="comp170231">'[57]assemblies A _ E'!$B$354:$H$357</definedName>
    <definedName name="comp170232">'[57]assemblies A _ E'!$B$68:$H$71</definedName>
    <definedName name="comp170301">'[57]assemblies A _ E'!$B$858:$H$874</definedName>
    <definedName name="comp170311">'[57]assemblies A _ E'!$B$876:$H$879</definedName>
    <definedName name="comp170401">'[57]assemblies A _ E'!$B$1505:$H$1508</definedName>
    <definedName name="comp170402">'[60]assemblies F _ K'!$B$1676:$H$1692</definedName>
    <definedName name="comp170411">'[57]assemblies A _ E'!$B$1600:$H$1603</definedName>
    <definedName name="comp170421">'[57]assemblies A _ E'!$B$990:$H$993</definedName>
    <definedName name="comp170501">'[58]assemblies L _ Q'!$B$2235:$H$2263</definedName>
    <definedName name="comp170601">'[59]assemblies R _ Z'!$B$428:$H$431</definedName>
    <definedName name="comp170602">'[59]assemblies R _ Z'!$B$450:$H$453</definedName>
    <definedName name="comp170702">'[57]assemblies A _ E'!$B$635:$H$645</definedName>
    <definedName name="comp170801">'[57]assemblies A _ E'!$B$2589:$H$2600</definedName>
    <definedName name="comp170811">'[60]assemblies F _ K'!$B$1699:$H$1702</definedName>
    <definedName name="comp170812">'[60]assemblies F _ K'!$B$1704:$H$1707</definedName>
    <definedName name="comp171101">'[58]assemblies L _ Q'!$B$495:$H$498</definedName>
    <definedName name="comp203201">'[57]assemblies A _ E'!$B$1254:$H$1261</definedName>
    <definedName name="comp203202">'[57]assemblies A _ E'!$B$1263:$H$1272</definedName>
    <definedName name="comp203203">'[57]assemblies A _ E'!$B$1274:$H$1281</definedName>
    <definedName name="comp203204">'[57]assemblies A _ E'!$B$1283:$H$1292</definedName>
    <definedName name="comp203205">'[57]assemblies A _ E'!$B$1294:$H$1301</definedName>
    <definedName name="comp203206">'[57]assemblies A _ E'!$B$1303:$H$1312</definedName>
    <definedName name="comp203207">'[57]assemblies A _ E'!$B$1314:$H$1321</definedName>
    <definedName name="comp203208">'[57]assemblies A _ E'!$B$1323:$H$1332</definedName>
    <definedName name="comp203209">'[57]assemblies A _ E'!$B$1334:$H$1341</definedName>
    <definedName name="comp203210">'[57]assemblies A _ E'!$B$1343:$H$1352</definedName>
    <definedName name="comp203211">'[57]assemblies A _ E'!$B$1354:$H$1361</definedName>
    <definedName name="comp203212">'[57]assemblies A _ E'!$B$1363:$H$1372</definedName>
    <definedName name="comp203213">'[57]assemblies A _ E'!$B$1374:$H$1381</definedName>
    <definedName name="comp203214">'[57]assemblies A _ E'!$B$1383:$H$1392</definedName>
    <definedName name="comp203301">'[57]assemblies A _ E'!$B$1404:$H$1411</definedName>
    <definedName name="comp203302">'[57]assemblies A _ E'!$B$1413:$H$1422</definedName>
    <definedName name="comp203303">'[57]assemblies A _ E'!$B$1424:$H$1431</definedName>
    <definedName name="comp203304">'[57]assemblies A _ E'!$B$1433:$H$1442</definedName>
    <definedName name="comp203305">'[57]assemblies A _ E'!$B$1444:$H$1451</definedName>
    <definedName name="comp203306">'[57]assemblies A _ E'!$B$1453:$H$1462</definedName>
    <definedName name="comp203501">'[57]assemblies A _ E'!$B$1645:$H$1652</definedName>
    <definedName name="comp203502">'[57]assemblies A _ E'!$B$1654:$H$1663</definedName>
    <definedName name="comp203601">'[57]assemblies A _ E'!$B$1605:$H$1612</definedName>
    <definedName name="comp203602">'[57]assemblies A _ E'!$B$1614:$H$1623</definedName>
    <definedName name="comp203603">'[57]assemblies A _ E'!$B$1625:$H$1632</definedName>
    <definedName name="comp203604">'[57]assemblies A _ E'!$B$1634:$H$1643</definedName>
    <definedName name="comp204101">'[57]assemblies A _ E'!$B$1960:$H$1967</definedName>
    <definedName name="comp204102">'[57]assemblies A _ E'!$B$1969:$H$1978</definedName>
    <definedName name="comp205101">'[57]assemblies A _ E'!$B$2439:$H$2446</definedName>
    <definedName name="comp205102">'[57]assemblies A _ E'!$B$2448:$H$2457</definedName>
    <definedName name="comp205103">'[57]assemblies A _ E'!$B$2459:$H$2466</definedName>
    <definedName name="comp205104">'[57]assemblies A _ E'!$B$2468:$H$2477</definedName>
    <definedName name="comp207201">'[60]assemblies F _ K'!$B$1641:$H$1647</definedName>
    <definedName name="comp207202">'[60]assemblies F _ K'!$B$1649:$H$1656</definedName>
    <definedName name="comp212201">'[58]assemblies L _ Q'!$B$670:$H$679</definedName>
    <definedName name="comp212301">'[58]assemblies L _ Q'!$B$681:$H$688</definedName>
    <definedName name="comp212302">'[58]assemblies L _ Q'!$B$690:$H$699</definedName>
    <definedName name="comp215101">'[58]assemblies L _ Q'!$B$881:$H$888</definedName>
    <definedName name="comp215102">'[58]assemblies L _ Q'!$B$890:$H$898</definedName>
    <definedName name="comp217201">'[59]assemblies R _ Z'!$B$465:$H$472</definedName>
    <definedName name="comp217202">'[59]assemblies R _ Z'!$B$474:$H$483</definedName>
    <definedName name="comp217301">'[59]assemblies R _ Z'!$B$747:$H$754</definedName>
    <definedName name="comp217302">'[59]assemblies R _ Z'!$B$756:$H$765</definedName>
    <definedName name="comp217303">'[59]assemblies R _ Z'!$B$767:$H$774</definedName>
    <definedName name="comp217304">'[59]assemblies R _ Z'!$B$776:$H$785</definedName>
    <definedName name="comp217305">'[59]assemblies R _ Z'!$B$727:$H$734</definedName>
    <definedName name="comp217306">'[59]assemblies R _ Z'!$B$736:$H$745</definedName>
    <definedName name="comp219201">'[59]assemblies R _ Z'!$B$1081:$H$1088</definedName>
    <definedName name="comp219202">'[59]assemblies R _ Z'!$B$1090:$H$1099</definedName>
    <definedName name="comp219203">'[59]assemblies R _ Z'!$B$1101:$H$1108</definedName>
    <definedName name="comp219204">'[59]assemblies R _ Z'!$B$1110:$H$1119</definedName>
    <definedName name="comp219205">'[59]assemblies R _ Z'!$B$1121:$H$1125</definedName>
    <definedName name="comp219206">'[59]assemblies R _ Z'!$B$1127:$H$1131</definedName>
    <definedName name="comp219207">'[59]assemblies R _ Z'!$B$1133:$H$1140</definedName>
    <definedName name="comp219208">'[59]assemblies R _ Z'!$B$1142:$H$1151</definedName>
    <definedName name="comp219209">'[59]assemblies R _ Z'!$B$1153:$H$1160</definedName>
    <definedName name="comp219210">'[59]assemblies R _ Z'!$B$1162:$H$1171</definedName>
    <definedName name="compeqp" localSheetId="3">#REF!</definedName>
    <definedName name="compeqp" localSheetId="6">#REF!</definedName>
    <definedName name="compeqp">#REF!</definedName>
    <definedName name="compo1" localSheetId="3">#REF!</definedName>
    <definedName name="compo1">#REF!</definedName>
    <definedName name="COMPRA" localSheetId="3">#REF!</definedName>
    <definedName name="COMPRA" localSheetId="6">#REF!</definedName>
    <definedName name="COMPRA">#REF!</definedName>
    <definedName name="COMPRAS" localSheetId="3">#REF!</definedName>
    <definedName name="COMPRAS" localSheetId="6">#REF!</definedName>
    <definedName name="COMPRAS">#REF!</definedName>
    <definedName name="COMPRIM" localSheetId="3">#REF!</definedName>
    <definedName name="COMPRIM" localSheetId="6">#REF!</definedName>
    <definedName name="COMPRIM">#REF!</definedName>
    <definedName name="comprimento">'[19]DADOS COLETATO'!$E$11</definedName>
    <definedName name="Comprimento_Equivalente" localSheetId="3">#REF!</definedName>
    <definedName name="Comprimento_Equivalente" localSheetId="6">#REF!</definedName>
    <definedName name="Comprimento_Equivalente">#REF!</definedName>
    <definedName name="conc" localSheetId="3">#REF!</definedName>
    <definedName name="conc">#REF!</definedName>
    <definedName name="conc30" localSheetId="3">[9]MEMORIAL!#REF!</definedName>
    <definedName name="conc30">[9]MEMORIAL!#REF!</definedName>
    <definedName name="concorrentes" localSheetId="2" hidden="1">{#N/A,#N/A,FALSE,"Cronograma";#N/A,#N/A,FALSE,"Cronogr. 2"}</definedName>
    <definedName name="concorrentes" localSheetId="3" hidden="1">{#N/A,#N/A,FALSE,"Cronograma";#N/A,#N/A,FALSE,"Cronogr. 2"}</definedName>
    <definedName name="concorrentes" localSheetId="6" hidden="1">{#N/A,#N/A,FALSE,"Cronograma";#N/A,#N/A,FALSE,"Cronogr. 2"}</definedName>
    <definedName name="concorrentes" hidden="1">{#N/A,#N/A,FALSE,"Cronograma";#N/A,#N/A,FALSE,"Cronogr. 2"}</definedName>
    <definedName name="concreto" localSheetId="3">#REF!</definedName>
    <definedName name="concreto" localSheetId="6">#REF!</definedName>
    <definedName name="concreto">#REF!</definedName>
    <definedName name="Concreto_fck___150_kgf_cm2" localSheetId="3">#REF!</definedName>
    <definedName name="Concreto_fck___150_kgf_cm2">#REF!</definedName>
    <definedName name="Construcao_Casa_Maq_Plano_Inclinado" localSheetId="3">#REF!</definedName>
    <definedName name="Construcao_Casa_Maq_Plano_Inclinado" localSheetId="6">#REF!</definedName>
    <definedName name="Construcao_Casa_Maq_Plano_Inclinado">#REF!</definedName>
    <definedName name="Construcao_de_Acesso_a_Estacao_I">'[61]12.1'!$A$8:$F$105</definedName>
    <definedName name="Construcao_do_acesso_a_Estacao_I" localSheetId="3">#REF!</definedName>
    <definedName name="Construcao_do_acesso_a_Estacao_I" localSheetId="6">#REF!</definedName>
    <definedName name="Construcao_do_acesso_a_Estacao_I">#REF!</definedName>
    <definedName name="Construcao_Escadaria_Apoio" localSheetId="3">#REF!</definedName>
    <definedName name="Construcao_Escadaria_Apoio" localSheetId="6">#REF!</definedName>
    <definedName name="Construcao_Escadaria_Apoio">#REF!</definedName>
    <definedName name="Consulta5">[62]Resumo!$A$3:$C$20</definedName>
    <definedName name="Consumodemateriais" localSheetId="2">[0]!DIESEL</definedName>
    <definedName name="Consumodemateriais" localSheetId="3">'ENCARGOS SOCIAIS'!diesel</definedName>
    <definedName name="Consumodemateriais" localSheetId="6">'QUALIFICAÇÃO TÉCNICA '!DIESEL</definedName>
    <definedName name="Consumodemateriais">[0]!DIESEL</definedName>
    <definedName name="Consumodemateriais___0" localSheetId="2">[0]!DIESEL</definedName>
    <definedName name="Consumodemateriais___0" localSheetId="3">'ENCARGOS SOCIAIS'!diesel</definedName>
    <definedName name="Consumodemateriais___0" localSheetId="6">'QUALIFICAÇÃO TÉCNICA '!DIESEL</definedName>
    <definedName name="Consumodemateriais___0">[0]!DIESEL</definedName>
    <definedName name="CONT" localSheetId="3">#REF!</definedName>
    <definedName name="CONT" localSheetId="6">[63]PQ!$D$4:$D$133</definedName>
    <definedName name="CONT">#REF!</definedName>
    <definedName name="CONT1" localSheetId="3">[31]Estimate!#REF!</definedName>
    <definedName name="CONT1" localSheetId="6">[31]Estimate!#REF!</definedName>
    <definedName name="CONT1">[31]Estimate!#REF!</definedName>
    <definedName name="CONT2" localSheetId="3">[31]Estimate!#REF!</definedName>
    <definedName name="CONT2" localSheetId="6">[31]Estimate!#REF!</definedName>
    <definedName name="CONT2">[31]Estimate!#REF!</definedName>
    <definedName name="CONT3" localSheetId="3">[31]Estimate!#REF!</definedName>
    <definedName name="CONT3">[31]Estimate!#REF!</definedName>
    <definedName name="CONT4" localSheetId="3">[31]Estimate!#REF!</definedName>
    <definedName name="CONT4">[31]Estimate!#REF!</definedName>
    <definedName name="CONT5" localSheetId="3">[31]Estimate!#REF!</definedName>
    <definedName name="CONT5">[31]Estimate!#REF!</definedName>
    <definedName name="CONT6">[31]Estimate!#REF!</definedName>
    <definedName name="CONT7">[31]Estimate!#REF!</definedName>
    <definedName name="CONT8">[31]Estimate!#REF!</definedName>
    <definedName name="CONT9">[31]Estimate!#REF!</definedName>
    <definedName name="contador" localSheetId="3">#REF!</definedName>
    <definedName name="contador" localSheetId="6">#REF!</definedName>
    <definedName name="contador">#REF!</definedName>
    <definedName name="Contencao" localSheetId="3">#REF!</definedName>
    <definedName name="Contencao" localSheetId="6">#REF!</definedName>
    <definedName name="Contencao">#REF!</definedName>
    <definedName name="Contencao_" localSheetId="3">#REF!</definedName>
    <definedName name="Contencao_" localSheetId="6">#REF!</definedName>
    <definedName name="Contencao_">#REF!</definedName>
    <definedName name="contratada" localSheetId="3">#REF!</definedName>
    <definedName name="contratada" localSheetId="6">#REF!</definedName>
    <definedName name="contratada">#REF!</definedName>
    <definedName name="contrato" localSheetId="3">#REF!</definedName>
    <definedName name="contrato" localSheetId="6">#REF!</definedName>
    <definedName name="contrato">#REF!</definedName>
    <definedName name="Coordenador" localSheetId="3">#REF!</definedName>
    <definedName name="Coordenador" localSheetId="6">#REF!</definedName>
    <definedName name="Coordenador">#REF!</definedName>
    <definedName name="Coordenador2" localSheetId="3">#REF!</definedName>
    <definedName name="Coordenador2" localSheetId="6">#REF!</definedName>
    <definedName name="Coordenador2">#REF!</definedName>
    <definedName name="CÓPIA">#REF!</definedName>
    <definedName name="cotação">[2]PLMUSEU!#REF!</definedName>
    <definedName name="COTAÇÃO003">'[1]Bm 8'!#REF!</definedName>
    <definedName name="COTAÇÕES" localSheetId="3">#REF!</definedName>
    <definedName name="COTAÇÕES" localSheetId="6">#REF!</definedName>
    <definedName name="COTAÇÕES">#REF!</definedName>
    <definedName name="COTAS" localSheetId="3">#REF!</definedName>
    <definedName name="COTAS" localSheetId="6">#REF!</definedName>
    <definedName name="COTAS">#REF!</definedName>
    <definedName name="CP">[22]!PassaExtenso</definedName>
    <definedName name="cpu" localSheetId="3">[2]PLMUSEU!#REF!</definedName>
    <definedName name="cpu" localSheetId="6">[2]PLMUSEU!#REF!</definedName>
    <definedName name="cpu">[2]PLMUSEU!#REF!</definedName>
    <definedName name="CPU_021" localSheetId="3">#REF!</definedName>
    <definedName name="CPU_021" localSheetId="6">#REF!</definedName>
    <definedName name="CPU_021">#REF!</definedName>
    <definedName name="CPU111111111111" localSheetId="3">#REF!</definedName>
    <definedName name="CPU111111111111" localSheetId="6">#REF!</definedName>
    <definedName name="CPU111111111111">#REF!</definedName>
    <definedName name="cpv">[64]CPV!$J$42</definedName>
    <definedName name="_xlnm.Criteria" localSheetId="3">#REF!</definedName>
    <definedName name="_xlnm.Criteria" localSheetId="6">#REF!</definedName>
    <definedName name="_xlnm.Criteria">#REF!</definedName>
    <definedName name="cro" localSheetId="6">#REF!</definedName>
    <definedName name="cro">#REF!</definedName>
    <definedName name="CRONO" localSheetId="2">#REF!</definedName>
    <definedName name="CRONO">[65]Equipamentos!$B$3:$C$57</definedName>
    <definedName name="cronomodificado" localSheetId="3">'[66]Planilha PROJETISTA'!#REF!</definedName>
    <definedName name="cronomodificado" localSheetId="6">'[66]Planilha PROJETISTA'!#REF!</definedName>
    <definedName name="cronomodificado">'[66]Planilha PROJETISTA'!#REF!</definedName>
    <definedName name="CS">'[67]CS#'!$A$3:$K$12</definedName>
    <definedName name="cs_fase1">[62]Distritos_2001!$C$3:$P$12</definedName>
    <definedName name="CSA" localSheetId="3">#REF!</definedName>
    <definedName name="CSA" localSheetId="6">#REF!</definedName>
    <definedName name="CSA">#REF!</definedName>
    <definedName name="CSPP" localSheetId="3">#REF!</definedName>
    <definedName name="CSPP">#REF!</definedName>
    <definedName name="CURRENCY" localSheetId="3">#REF!</definedName>
    <definedName name="CURRENCY" localSheetId="6">#REF!</definedName>
    <definedName name="CURRENCY">#REF!</definedName>
    <definedName name="curva" localSheetId="3">#REF!</definedName>
    <definedName name="curva" localSheetId="6">#REF!</definedName>
    <definedName name="curva">#REF!</definedName>
    <definedName name="CUSRED" localSheetId="3">[68]Acionamento!#REF!</definedName>
    <definedName name="CUSRED" localSheetId="6">#REF!</definedName>
    <definedName name="CUSRED">[69]Acionamento!#REF!</definedName>
    <definedName name="custo" localSheetId="3">#REF!</definedName>
    <definedName name="custo" localSheetId="6">#REF!</definedName>
    <definedName name="custo">#REF!</definedName>
    <definedName name="CUSTO_10" localSheetId="3">#REF!</definedName>
    <definedName name="CUSTO_10" localSheetId="6">#REF!</definedName>
    <definedName name="CUSTO_10">#REF!</definedName>
    <definedName name="CUSTO_10_16" localSheetId="3">#REF!</definedName>
    <definedName name="CUSTO_10_16">#REF!</definedName>
    <definedName name="CUSTO_10_19" localSheetId="3">#REF!</definedName>
    <definedName name="CUSTO_10_19">#REF!</definedName>
    <definedName name="CUSTO_10_19_16" localSheetId="3">#REF!</definedName>
    <definedName name="CUSTO_10_19_16">#REF!</definedName>
    <definedName name="CUSTO_16" localSheetId="3">#REF!</definedName>
    <definedName name="CUSTO_16">#REF!</definedName>
    <definedName name="CUSTO_17" localSheetId="3">#REF!</definedName>
    <definedName name="CUSTO_17">#REF!</definedName>
    <definedName name="CUSTO_17_16" localSheetId="3">#REF!</definedName>
    <definedName name="CUSTO_17_16">#REF!</definedName>
    <definedName name="CUSTO_17_19" localSheetId="3">#REF!</definedName>
    <definedName name="CUSTO_17_19">#REF!</definedName>
    <definedName name="CUSTO_17_19_16" localSheetId="3">#REF!</definedName>
    <definedName name="CUSTO_17_19_16">#REF!</definedName>
    <definedName name="CUSTO_19" localSheetId="3">#REF!</definedName>
    <definedName name="CUSTO_19">#REF!</definedName>
    <definedName name="CUSTO_19_16" localSheetId="3">#REF!</definedName>
    <definedName name="CUSTO_19_16">#REF!</definedName>
    <definedName name="CUSTO_6" localSheetId="3">#REF!</definedName>
    <definedName name="CUSTO_6">#REF!</definedName>
    <definedName name="CUSTO_6_16" localSheetId="3">#REF!</definedName>
    <definedName name="CUSTO_6_16">#REF!</definedName>
    <definedName name="CUSTO_6_19" localSheetId="3">#REF!</definedName>
    <definedName name="CUSTO_6_19">#REF!</definedName>
    <definedName name="CUSTO_6_19_16" localSheetId="3">#REF!</definedName>
    <definedName name="CUSTO_6_19_16">#REF!</definedName>
    <definedName name="CUSTO_7" localSheetId="3">#REF!</definedName>
    <definedName name="CUSTO_7">#REF!</definedName>
    <definedName name="CUSTO_7_16" localSheetId="3">#REF!</definedName>
    <definedName name="CUSTO_7_16">#REF!</definedName>
    <definedName name="CUSTO_7_19" localSheetId="3">#REF!</definedName>
    <definedName name="CUSTO_7_19">#REF!</definedName>
    <definedName name="CUSTO_7_19_16" localSheetId="3">#REF!</definedName>
    <definedName name="CUSTO_7_19_16">#REF!</definedName>
    <definedName name="CUSTO_8" localSheetId="3">#REF!</definedName>
    <definedName name="CUSTO_8">#REF!</definedName>
    <definedName name="CUSTO_8_16" localSheetId="3">#REF!</definedName>
    <definedName name="CUSTO_8_16">#REF!</definedName>
    <definedName name="CUSTO_8_19" localSheetId="3">#REF!</definedName>
    <definedName name="CUSTO_8_19">#REF!</definedName>
    <definedName name="CUSTO_8_19_16" localSheetId="3">#REF!</definedName>
    <definedName name="CUSTO_8_19_16">#REF!</definedName>
    <definedName name="CUSTO_9" localSheetId="3">#REF!</definedName>
    <definedName name="CUSTO_9">#REF!</definedName>
    <definedName name="CUSTO_9_16" localSheetId="3">#REF!</definedName>
    <definedName name="CUSTO_9_16">#REF!</definedName>
    <definedName name="CUSTO_9_19" localSheetId="3">#REF!</definedName>
    <definedName name="CUSTO_9_19">#REF!</definedName>
    <definedName name="CUSTO_9_19_16" localSheetId="3">#REF!</definedName>
    <definedName name="CUSTO_9_19_16">#REF!</definedName>
    <definedName name="custoA">#REF!</definedName>
    <definedName name="custoB">#REF!</definedName>
    <definedName name="custoSUB">#REF!</definedName>
    <definedName name="CVBMC">[18]Plan1!#REF!</definedName>
    <definedName name="cvrd" localSheetId="2" hidden="1">{#N/A,#N/A,TRUE,"CAPA";#N/A,#N/A,TRUE,"S7-300";#N/A,#N/A,TRUE,"S7-400";#N/A,#N/A,TRUE,"ET200";#N/A,#N/A,TRUE,"C7";#N/A,#N/A,TRUE,"SW";#N/A,#N/A,TRUE,"PG"}</definedName>
    <definedName name="cvrd" localSheetId="3" hidden="1">{#N/A,#N/A,TRUE,"CAPA";#N/A,#N/A,TRUE,"S7-300";#N/A,#N/A,TRUE,"S7-400";#N/A,#N/A,TRUE,"ET200";#N/A,#N/A,TRUE,"C7";#N/A,#N/A,TRUE,"SW";#N/A,#N/A,TRUE,"PG"}</definedName>
    <definedName name="cvrd" localSheetId="6" hidden="1">{#N/A,#N/A,TRUE,"CAPA";#N/A,#N/A,TRUE,"S7-300";#N/A,#N/A,TRUE,"S7-400";#N/A,#N/A,TRUE,"ET200";#N/A,#N/A,TRUE,"C7";#N/A,#N/A,TRUE,"SW";#N/A,#N/A,TRUE,"PG"}</definedName>
    <definedName name="cvrd" hidden="1">{#N/A,#N/A,TRUE,"CAPA";#N/A,#N/A,TRUE,"S7-300";#N/A,#N/A,TRUE,"S7-400";#N/A,#N/A,TRUE,"ET200";#N/A,#N/A,TRUE,"C7";#N/A,#N/A,TRUE,"SW";#N/A,#N/A,TRUE,"PG"}</definedName>
    <definedName name="cvrdhg" localSheetId="3" hidden="1">{#N/A,#N/A,TRUE,"CAPA";#N/A,#N/A,TRUE,"S7-300";#N/A,#N/A,TRUE,"S7-400";#N/A,#N/A,TRUE,"ET200";#N/A,#N/A,TRUE,"C7";#N/A,#N/A,TRUE,"SW";#N/A,#N/A,TRUE,"PG"}</definedName>
    <definedName name="cvrdhg" localSheetId="6" hidden="1">{#N/A,#N/A,TRUE,"CAPA";#N/A,#N/A,TRUE,"S7-300";#N/A,#N/A,TRUE,"S7-400";#N/A,#N/A,TRUE,"ET200";#N/A,#N/A,TRUE,"C7";#N/A,#N/A,TRUE,"SW";#N/A,#N/A,TRUE,"PG"}</definedName>
    <definedName name="cvrdhg" hidden="1">{#N/A,#N/A,TRUE,"CAPA";#N/A,#N/A,TRUE,"S7-300";#N/A,#N/A,TRUE,"S7-400";#N/A,#N/A,TRUE,"ET200";#N/A,#N/A,TRUE,"C7";#N/A,#N/A,TRUE,"SW";#N/A,#N/A,TRUE,"PG"}</definedName>
    <definedName name="d" localSheetId="3">#REF!</definedName>
    <definedName name="d" localSheetId="6">#REF!</definedName>
    <definedName name="d">#REF!</definedName>
    <definedName name="DA" localSheetId="3" hidden="1">#REF!</definedName>
    <definedName name="DA" localSheetId="6" hidden="1">#REF!</definedName>
    <definedName name="DA" hidden="1">#REF!</definedName>
    <definedName name="dadinho" localSheetId="3">#REF!</definedName>
    <definedName name="dadinho" localSheetId="6">#REF!</definedName>
    <definedName name="dadinho">#REF!</definedName>
    <definedName name="dadinho_11" localSheetId="3">#REF!</definedName>
    <definedName name="dadinho_11">#REF!</definedName>
    <definedName name="dadinho_11_16" localSheetId="3">#REF!</definedName>
    <definedName name="dadinho_11_16">#REF!</definedName>
    <definedName name="dadinho_11_19" localSheetId="3">#REF!</definedName>
    <definedName name="dadinho_11_19">#REF!</definedName>
    <definedName name="dadinho_11_19_16" localSheetId="3">#REF!</definedName>
    <definedName name="dadinho_11_19_16">#REF!</definedName>
    <definedName name="dadinho_13" localSheetId="3">#REF!</definedName>
    <definedName name="dadinho_13">#REF!</definedName>
    <definedName name="dadinho_13_1" localSheetId="3">#REF!</definedName>
    <definedName name="dadinho_13_1">#REF!</definedName>
    <definedName name="dadinho_13_1_16" localSheetId="3">#REF!</definedName>
    <definedName name="dadinho_13_1_16">#REF!</definedName>
    <definedName name="dadinho_13_16" localSheetId="3">#REF!</definedName>
    <definedName name="dadinho_13_16">#REF!</definedName>
    <definedName name="dadinho_13_19" localSheetId="3">#REF!</definedName>
    <definedName name="dadinho_13_19">#REF!</definedName>
    <definedName name="dadinho_13_19_16" localSheetId="3">#REF!</definedName>
    <definedName name="dadinho_13_19_16">#REF!</definedName>
    <definedName name="dadinho_14" localSheetId="3">#REF!</definedName>
    <definedName name="dadinho_14">#REF!</definedName>
    <definedName name="dadinho_16" localSheetId="3">#REF!</definedName>
    <definedName name="dadinho_16">#REF!</definedName>
    <definedName name="dadinho_19" localSheetId="3">#REF!</definedName>
    <definedName name="dadinho_19">#REF!</definedName>
    <definedName name="dadinho_19_16" localSheetId="3">#REF!</definedName>
    <definedName name="dadinho_19_16">#REF!</definedName>
    <definedName name="dadinho_21" localSheetId="3">#REF!</definedName>
    <definedName name="dadinho_21">#REF!</definedName>
    <definedName name="dadinho_21_16" localSheetId="3">#REF!</definedName>
    <definedName name="dadinho_21_16">#REF!</definedName>
    <definedName name="dadinho_21_19" localSheetId="3">#REF!</definedName>
    <definedName name="dadinho_21_19">#REF!</definedName>
    <definedName name="dadinho_21_19_16" localSheetId="3">#REF!</definedName>
    <definedName name="dadinho_21_19_16">#REF!</definedName>
    <definedName name="dadinho_7" localSheetId="3">#REF!</definedName>
    <definedName name="dadinho_7">#REF!</definedName>
    <definedName name="dadinho_8" localSheetId="3">#REF!</definedName>
    <definedName name="dadinho_8">#REF!</definedName>
    <definedName name="dadinho_8_16" localSheetId="3">#REF!</definedName>
    <definedName name="dadinho_8_16">#REF!</definedName>
    <definedName name="dadinho_9" localSheetId="3">#REF!</definedName>
    <definedName name="dadinho_9">#REF!</definedName>
    <definedName name="dadinho_9_16" localSheetId="3">#REF!</definedName>
    <definedName name="dadinho_9_16">#REF!</definedName>
    <definedName name="DADNAODNASODNA" localSheetId="3" hidden="1">{#N/A,#N/A,TRUE,"CAPA";#N/A,#N/A,TRUE,"S7-300";#N/A,#N/A,TRUE,"S7-400";#N/A,#N/A,TRUE,"ET200";#N/A,#N/A,TRUE,"C7";#N/A,#N/A,TRUE,"SW";#N/A,#N/A,TRUE,"PG"}</definedName>
    <definedName name="DADNAODNASODNA" localSheetId="6" hidden="1">{#N/A,#N/A,TRUE,"CAPA";#N/A,#N/A,TRUE,"S7-300";#N/A,#N/A,TRUE,"S7-400";#N/A,#N/A,TRUE,"ET200";#N/A,#N/A,TRUE,"C7";#N/A,#N/A,TRUE,"SW";#N/A,#N/A,TRUE,"PG"}</definedName>
    <definedName name="DADNAODNASODNA" hidden="1">{#N/A,#N/A,TRUE,"CAPA";#N/A,#N/A,TRUE,"S7-300";#N/A,#N/A,TRUE,"S7-400";#N/A,#N/A,TRUE,"ET200";#N/A,#N/A,TRUE,"C7";#N/A,#N/A,TRUE,"SW";#N/A,#N/A,TRUE,"PG"}</definedName>
    <definedName name="dado008" localSheetId="3">#REF!</definedName>
    <definedName name="dado008" localSheetId="6">#REF!</definedName>
    <definedName name="dado008">#REF!</definedName>
    <definedName name="DADOS" localSheetId="3">#REF!</definedName>
    <definedName name="DADOS" localSheetId="6">#REF!</definedName>
    <definedName name="DADOS">#REF!</definedName>
    <definedName name="DADOS_1">[70]Orçamentária!$AG$5:$AH$40</definedName>
    <definedName name="DADOS_11" localSheetId="3">#REF!</definedName>
    <definedName name="DADOS_11" localSheetId="6">#REF!</definedName>
    <definedName name="DADOS_11">#REF!</definedName>
    <definedName name="DADOS_11_16" localSheetId="3">#REF!</definedName>
    <definedName name="DADOS_11_16">#REF!</definedName>
    <definedName name="DADOS_11_19" localSheetId="3">#REF!</definedName>
    <definedName name="DADOS_11_19">#REF!</definedName>
    <definedName name="DADOS_11_19_16" localSheetId="3">#REF!</definedName>
    <definedName name="DADOS_11_19_16">#REF!</definedName>
    <definedName name="DADOS_13" localSheetId="3">#REF!</definedName>
    <definedName name="DADOS_13">#REF!</definedName>
    <definedName name="DADOS_13_1" localSheetId="3">#REF!</definedName>
    <definedName name="DADOS_13_1">#REF!</definedName>
    <definedName name="DADOS_13_1_16" localSheetId="3">#REF!</definedName>
    <definedName name="DADOS_13_1_16">#REF!</definedName>
    <definedName name="DADOS_13_16" localSheetId="3">#REF!</definedName>
    <definedName name="DADOS_13_16">#REF!</definedName>
    <definedName name="DADOS_13_19" localSheetId="3">#REF!</definedName>
    <definedName name="DADOS_13_19">#REF!</definedName>
    <definedName name="DADOS_13_19_16" localSheetId="3">#REF!</definedName>
    <definedName name="DADOS_13_19_16">#REF!</definedName>
    <definedName name="DADOS_14" localSheetId="3">#REF!</definedName>
    <definedName name="DADOS_14">#REF!</definedName>
    <definedName name="DADOS_14_16" localSheetId="3">#REF!</definedName>
    <definedName name="DADOS_14_16">#REF!</definedName>
    <definedName name="DADOS_14_19" localSheetId="3">#REF!</definedName>
    <definedName name="DADOS_14_19">#REF!</definedName>
    <definedName name="DADOS_14_19_16" localSheetId="3">#REF!</definedName>
    <definedName name="DADOS_14_19_16">#REF!</definedName>
    <definedName name="DADOS_15" localSheetId="3">#REF!</definedName>
    <definedName name="DADOS_15">#REF!</definedName>
    <definedName name="DADOS_15_16" localSheetId="3">#REF!</definedName>
    <definedName name="DADOS_15_16">#REF!</definedName>
    <definedName name="DADOS_15_19" localSheetId="3">#REF!</definedName>
    <definedName name="DADOS_15_19">#REF!</definedName>
    <definedName name="DADOS_15_19_16" localSheetId="3">#REF!</definedName>
    <definedName name="DADOS_15_19_16">#REF!</definedName>
    <definedName name="DADOS_16" localSheetId="3">#REF!</definedName>
    <definedName name="DADOS_16">#REF!</definedName>
    <definedName name="DADOS_16_1" localSheetId="3">#REF!</definedName>
    <definedName name="DADOS_16_1">#REF!</definedName>
    <definedName name="DADOS_16_16" localSheetId="3">#REF!</definedName>
    <definedName name="DADOS_16_16">#REF!</definedName>
    <definedName name="DADOS_16_19" localSheetId="3">#REF!</definedName>
    <definedName name="DADOS_16_19">#REF!</definedName>
    <definedName name="DADOS_16_19_16" localSheetId="3">#REF!</definedName>
    <definedName name="DADOS_16_19_16">#REF!</definedName>
    <definedName name="DADOS_19" localSheetId="3">#REF!</definedName>
    <definedName name="DADOS_19">#REF!</definedName>
    <definedName name="DADOS_19_1" localSheetId="3">#REF!</definedName>
    <definedName name="DADOS_19_1">#REF!</definedName>
    <definedName name="DADOS_19_1_16" localSheetId="3">#REF!</definedName>
    <definedName name="DADOS_19_1_16">#REF!</definedName>
    <definedName name="DADOS_19_16" localSheetId="3">#REF!</definedName>
    <definedName name="DADOS_19_16">#REF!</definedName>
    <definedName name="DADOS_2">[70]Orçamentária!$AG$5:$AH$40</definedName>
    <definedName name="DADOS_2_16">[70]Orçamentária!$AG$5:$AH$40</definedName>
    <definedName name="DADOS_21" localSheetId="3">#REF!</definedName>
    <definedName name="DADOS_21" localSheetId="6">#REF!</definedName>
    <definedName name="DADOS_21">#REF!</definedName>
    <definedName name="DADOS_21_16" localSheetId="3">#REF!</definedName>
    <definedName name="DADOS_21_16">#REF!</definedName>
    <definedName name="DADOS_21_19" localSheetId="3">#REF!</definedName>
    <definedName name="DADOS_21_19">#REF!</definedName>
    <definedName name="DADOS_21_19_16" localSheetId="3">#REF!</definedName>
    <definedName name="DADOS_21_19_16">#REF!</definedName>
    <definedName name="DADOS_3">[70]Orçamentária!$AG$5:$AH$40</definedName>
    <definedName name="DADOS_3_1">[70]Orçamentária!$AG$5:$AH$40</definedName>
    <definedName name="DADOS_3_16">[70]Orçamentária!$AG$5:$AH$40</definedName>
    <definedName name="DADOS_4">[70]Orçamentária!$AG$5:$AH$40</definedName>
    <definedName name="DADOS_4_1">[70]Orçamentária!$AG$5:$AH$40</definedName>
    <definedName name="DADOS_4_16">[70]Orçamentária!$AG$5:$AH$40</definedName>
    <definedName name="DADOS_7" localSheetId="3">#REF!</definedName>
    <definedName name="DADOS_7" localSheetId="6">#REF!</definedName>
    <definedName name="DADOS_7">#REF!</definedName>
    <definedName name="DADOS_8" localSheetId="3">#REF!</definedName>
    <definedName name="DADOS_8">#REF!</definedName>
    <definedName name="DADOS_8_16" localSheetId="3">#REF!</definedName>
    <definedName name="DADOS_8_16">#REF!</definedName>
    <definedName name="DADOS_9" localSheetId="3">#REF!</definedName>
    <definedName name="DADOS_9">#REF!</definedName>
    <definedName name="DADOS_9_16" localSheetId="3">#REF!</definedName>
    <definedName name="DADOS_9_16">#REF!</definedName>
    <definedName name="dados009" localSheetId="3">#REF!</definedName>
    <definedName name="dados009" localSheetId="6">#REF!</definedName>
    <definedName name="dados009">#REF!</definedName>
    <definedName name="dadsadsad" localSheetId="3">#REF!</definedName>
    <definedName name="dadsadsad" localSheetId="6">#REF!</definedName>
    <definedName name="dadsadsad">#REF!</definedName>
    <definedName name="das" localSheetId="3" hidden="1">{#N/A,#N/A,FALSE,"ET-CAPA";#N/A,#N/A,FALSE,"ET-PAG1";#N/A,#N/A,FALSE,"ET-PAG2";#N/A,#N/A,FALSE,"ET-PAG3";#N/A,#N/A,FALSE,"ET-PAG4";#N/A,#N/A,FALSE,"ET-PAG5"}</definedName>
    <definedName name="das" localSheetId="6" hidden="1">{#N/A,#N/A,FALSE,"ET-CAPA";#N/A,#N/A,FALSE,"ET-PAG1";#N/A,#N/A,FALSE,"ET-PAG2";#N/A,#N/A,FALSE,"ET-PAG3";#N/A,#N/A,FALSE,"ET-PAG4";#N/A,#N/A,FALSE,"ET-PAG5"}</definedName>
    <definedName name="das" hidden="1">{#N/A,#N/A,FALSE,"ET-CAPA";#N/A,#N/A,FALSE,"ET-PAG1";#N/A,#N/A,FALSE,"ET-PAG2";#N/A,#N/A,FALSE,"ET-PAG3";#N/A,#N/A,FALSE,"ET-PAG4";#N/A,#N/A,FALSE,"ET-PAG5"}</definedName>
    <definedName name="DASDASD" localSheetId="3">#REF!</definedName>
    <definedName name="DASDASD" localSheetId="6">#REF!</definedName>
    <definedName name="DASDASD">#REF!</definedName>
    <definedName name="DATA" localSheetId="3">#REF!</definedName>
    <definedName name="DATA" localSheetId="6">#REF!</definedName>
    <definedName name="DATA">#REF!</definedName>
    <definedName name="Data_Final" localSheetId="3">#REF!</definedName>
    <definedName name="Data_Final" localSheetId="6">#REF!</definedName>
    <definedName name="Data_Final">#REF!</definedName>
    <definedName name="Data_Início" localSheetId="3">#REF!</definedName>
    <definedName name="Data_Início" localSheetId="6">#REF!</definedName>
    <definedName name="Data_Início">#REF!</definedName>
    <definedName name="data_ref" localSheetId="3">#REF!</definedName>
    <definedName name="data_ref" localSheetId="6">#REF!</definedName>
    <definedName name="data_ref">#REF!</definedName>
    <definedName name="data16" localSheetId="3">#REF!</definedName>
    <definedName name="data16" localSheetId="6">#REF!</definedName>
    <definedName name="data16">#REF!</definedName>
    <definedName name="data25" localSheetId="3">#REF!</definedName>
    <definedName name="data25" localSheetId="6">#REF!</definedName>
    <definedName name="data25">#REF!</definedName>
    <definedName name="data28" localSheetId="3">#REF!</definedName>
    <definedName name="data28" localSheetId="6">#REF!</definedName>
    <definedName name="data28">#REF!</definedName>
    <definedName name="data31" localSheetId="3">#REF!</definedName>
    <definedName name="data31" localSheetId="6">#REF!</definedName>
    <definedName name="data31">#REF!</definedName>
    <definedName name="data34" localSheetId="3">#REF!</definedName>
    <definedName name="data34" localSheetId="6">#REF!</definedName>
    <definedName name="data34">#REF!</definedName>
    <definedName name="database" localSheetId="3">#REF!</definedName>
    <definedName name="database">#REF!</definedName>
    <definedName name="DATMODELE">#REF!</definedName>
    <definedName name="DATMODMEC">#REF!</definedName>
    <definedName name="DATTML">#REF!</definedName>
    <definedName name="DD" localSheetId="6">#REF!</definedName>
    <definedName name="DD">[44]CUBACAO!#REF!</definedName>
    <definedName name="DDD" localSheetId="2">[44]CUBACAO!#REF!</definedName>
    <definedName name="DDD" localSheetId="3">#REF!</definedName>
    <definedName name="DDD" localSheetId="6">#REF!</definedName>
    <definedName name="DDD">#REF!</definedName>
    <definedName name="DDDD" localSheetId="6">[18]Plan1!#REF!</definedName>
    <definedName name="DDDD">[18]Plan1!#REF!</definedName>
    <definedName name="DDDDD" localSheetId="3">#REF!</definedName>
    <definedName name="DDDDD" localSheetId="6">#REF!</definedName>
    <definedName name="DDDDD">#REF!</definedName>
    <definedName name="ddddddd" localSheetId="2">#N/A</definedName>
    <definedName name="ddddddd" localSheetId="3">'ENCARGOS SOCIAIS'!ddddddd</definedName>
    <definedName name="ddddddd" localSheetId="6">#N/A</definedName>
    <definedName name="ddddddd">#N/A</definedName>
    <definedName name="de" localSheetId="3">#REF!</definedName>
    <definedName name="de" localSheetId="6">#REF!</definedName>
    <definedName name="de">#REF!</definedName>
    <definedName name="deeee" localSheetId="3">#REF!</definedName>
    <definedName name="deeee" localSheetId="6">#REF!</definedName>
    <definedName name="deeee">#REF!</definedName>
    <definedName name="def" localSheetId="3" hidden="1">#REF!</definedName>
    <definedName name="def" localSheetId="6" hidden="1">#REF!</definedName>
    <definedName name="def" hidden="1">#REF!</definedName>
    <definedName name="defensa" localSheetId="2">#N/A</definedName>
    <definedName name="defensa" localSheetId="3">'ENCARGOS SOCIAIS'!defensa</definedName>
    <definedName name="defensa" localSheetId="6">#N/A</definedName>
    <definedName name="defensa">#N/A</definedName>
    <definedName name="definitivo" localSheetId="3">#REF!</definedName>
    <definedName name="definitivo" localSheetId="6">#REF!</definedName>
    <definedName name="definitivo">#REF!</definedName>
    <definedName name="Dem_Lavanderia" localSheetId="3">#REF!</definedName>
    <definedName name="Dem_Lavanderia" localSheetId="6">#REF!</definedName>
    <definedName name="Dem_Lavanderia">#REF!</definedName>
    <definedName name="Demolicao_de_Guarita_Consulta" localSheetId="3">#REF!</definedName>
    <definedName name="Demolicao_de_Guarita_Consulta" localSheetId="6">#REF!</definedName>
    <definedName name="Demolicao_de_Guarita_Consulta">#REF!</definedName>
    <definedName name="Demolicao_Lavanderia_Existente" localSheetId="3">#REF!</definedName>
    <definedName name="Demolicao_Lavanderia_Existente" localSheetId="6">#REF!</definedName>
    <definedName name="Demolicao_Lavanderia_Existente">#REF!</definedName>
    <definedName name="Denominação">#REF!</definedName>
    <definedName name="depreciação">#REF!</definedName>
    <definedName name="desarenador" localSheetId="3">#REF!</definedName>
    <definedName name="desarenador" localSheetId="6">#REF!</definedName>
    <definedName name="desarenador">#REF!</definedName>
    <definedName name="DESC" localSheetId="6">'[25]BM-01'!$B$11:$B$28</definedName>
    <definedName name="desc">#REF!</definedName>
    <definedName name="Descricao" localSheetId="3">#REF!</definedName>
    <definedName name="Descricao" localSheetId="6">#REF!</definedName>
    <definedName name="Descricao">#REF!</definedName>
    <definedName name="DESCRITIVO1">#REF!</definedName>
    <definedName name="desejo" localSheetId="3">#REF!</definedName>
    <definedName name="desejo" localSheetId="6">#REF!</definedName>
    <definedName name="desejo">#REF!</definedName>
    <definedName name="desti" localSheetId="3">#REF!</definedName>
    <definedName name="desti" localSheetId="6">#REF!</definedName>
    <definedName name="desti">#REF!</definedName>
    <definedName name="destino" localSheetId="3">#REF!</definedName>
    <definedName name="destino" localSheetId="6">#REF!</definedName>
    <definedName name="destino">#REF!</definedName>
    <definedName name="DEZEMBRO06" localSheetId="3">#REF!</definedName>
    <definedName name="DEZEMBRO06" localSheetId="6">#REF!</definedName>
    <definedName name="DEZEMBRO06">#REF!</definedName>
    <definedName name="df" localSheetId="3" hidden="1">#REF!</definedName>
    <definedName name="df" localSheetId="6" hidden="1">#REF!</definedName>
    <definedName name="df" hidden="1">#REF!</definedName>
    <definedName name="DFASD" localSheetId="3">#REF!</definedName>
    <definedName name="DFASD" localSheetId="6">#REF!</definedName>
    <definedName name="DFASD">#REF!</definedName>
    <definedName name="dfdf">[18]Plan1!#REF!</definedName>
    <definedName name="dfg">[18]Plan1!#REF!</definedName>
    <definedName name="DFGGBB" localSheetId="3" hidden="1">#REF!</definedName>
    <definedName name="DFGGBB" localSheetId="6" hidden="1">#REF!</definedName>
    <definedName name="DFGGBB" hidden="1">#REF!</definedName>
    <definedName name="DFH" localSheetId="3">#REF!</definedName>
    <definedName name="DFH" localSheetId="6">#REF!</definedName>
    <definedName name="DFH">#REF!</definedName>
    <definedName name="DFHG" localSheetId="3">#REF!</definedName>
    <definedName name="DFHG" localSheetId="6">#REF!</definedName>
    <definedName name="DFHG">#REF!</definedName>
    <definedName name="DFJO" localSheetId="3">#REF!</definedName>
    <definedName name="DFJO" localSheetId="6">#REF!</definedName>
    <definedName name="DFJO">#REF!</definedName>
    <definedName name="DFJO1">#REF!</definedName>
    <definedName name="DFSGSG" localSheetId="3">#REF!</definedName>
    <definedName name="DFSGSG" localSheetId="6">#REF!</definedName>
    <definedName name="DFSGSG">#REF!</definedName>
    <definedName name="DFVASDFA">[18]Plan1!#REF!</definedName>
    <definedName name="DGA" localSheetId="6">'[27]PRO-08'!#REF!</definedName>
    <definedName name="DGA">'[27]PRO-08'!#REF!</definedName>
    <definedName name="DGD" localSheetId="3">#REF!</definedName>
    <definedName name="DGD" localSheetId="6">#REF!</definedName>
    <definedName name="DGD">#REF!</definedName>
    <definedName name="DIA">[49]INVENTÁRIO!$B$2</definedName>
    <definedName name="dial01" localSheetId="3">#REF!</definedName>
    <definedName name="dial01" localSheetId="6">#REF!</definedName>
    <definedName name="dial01">#REF!</definedName>
    <definedName name="dialogo" localSheetId="3">#REF!</definedName>
    <definedName name="dialogo" localSheetId="6">#REF!</definedName>
    <definedName name="dialogo">#REF!</definedName>
    <definedName name="DIAMETRO" localSheetId="3">#REF!</definedName>
    <definedName name="DIAMETRO" localSheetId="6">#REF!</definedName>
    <definedName name="DIAMETRO">#REF!</definedName>
    <definedName name="diesel" localSheetId="3">#REF!</definedName>
    <definedName name="DIESEL" localSheetId="6">[71]INVENTÁRIO!$D$5</definedName>
    <definedName name="DIESEL">[71]INVENTÁRIO!$D$5</definedName>
    <definedName name="direcionador_2">#N/A</definedName>
    <definedName name="Distribuição" localSheetId="3">#REF!</definedName>
    <definedName name="Distribuição" localSheetId="6">#REF!</definedName>
    <definedName name="Distribuição">#REF!</definedName>
    <definedName name="dizer01" localSheetId="3">#REF!</definedName>
    <definedName name="dizer01" localSheetId="6">#REF!</definedName>
    <definedName name="dizer01">#REF!</definedName>
    <definedName name="DJ" localSheetId="3">#REF!</definedName>
    <definedName name="DJ" localSheetId="6">#REF!</definedName>
    <definedName name="DJ">#REF!</definedName>
    <definedName name="DMT" localSheetId="3">'[72]Instalação e manutenção de cant'!$D$1651,'[72]Instalação e manutenção de cant'!$D$1155</definedName>
    <definedName name="DMT" localSheetId="6">[73]Tabela!$A$5:$F$21</definedName>
    <definedName name="DMT">[73]Tabela!$A$5:$F$21</definedName>
    <definedName name="dnfgjkfdcnkb" localSheetId="3">#REF!</definedName>
    <definedName name="dnfgjkfdcnkb" localSheetId="6">#REF!</definedName>
    <definedName name="dnfgjkfdcnkb">#REF!</definedName>
    <definedName name="dng" localSheetId="3" hidden="1">{#N/A,#N/A,FALSE,"GERAL";#N/A,#N/A,FALSE,"012-96";#N/A,#N/A,FALSE,"018-96";#N/A,#N/A,FALSE,"027-96";#N/A,#N/A,FALSE,"059-96";#N/A,#N/A,FALSE,"076-96";#N/A,#N/A,FALSE,"019-97";#N/A,#N/A,FALSE,"021-97";#N/A,#N/A,FALSE,"022-97";#N/A,#N/A,FALSE,"028-97"}</definedName>
    <definedName name="dng" localSheetId="6"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ois" localSheetId="3">#REF!</definedName>
    <definedName name="dois" localSheetId="6">#REF!</definedName>
    <definedName name="dois">#REF!</definedName>
    <definedName name="Dólar" localSheetId="3">#REF!</definedName>
    <definedName name="Dólar">#REF!</definedName>
    <definedName name="Dormentes_7K1FAB">#REF!</definedName>
    <definedName name="Dormentes_Especiais_7K1FAC">#REF!</definedName>
    <definedName name="dp" localSheetId="3">#REF!</definedName>
    <definedName name="dp" localSheetId="6">#REF!</definedName>
    <definedName name="dp">#REF!</definedName>
    <definedName name="DRENAGEM" localSheetId="3">#REF!</definedName>
    <definedName name="DRENAGEM" localSheetId="6">#REF!</definedName>
    <definedName name="DRENAGEM">#REF!</definedName>
    <definedName name="DRRT111" localSheetId="3">#REF!</definedName>
    <definedName name="DRRT111" localSheetId="6">#REF!</definedName>
    <definedName name="DRRT111">#REF!</definedName>
    <definedName name="dsd" localSheetId="3">#REF!</definedName>
    <definedName name="dsd" localSheetId="6">#REF!</definedName>
    <definedName name="dsd">#REF!</definedName>
    <definedName name="dsdsd">[18]Plan1!#REF!</definedName>
    <definedName name="DSG" localSheetId="3">#REF!</definedName>
    <definedName name="DSG" localSheetId="6">#REF!</definedName>
    <definedName name="DSG">#REF!</definedName>
    <definedName name="dsh" localSheetId="3">#REF!</definedName>
    <definedName name="dsh" localSheetId="6">#REF!</definedName>
    <definedName name="dsh">#REF!</definedName>
    <definedName name="DSRG" localSheetId="3">#REF!</definedName>
    <definedName name="DSRG" localSheetId="6">#REF!</definedName>
    <definedName name="DSRG">#REF!</definedName>
    <definedName name="dta_ant" localSheetId="3">#REF!</definedName>
    <definedName name="dta_ant" localSheetId="6">#REF!</definedName>
    <definedName name="dta_ant">#REF!</definedName>
    <definedName name="dta_atu" localSheetId="3">#REF!</definedName>
    <definedName name="dta_atu" localSheetId="6">#REF!</definedName>
    <definedName name="dta_atu">#REF!</definedName>
    <definedName name="dta_med" localSheetId="3">#REF!</definedName>
    <definedName name="dta_med" localSheetId="6">#REF!</definedName>
    <definedName name="dta_med">#REF!</definedName>
    <definedName name="DTEE" localSheetId="3">#REF!</definedName>
    <definedName name="DTEE" localSheetId="6">#REF!</definedName>
    <definedName name="DTEE">#REF!</definedName>
    <definedName name="DTEP" localSheetId="3">#REF!</definedName>
    <definedName name="DTEP" localSheetId="6">#REF!</definedName>
    <definedName name="DTEP">#REF!</definedName>
    <definedName name="DTET" localSheetId="3">#REF!</definedName>
    <definedName name="DTET" localSheetId="6">#REF!</definedName>
    <definedName name="DTET">#REF!</definedName>
    <definedName name="DTFE" localSheetId="3">#REF!</definedName>
    <definedName name="DTFE" localSheetId="6">#REF!</definedName>
    <definedName name="DTFE">#REF!</definedName>
    <definedName name="DTFM" localSheetId="3">#REF!</definedName>
    <definedName name="DTFM" localSheetId="6">#REF!</definedName>
    <definedName name="DTFM">#REF!</definedName>
    <definedName name="DTL" localSheetId="3">#REF!</definedName>
    <definedName name="DTL" localSheetId="6">#REF!</definedName>
    <definedName name="DTL">#REF!</definedName>
    <definedName name="DURAÇÃO_OBRA" localSheetId="6">[52]Planejamento!#REF!</definedName>
    <definedName name="DURAÇÃO_OBRA">[52]Planejamento!#REF!</definedName>
    <definedName name="dzf">[18]Plan1!#REF!</definedName>
    <definedName name="E" localSheetId="3">#REF!</definedName>
    <definedName name="E" localSheetId="6">#REF!</definedName>
    <definedName name="E">#REF!</definedName>
    <definedName name="ecefrgege" localSheetId="3">#REF!</definedName>
    <definedName name="ecefrgege" localSheetId="6">#REF!</definedName>
    <definedName name="ecefrgege">#REF!</definedName>
    <definedName name="ECJ" localSheetId="3">#REF!</definedName>
    <definedName name="ECJ" localSheetId="6">#REF!</definedName>
    <definedName name="ECJ">#REF!</definedName>
    <definedName name="ECVCFELE">#REF!</definedName>
    <definedName name="ECVCFMEC">#REF!</definedName>
    <definedName name="edital" localSheetId="3">#REF!</definedName>
    <definedName name="edital" localSheetId="6">#REF!</definedName>
    <definedName name="edital">#REF!</definedName>
    <definedName name="EE" localSheetId="6">#REF!</definedName>
    <definedName name="EE">[44]CUBACAO!#REF!</definedName>
    <definedName name="EEE" localSheetId="6">#REF!</definedName>
    <definedName name="EEE">[44]CUBACAO!#REF!</definedName>
    <definedName name="EER" localSheetId="3">#REF!</definedName>
    <definedName name="EER" localSheetId="6">#REF!</definedName>
    <definedName name="EER">#REF!</definedName>
    <definedName name="eixos" localSheetId="3">[13]Acionamento!#REF!</definedName>
    <definedName name="eixos" localSheetId="6">#REF!</definedName>
    <definedName name="eixos">[14]Acionamento!#REF!</definedName>
    <definedName name="EJ" localSheetId="3">#REF!</definedName>
    <definedName name="EJ" localSheetId="6">#REF!</definedName>
    <definedName name="EJ">#REF!</definedName>
    <definedName name="ELEMVS07" localSheetId="3">#REF!</definedName>
    <definedName name="ELEMVS07" localSheetId="6">#REF!</definedName>
    <definedName name="ELEMVS07">#REF!</definedName>
    <definedName name="ELEVATÓRIAS" localSheetId="3">#REF!</definedName>
    <definedName name="ELEVATÓRIAS" localSheetId="6">#REF!</definedName>
    <definedName name="ELEVATÓRIAS">#REF!</definedName>
    <definedName name="EMBAL" localSheetId="3">#REF!</definedName>
    <definedName name="EMBAL" localSheetId="6">#REF!</definedName>
    <definedName name="EMBAL">#REF!</definedName>
    <definedName name="Embalagem" localSheetId="3">#REF!</definedName>
    <definedName name="Embalagem" localSheetId="6">#REF!</definedName>
    <definedName name="Embalagem">#REF!</definedName>
    <definedName name="empolamento">'[19]DADOS COLETATO'!$I$41</definedName>
    <definedName name="EMPRESA">[46]IDENTIFICACAO!$D$12</definedName>
    <definedName name="ENCARGO" localSheetId="3">#REF!</definedName>
    <definedName name="ENCARGO" localSheetId="6">#REF!</definedName>
    <definedName name="ENCARGO">#REF!</definedName>
    <definedName name="energia" localSheetId="3">#REF!</definedName>
    <definedName name="energia" localSheetId="6">#REF!</definedName>
    <definedName name="energia">#REF!</definedName>
    <definedName name="ENG" localSheetId="3">#REF!</definedName>
    <definedName name="ENG" localSheetId="6">#REF!</definedName>
    <definedName name="ENG">#REF!</definedName>
    <definedName name="ENGEMEC">#REF!</definedName>
    <definedName name="engenharia" localSheetId="3">#REF!</definedName>
    <definedName name="engenharia" localSheetId="6">#REF!</definedName>
    <definedName name="engenharia">#REF!</definedName>
    <definedName name="ENT">#REF!</definedName>
    <definedName name="EQ" localSheetId="3">#REF!</definedName>
    <definedName name="EQ" localSheetId="6">#REF!</definedName>
    <definedName name="EQ">#REF!</definedName>
    <definedName name="EQPTO" localSheetId="3">#REF!</definedName>
    <definedName name="EQPTO" localSheetId="6">#REF!</definedName>
    <definedName name="EQPTO">#REF!</definedName>
    <definedName name="EQPTO_13" localSheetId="3">#REF!</definedName>
    <definedName name="EQPTO_13" localSheetId="6">#REF!</definedName>
    <definedName name="EQPTO_13">#REF!</definedName>
    <definedName name="equip" localSheetId="3">#REF!</definedName>
    <definedName name="equip" localSheetId="6">#REF!</definedName>
    <definedName name="equip">#REF!</definedName>
    <definedName name="EQUIP1">#REF!</definedName>
    <definedName name="EQUIP2">#REF!</definedName>
    <definedName name="equipamento" localSheetId="3">#REF!</definedName>
    <definedName name="equipamento">#REF!</definedName>
    <definedName name="er" localSheetId="6" hidden="1">[74]Poço!#REF!</definedName>
    <definedName name="er" hidden="1">[74]Poço!#REF!</definedName>
    <definedName name="erica" localSheetId="3">#REF!</definedName>
    <definedName name="erica" localSheetId="6">#REF!</definedName>
    <definedName name="erica">#REF!</definedName>
    <definedName name="erro01" localSheetId="3">#REF!</definedName>
    <definedName name="erro01" localSheetId="6">#REF!</definedName>
    <definedName name="erro01">#REF!</definedName>
    <definedName name="Escadaria" localSheetId="3">#REF!</definedName>
    <definedName name="Escadaria" localSheetId="6">#REF!</definedName>
    <definedName name="Escadaria">#REF!</definedName>
    <definedName name="escav" localSheetId="3">#REF!</definedName>
    <definedName name="escav" localSheetId="6">#REF!</definedName>
    <definedName name="escav">#REF!</definedName>
    <definedName name="escavar" localSheetId="3">#REF!</definedName>
    <definedName name="escavar" localSheetId="6">#REF!</definedName>
    <definedName name="escavar">#REF!</definedName>
    <definedName name="ESCMAN" localSheetId="3">#REF!</definedName>
    <definedName name="ESCMAN" localSheetId="6">#REF!</definedName>
    <definedName name="ESCMAN">#REF!</definedName>
    <definedName name="ESCRITÓRIO" localSheetId="3">#REF!</definedName>
    <definedName name="ESCRITÓRIO" localSheetId="6">#REF!</definedName>
    <definedName name="ESCRITÓRIO">#REF!</definedName>
    <definedName name="esgoto" localSheetId="3">#REF!</definedName>
    <definedName name="esgoto" localSheetId="6">#REF!</definedName>
    <definedName name="esgoto">#REF!</definedName>
    <definedName name="ESocial">#REF!</definedName>
    <definedName name="ESPELHO" localSheetId="3">#REF!</definedName>
    <definedName name="ESPELHO" localSheetId="6">#REF!</definedName>
    <definedName name="ESPELHO">#REF!</definedName>
    <definedName name="ESSENCIAIS" localSheetId="6">'[75]BLOCOS ANCORAGEM'!#REF!</definedName>
    <definedName name="ESSENCIAIS">'[75]BLOCOS ANCORAGEM'!#REF!</definedName>
    <definedName name="EstacaFinal" localSheetId="3">#REF!</definedName>
    <definedName name="EstacaFinal" localSheetId="6">#REF!</definedName>
    <definedName name="EstacaFinal">#REF!</definedName>
    <definedName name="EstacaInicial" localSheetId="3">#REF!</definedName>
    <definedName name="EstacaInicial" localSheetId="6">#REF!</definedName>
    <definedName name="EstacaInicial">#REF!</definedName>
    <definedName name="Estacao_01" localSheetId="3">#REF!</definedName>
    <definedName name="Estacao_01" localSheetId="6">#REF!</definedName>
    <definedName name="Estacao_01">#REF!</definedName>
    <definedName name="Estacao_02" localSheetId="3">#REF!</definedName>
    <definedName name="Estacao_02" localSheetId="6">#REF!</definedName>
    <definedName name="Estacao_02">#REF!</definedName>
    <definedName name="Estacao_03" localSheetId="3">#REF!</definedName>
    <definedName name="Estacao_03" localSheetId="6">#REF!</definedName>
    <definedName name="Estacao_03">#REF!</definedName>
    <definedName name="Estacao_04" localSheetId="3">#REF!</definedName>
    <definedName name="Estacao_04" localSheetId="6">#REF!</definedName>
    <definedName name="Estacao_04">#REF!</definedName>
    <definedName name="Estacao_05" localSheetId="3">#REF!</definedName>
    <definedName name="Estacao_05" localSheetId="6">#REF!</definedName>
    <definedName name="Estacao_05">#REF!</definedName>
    <definedName name="estava01" localSheetId="3">#REF!</definedName>
    <definedName name="estava01" localSheetId="6">#REF!</definedName>
    <definedName name="estava01">#REF!</definedName>
    <definedName name="ESTELE">#REF!</definedName>
    <definedName name="ESTMEC">#REF!</definedName>
    <definedName name="EstTotalF">#REF!</definedName>
    <definedName name="ETA" localSheetId="3">#REF!</definedName>
    <definedName name="ETA" localSheetId="6">#REF!</definedName>
    <definedName name="ETA">#REF!</definedName>
    <definedName name="ETE" localSheetId="3">#REF!</definedName>
    <definedName name="ETE" localSheetId="6">#REF!</definedName>
    <definedName name="ETE">#REF!</definedName>
    <definedName name="eu" localSheetId="2" hidden="1">{#N/A,#N/A,FALSE,"MO (2)"}</definedName>
    <definedName name="eu" localSheetId="3" hidden="1">{#N/A,#N/A,FALSE,"MO (2)"}</definedName>
    <definedName name="eu" localSheetId="6" hidden="1">{#N/A,#N/A,FALSE,"MO (2)"}</definedName>
    <definedName name="eu" hidden="1">{#N/A,#N/A,FALSE,"MO (2)"}</definedName>
    <definedName name="EXA" localSheetId="6">'[27]PRO-08'!#REF!</definedName>
    <definedName name="EXA">'[27]PRO-08'!#REF!</definedName>
    <definedName name="excel" localSheetId="3">#REF!</definedName>
    <definedName name="Excel" localSheetId="6">#REF!</definedName>
    <definedName name="Excel">#REF!</definedName>
    <definedName name="excel_" localSheetId="3">#REF!</definedName>
    <definedName name="excel_" localSheetId="6">#REF!</definedName>
    <definedName name="excel_">#REF!</definedName>
    <definedName name="Excel_buil" localSheetId="3">#REF!</definedName>
    <definedName name="Excel_buil" localSheetId="6">#REF!</definedName>
    <definedName name="Excel_buil">#REF!</definedName>
    <definedName name="Excel_BuiltIn__FilterDatabase_1" localSheetId="3">#REF!</definedName>
    <definedName name="Excel_BuiltIn__FilterDatabase_1" localSheetId="6">#REF!</definedName>
    <definedName name="Excel_BuiltIn__FilterDatabase_1">#REF!</definedName>
    <definedName name="Excel_BuiltIn__FilterDatabase_2" localSheetId="3">#REF!</definedName>
    <definedName name="Excel_BuiltIn__FilterDatabase_2" localSheetId="6">#REF!</definedName>
    <definedName name="Excel_BuiltIn__FilterDatabase_2">#REF!</definedName>
    <definedName name="Excel_BuiltIn__FilterDatabase_2_1" localSheetId="3">#REF!</definedName>
    <definedName name="Excel_BuiltIn__FilterDatabase_2_1" localSheetId="6">#REF!</definedName>
    <definedName name="Excel_BuiltIn__FilterDatabase_2_1">#REF!</definedName>
    <definedName name="Excel_BuiltIn__FilterDatabase_4" localSheetId="3">#REF!</definedName>
    <definedName name="Excel_BuiltIn__FilterDatabase_4" localSheetId="6">#REF!</definedName>
    <definedName name="Excel_BuiltIn__FilterDatabase_4">#REF!</definedName>
    <definedName name="Excel_BuiltIn_Database" localSheetId="3">#REF!</definedName>
    <definedName name="Excel_BuiltIn_Database" localSheetId="6">#REF!</definedName>
    <definedName name="Excel_BuiltIn_Database">#REF!</definedName>
    <definedName name="Excel_BuiltIn_Database_0">"$#REF!.$A$8:$K$922"</definedName>
    <definedName name="Excel_BuiltIn_Database_2" localSheetId="3">#REF!</definedName>
    <definedName name="Excel_BuiltIn_Database_2" localSheetId="6">#REF!</definedName>
    <definedName name="Excel_BuiltIn_Database_2">#REF!</definedName>
    <definedName name="Excel_BuiltIn_Database_2_1" localSheetId="3">#REF!</definedName>
    <definedName name="Excel_BuiltIn_Database_2_1" localSheetId="6">#REF!</definedName>
    <definedName name="Excel_BuiltIn_Database_2_1">#REF!</definedName>
    <definedName name="Excel_BuiltIn_Database_3" localSheetId="3">#REF!</definedName>
    <definedName name="Excel_BuiltIn_Database_3" localSheetId="6">#REF!</definedName>
    <definedName name="Excel_BuiltIn_Database_3">#REF!</definedName>
    <definedName name="Excel_BuiltIn_Database_6" localSheetId="3">#REF!</definedName>
    <definedName name="Excel_BuiltIn_Database_6" localSheetId="6">#REF!</definedName>
    <definedName name="Excel_BuiltIn_Database_6">#REF!</definedName>
    <definedName name="Excel_BuiltIn_Database_7" localSheetId="3">#REF!</definedName>
    <definedName name="Excel_BuiltIn_Database_7" localSheetId="6">#REF!</definedName>
    <definedName name="Excel_BuiltIn_Database_7">#REF!</definedName>
    <definedName name="Excel_BuiltIn_Print_Area" localSheetId="3">#REF!</definedName>
    <definedName name="Excel_BuiltIn_Print_Area" localSheetId="6">#REF!</definedName>
    <definedName name="Excel_BuiltIn_Print_Area">#REF!</definedName>
    <definedName name="Excel_BuiltIn_Print_Area_1" localSheetId="3">#REF!</definedName>
    <definedName name="Excel_BuiltIn_Print_Area_1" localSheetId="6">#REF!</definedName>
    <definedName name="Excel_BuiltIn_Print_Area_1">#REF!</definedName>
    <definedName name="Excel_BuiltIn_Print_Area_1_1" localSheetId="3">#REF!</definedName>
    <definedName name="Excel_BuiltIn_Print_Area_1_1" localSheetId="6">#REF!</definedName>
    <definedName name="Excel_BuiltIn_Print_Area_1_1">#REF!</definedName>
    <definedName name="Excel_BuiltIn_Print_Area_1_1_1" localSheetId="3">#REF!</definedName>
    <definedName name="Excel_BuiltIn_Print_Area_1_1_1" localSheetId="6">#REF!</definedName>
    <definedName name="Excel_BuiltIn_Print_Area_1_1_1">#REF!</definedName>
    <definedName name="Excel_BuiltIn_Print_Area_1_1_1_1" localSheetId="3">#REF!</definedName>
    <definedName name="Excel_BuiltIn_Print_Area_1_1_1_1" localSheetId="6">#REF!</definedName>
    <definedName name="Excel_BuiltIn_Print_Area_1_1_1_1">#REF!</definedName>
    <definedName name="Excel_BuiltIn_Print_Area_1_1_1_1_1" localSheetId="3">#REF!</definedName>
    <definedName name="Excel_BuiltIn_Print_Area_1_1_1_1_1" localSheetId="6">#REF!</definedName>
    <definedName name="Excel_BuiltIn_Print_Area_1_1_1_1_1">#REF!</definedName>
    <definedName name="Excel_BuiltIn_Print_Area_1_1_1_1_1_1" localSheetId="3">#REF!</definedName>
    <definedName name="Excel_BuiltIn_Print_Area_1_1_1_1_1_1" localSheetId="6">#REF!</definedName>
    <definedName name="Excel_BuiltIn_Print_Area_1_1_1_1_1_1">#REF!</definedName>
    <definedName name="Excel_BuiltIn_Print_Area_1_1_1_1_1_1_1" localSheetId="3">#REF!</definedName>
    <definedName name="Excel_BuiltIn_Print_Area_1_1_1_1_1_1_1" localSheetId="6">#REF!</definedName>
    <definedName name="Excel_BuiltIn_Print_Area_1_1_1_1_1_1_1">#REF!</definedName>
    <definedName name="Excel_BuiltIn_Print_Area_1_1_1_1_1_1_1_1" localSheetId="3">#REF!</definedName>
    <definedName name="Excel_BuiltIn_Print_Area_1_1_1_1_1_1_1_1" localSheetId="6">#REF!</definedName>
    <definedName name="Excel_BuiltIn_Print_Area_1_1_1_1_1_1_1_1">#REF!</definedName>
    <definedName name="Excel_BuiltIn_Print_Area_1_1_1_1_1_1_1_1_1" localSheetId="3">#REF!</definedName>
    <definedName name="Excel_BuiltIn_Print_Area_1_1_1_1_1_1_1_1_1" localSheetId="6">#REF!</definedName>
    <definedName name="Excel_BuiltIn_Print_Area_1_1_1_1_1_1_1_1_1">#REF!</definedName>
    <definedName name="Excel_BuiltIn_Print_Area_10">"$#REF!.$A$1:$D$46"</definedName>
    <definedName name="Excel_BuiltIn_Print_Area_10_1">#REF!</definedName>
    <definedName name="Excel_BuiltIn_Print_Area_10_1_1">#REF!</definedName>
    <definedName name="Excel_BuiltIn_Print_Area_11">#N/A</definedName>
    <definedName name="Excel_BuiltIn_Print_Area_11_1" localSheetId="3">#REF!</definedName>
    <definedName name="Excel_BuiltIn_Print_Area_11_1" localSheetId="6">#REF!</definedName>
    <definedName name="Excel_BuiltIn_Print_Area_11_1">#REF!</definedName>
    <definedName name="Excel_BuiltIn_Print_Area_11_1_1">"$#REF!.$A$1:$AL$33"</definedName>
    <definedName name="Excel_BuiltIn_Print_Area_11_1_16" localSheetId="3">#REF!</definedName>
    <definedName name="Excel_BuiltIn_Print_Area_11_1_16" localSheetId="6">#REF!</definedName>
    <definedName name="Excel_BuiltIn_Print_Area_11_1_16">#REF!</definedName>
    <definedName name="Excel_BuiltIn_Print_Area_12">"$#REF!.$A$1:$G$13"</definedName>
    <definedName name="Excel_BuiltIn_Print_Area_14">"$#REF!.$A$1:$H$84"</definedName>
    <definedName name="Excel_BuiltIn_Print_Area_14_1" localSheetId="3">#REF!</definedName>
    <definedName name="Excel_BuiltIn_Print_Area_14_1" localSheetId="6">#REF!</definedName>
    <definedName name="Excel_BuiltIn_Print_Area_14_1">#REF!</definedName>
    <definedName name="Excel_BuiltIn_Print_Area_14_16" localSheetId="3">#REF!</definedName>
    <definedName name="Excel_BuiltIn_Print_Area_14_16">#REF!</definedName>
    <definedName name="Excel_BuiltIn_Print_Area_15">"$#REF!.$A$1:$D$47"</definedName>
    <definedName name="Excel_BuiltIn_Print_Area_15_1">"$#REF!.$A$1:$F$126"</definedName>
    <definedName name="Excel_BuiltIn_Print_Area_15_1_16" localSheetId="3">#REF!</definedName>
    <definedName name="Excel_BuiltIn_Print_Area_15_1_16" localSheetId="6">#REF!</definedName>
    <definedName name="Excel_BuiltIn_Print_Area_15_1_16">#REF!</definedName>
    <definedName name="Excel_BuiltIn_Print_Area_16">#N/A</definedName>
    <definedName name="Excel_BuiltIn_Print_Area_16_1" localSheetId="3">#REF!</definedName>
    <definedName name="Excel_BuiltIn_Print_Area_16_1" localSheetId="6">#REF!</definedName>
    <definedName name="Excel_BuiltIn_Print_Area_16_1">#REF!</definedName>
    <definedName name="Excel_BuiltIn_Print_Area_16_16" localSheetId="3">#REF!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3">#REF!</definedName>
    <definedName name="Excel_BuiltIn_Print_Area_2_1" localSheetId="6">#REF!</definedName>
    <definedName name="Excel_BuiltIn_Print_Area_2_1">#REF!</definedName>
    <definedName name="Excel_BuiltIn_Print_Area_2_1_1" localSheetId="3">#REF!</definedName>
    <definedName name="Excel_BuiltIn_Print_Area_2_1_1" localSheetId="6">#REF!</definedName>
    <definedName name="Excel_BuiltIn_Print_Area_2_1_1">#REF!</definedName>
    <definedName name="Excel_BuiltIn_Print_Area_20">"$#REF!.$A$1:$G$33"</definedName>
    <definedName name="Excel_BuiltIn_Print_Area_21">"$#REF!.$A$1:$G$65"</definedName>
    <definedName name="Excel_BuiltIn_Print_Area_21_1" localSheetId="3">#REF!</definedName>
    <definedName name="Excel_BuiltIn_Print_Area_21_1" localSheetId="6">#REF!</definedName>
    <definedName name="Excel_BuiltIn_Print_Area_21_1">#REF!</definedName>
    <definedName name="Excel_BuiltIn_Print_Area_21_1_16" localSheetId="3">#REF!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 localSheetId="3">#REF!</definedName>
    <definedName name="Excel_BuiltIn_Print_Area_26" localSheetId="6">#N/A</definedName>
    <definedName name="Excel_BuiltIn_Print_Area_26">#N/A</definedName>
    <definedName name="Excel_BuiltIn_Print_Area_26_1" localSheetId="3">#REF!</definedName>
    <definedName name="Excel_BuiltIn_Print_Area_26_1" localSheetId="6">#REF!</definedName>
    <definedName name="Excel_BuiltIn_Print_Area_26_1">#REF!</definedName>
    <definedName name="Excel_BuiltIn_Print_Area_26_1_16" localSheetId="3">#REF!</definedName>
    <definedName name="Excel_BuiltIn_Print_Area_26_1_16">#REF!</definedName>
    <definedName name="Excel_BuiltIn_Print_Area_26_16" localSheetId="3">#REF!</definedName>
    <definedName name="Excel_BuiltIn_Print_Area_26_16">#REF!</definedName>
    <definedName name="Excel_BuiltIn_Print_Area_27_1" localSheetId="3">#REF!</definedName>
    <definedName name="Excel_BuiltIn_Print_Area_27_1">#REF!</definedName>
    <definedName name="Excel_BuiltIn_Print_Area_27_1_16" localSheetId="3">#REF!</definedName>
    <definedName name="Excel_BuiltIn_Print_Area_27_1_16">#REF!</definedName>
    <definedName name="Excel_BuiltIn_Print_Area_28">"$#REF!.$A$1:$G$44"</definedName>
    <definedName name="Excel_BuiltIn_Print_Area_29">"$#REF!.$A$1:$G$33"</definedName>
    <definedName name="Excel_BuiltIn_Print_Area_29_1" localSheetId="3">#REF!</definedName>
    <definedName name="Excel_BuiltIn_Print_Area_29_1" localSheetId="6">#REF!</definedName>
    <definedName name="Excel_BuiltIn_Print_Area_29_1">#REF!</definedName>
    <definedName name="Excel_BuiltIn_Print_Area_29_1_16" localSheetId="3">#REF!</definedName>
    <definedName name="Excel_BuiltIn_Print_Area_29_1_16">#REF!</definedName>
    <definedName name="Excel_BuiltIn_Print_Area_3">"$#REF!.$A$1:$K$71"</definedName>
    <definedName name="Excel_BuiltIn_Print_Area_3_1" localSheetId="2">#REF!</definedName>
    <definedName name="Excel_BuiltIn_Print_Area_3_1" localSheetId="3">"$#REF!.$A$1:$J$15"</definedName>
    <definedName name="Excel_BuiltIn_Print_Area_3_1" localSheetId="6">#REF!</definedName>
    <definedName name="Excel_BuiltIn_Print_Area_3_1">#REF!</definedName>
    <definedName name="Excel_BuiltIn_Print_Area_30">"$#REF!.$A$1:$G$65"</definedName>
    <definedName name="Excel_BuiltIn_Print_Area_30_1" localSheetId="3">#REF!</definedName>
    <definedName name="Excel_BuiltIn_Print_Area_30_1" localSheetId="6">#REF!</definedName>
    <definedName name="Excel_BuiltIn_Print_Area_30_1">#REF!</definedName>
    <definedName name="Excel_BuiltIn_Print_Area_30_1_16" localSheetId="3">#REF!</definedName>
    <definedName name="Excel_BuiltIn_Print_Area_30_1_16" localSheetId="6">#REF!</definedName>
    <definedName name="Excel_BuiltIn_Print_Area_30_1_16">#REF!</definedName>
    <definedName name="Excel_BuiltIn_Print_Area_31_1" localSheetId="3">#REF!</definedName>
    <definedName name="Excel_BuiltIn_Print_Area_31_1">#REF!</definedName>
    <definedName name="Excel_BuiltIn_Print_Area_31_1_16" localSheetId="3">#REF!</definedName>
    <definedName name="Excel_BuiltIn_Print_Area_31_1_16">#REF!</definedName>
    <definedName name="Excel_BuiltIn_Print_Area_33_1">('[76]TAB_  POÇOS DEFINITIVO _2007  c'!$A$1:$E$115,'[76]TAB_  POÇOS DEFINITIVO _2007  c'!$A$1:$F$65)</definedName>
    <definedName name="Excel_BuiltIn_Print_Area_4" localSheetId="3">#REF!</definedName>
    <definedName name="Excel_BuiltIn_Print_Area_4" localSheetId="6">#REF!</definedName>
    <definedName name="Excel_BuiltIn_Print_Area_4">#REF!</definedName>
    <definedName name="Excel_BuiltIn_Print_Area_4_1" localSheetId="3">#REF!</definedName>
    <definedName name="Excel_BuiltIn_Print_Area_4_1" localSheetId="6">#REF!</definedName>
    <definedName name="Excel_BuiltIn_Print_Area_4_1">#REF!</definedName>
    <definedName name="Excel_BuiltIn_Print_Area_49" localSheetId="3">#REF!</definedName>
    <definedName name="Excel_BuiltIn_Print_Area_49">#REF!</definedName>
    <definedName name="Excel_BuiltIn_Print_Area_49_16" localSheetId="3">#REF!</definedName>
    <definedName name="Excel_BuiltIn_Print_Area_49_16">#REF!</definedName>
    <definedName name="Excel_BuiltIn_Print_Area_5">"$#REF!.$A$1:$IV$32000"</definedName>
    <definedName name="Excel_BuiltIn_Print_Area_5_1" localSheetId="3">#REF!</definedName>
    <definedName name="Excel_BuiltIn_Print_Area_5_1" localSheetId="6">#REF!</definedName>
    <definedName name="Excel_BuiltIn_Print_Area_5_1">#REF!</definedName>
    <definedName name="Excel_BuiltIn_Print_Area_5_1_1" localSheetId="2">#REF!</definedName>
    <definedName name="Excel_BuiltIn_Print_Area_5_1_1">"$#REF!.$A$1:$J$13"</definedName>
    <definedName name="Excel_BuiltIn_Print_Area_5_1_16" localSheetId="3">#REF!</definedName>
    <definedName name="Excel_BuiltIn_Print_Area_5_1_16" localSheetId="6">#REF!</definedName>
    <definedName name="Excel_BuiltIn_Print_Area_5_1_16">#REF!</definedName>
    <definedName name="Excel_BuiltIn_Print_Area_6">"$#REF!.$A$1:$D$33"</definedName>
    <definedName name="Excel_BuiltIn_Print_Area_6_1" localSheetId="3">#REF!</definedName>
    <definedName name="Excel_BuiltIn_Print_Area_6_1" localSheetId="6">#REF!</definedName>
    <definedName name="Excel_BuiltIn_Print_Area_6_1">#REF!</definedName>
    <definedName name="Excel_BuiltIn_Print_Area_6_1_1" localSheetId="6">#REF!</definedName>
    <definedName name="Excel_BuiltIn_Print_Area_6_1_1">#REF!</definedName>
    <definedName name="Excel_BuiltIn_Print_Area_7">"$#REF!.$A$1:$G$14"</definedName>
    <definedName name="Excel_BuiltIn_Print_Area_7_1">#REF!</definedName>
    <definedName name="Excel_BuiltIn_Print_Area_8">"$#REF!.$A$1:$G$10"</definedName>
    <definedName name="Excel_BuiltIn_Print_Area_8_1" localSheetId="3">#REF!</definedName>
    <definedName name="Excel_BuiltIn_Print_Area_8_1" localSheetId="6">#REF!</definedName>
    <definedName name="Excel_BuiltIn_Print_Area_8_1">#REF!</definedName>
    <definedName name="Excel_BuiltIn_Print_Area_9">"$#REF!.$A$1:$I$102"</definedName>
    <definedName name="Excel_BuiltIn_Print_Area_9_1" localSheetId="2">#REF!</definedName>
    <definedName name="Excel_BuiltIn_Print_Area_9_1" localSheetId="3">#REF!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6" localSheetId="3">#REF!</definedName>
    <definedName name="Excel_BuiltIn_Print_Area_9_1_16" localSheetId="6">#REF!</definedName>
    <definedName name="Excel_BuiltIn_Print_Area_9_1_16">#REF!</definedName>
    <definedName name="Excel_BuiltIn_Print_Titles" localSheetId="3">#REF!</definedName>
    <definedName name="Excel_BuiltIn_Print_Titles" localSheetId="6">#REF!</definedName>
    <definedName name="Excel_BuiltIn_Print_Titles">#REF!</definedName>
    <definedName name="Excel_BuiltIn_Print_Titles_1" localSheetId="3">#REF!</definedName>
    <definedName name="Excel_BuiltIn_Print_Titles_1" localSheetId="6">#REF!</definedName>
    <definedName name="Excel_BuiltIn_Print_Titles_1">#REF!</definedName>
    <definedName name="Excel_BuiltIn_Print_Titles_1_1" localSheetId="3">#REF!</definedName>
    <definedName name="Excel_BuiltIn_Print_Titles_1_1" localSheetId="6">#REF!</definedName>
    <definedName name="Excel_BuiltIn_Print_Titles_1_1">#REF!</definedName>
    <definedName name="Excel_BuiltIn_Print_Titles_1_1_1">#REF!</definedName>
    <definedName name="Excel_BuiltIn_Print_Titles_10">"$#REF!.$A$1:$IV$8"</definedName>
    <definedName name="Excel_BuiltIn_Print_Titles_11_1" localSheetId="3">#REF!</definedName>
    <definedName name="Excel_BuiltIn_Print_Titles_11_1" localSheetId="6">#REF!</definedName>
    <definedName name="Excel_BuiltIn_Print_Titles_11_1">#REF!</definedName>
    <definedName name="Excel_BuiltIn_Print_Titles_14_1" localSheetId="3">#REF!</definedName>
    <definedName name="Excel_BuiltIn_Print_Titles_14_1" localSheetId="6">#REF!</definedName>
    <definedName name="Excel_BuiltIn_Print_Titles_14_1">#REF!</definedName>
    <definedName name="Excel_BuiltIn_Print_Titles_14_16" localSheetId="3">#REF!</definedName>
    <definedName name="Excel_BuiltIn_Print_Titles_14_16">#REF!</definedName>
    <definedName name="Excel_BuiltIn_Print_Titles_15">"$#REF!.$A$1:$IV$7"</definedName>
    <definedName name="Excel_BuiltIn_Print_Titles_15_1" localSheetId="3">#REF!</definedName>
    <definedName name="Excel_BuiltIn_Print_Titles_15_1" localSheetId="6">#REF!</definedName>
    <definedName name="Excel_BuiltIn_Print_Titles_15_1">#REF!</definedName>
    <definedName name="Excel_BuiltIn_Print_Titles_15_16" localSheetId="3">#REF!</definedName>
    <definedName name="Excel_BuiltIn_Print_Titles_15_16">#REF!</definedName>
    <definedName name="Excel_BuiltIn_Print_Titles_16" localSheetId="3">#REF!</definedName>
    <definedName name="Excel_BuiltIn_Print_Titles_16">#REF!</definedName>
    <definedName name="Excel_BuiltIn_Print_Titles_16_16" localSheetId="3">#REF!</definedName>
    <definedName name="Excel_BuiltIn_Print_Titles_16_16">#REF!</definedName>
    <definedName name="Excel_BuiltIn_Print_Titles_2" localSheetId="3">#REF!</definedName>
    <definedName name="Excel_BuiltIn_Print_Titles_2" localSheetId="6">#REF!</definedName>
    <definedName name="Excel_BuiltIn_Print_Titles_2">#REF!</definedName>
    <definedName name="Excel_BuiltIn_Print_Titles_2_1" localSheetId="3">#REF!</definedName>
    <definedName name="Excel_BuiltIn_Print_Titles_2_1" localSheetId="6">#REF!</definedName>
    <definedName name="Excel_BuiltIn_Print_Titles_2_1">#REF!</definedName>
    <definedName name="Excel_BuiltIn_Print_Titles_24">"$#REF!.$A$1:$IV$8"</definedName>
    <definedName name="Excel_BuiltIn_Print_Titles_3_1">"$#REF!.$A$1:$IV$9"</definedName>
    <definedName name="Excel_BuiltIn_Print_Titles_4" localSheetId="3">'[77]tabela orçamento'!#REF!</definedName>
    <definedName name="Excel_BuiltIn_Print_Titles_4" localSheetId="6">'[77]tabela orçamento'!#REF!</definedName>
    <definedName name="Excel_BuiltIn_Print_Titles_4">'[77]tabela orçamento'!#REF!</definedName>
    <definedName name="Excel_BuiltIn_Print_Titles_5" localSheetId="3">#REF!</definedName>
    <definedName name="Excel_BuiltIn_Print_Titles_5" localSheetId="6">#REF!</definedName>
    <definedName name="Excel_BuiltIn_Print_Titles_5">#REF!</definedName>
    <definedName name="Excel_BuiltIn_Print_Titles_6">"$#REF!.$A$1:$IV$8"</definedName>
    <definedName name="Excel_BuiltIn_Print_Titles_6_1" localSheetId="3">#REF!</definedName>
    <definedName name="Excel_BuiltIn_Print_Titles_6_1" localSheetId="6">#REF!</definedName>
    <definedName name="Excel_BuiltIn_Print_Titles_6_1">#REF!</definedName>
    <definedName name="Excel_BuiltIn_Print_Titles_8" localSheetId="6">#REF!</definedName>
    <definedName name="Excel_BuiltIn_Print_Titles_8">'[78]Orçamento Cisterna'!#REF!</definedName>
    <definedName name="Excel_BuiltIn_Print_Titles_9_1" localSheetId="3">#REF!</definedName>
    <definedName name="Excel_BuiltIn_Print_Titles_9_1" localSheetId="6">#REF!</definedName>
    <definedName name="Excel_BuiltIn_Print_Titles_9_1">#REF!</definedName>
    <definedName name="Excel_BuiltIn_Print_Titles_9_1_16" localSheetId="3">#REF!</definedName>
    <definedName name="Excel_BuiltIn_Print_Titles_9_1_16" localSheetId="6">#REF!</definedName>
    <definedName name="Excel_BuiltIn_Print_Titles_9_1_16">#REF!</definedName>
    <definedName name="excell" localSheetId="3">#REF!</definedName>
    <definedName name="excell" localSheetId="6">#REF!</definedName>
    <definedName name="excell">#REF!</definedName>
    <definedName name="excell1" localSheetId="3">#REF!</definedName>
    <definedName name="excell1" localSheetId="6">#REF!</definedName>
    <definedName name="excell1">#REF!</definedName>
    <definedName name="excell12" localSheetId="3">#REF!</definedName>
    <definedName name="excell12" localSheetId="6">#REF!</definedName>
    <definedName name="excell12">#REF!</definedName>
    <definedName name="excellee" localSheetId="3">#REF!</definedName>
    <definedName name="excellee" localSheetId="6">#REF!</definedName>
    <definedName name="excellee">#REF!</definedName>
    <definedName name="Execucao_Fundacoes_Plano_Inclinado" localSheetId="3">#REF!</definedName>
    <definedName name="Execucao_Fundacoes_Plano_Inclinado" localSheetId="6">#REF!</definedName>
    <definedName name="Execucao_Fundacoes_Plano_Inclinado">#REF!</definedName>
    <definedName name="Exist" localSheetId="3">#REF!</definedName>
    <definedName name="Exist" localSheetId="6">#REF!</definedName>
    <definedName name="Exist">#REF!</definedName>
    <definedName name="EXT" localSheetId="3">'[79]QUADRA POLIESPORTIVA'!#REF!</definedName>
    <definedName name="EXT" localSheetId="6">'[79]QUADRA POLIESPORTIVA'!#REF!</definedName>
    <definedName name="EXT">'[79]QUADRA POLIESPORTIVA'!#REF!</definedName>
    <definedName name="extensao" localSheetId="3">#REF!</definedName>
    <definedName name="extensao" localSheetId="6">#REF!</definedName>
    <definedName name="extensao">#REF!</definedName>
    <definedName name="EXTENSÃO" localSheetId="3">#REF!</definedName>
    <definedName name="EXTENSÃO">#REF!</definedName>
    <definedName name="Extenso">[21]!Extenso</definedName>
    <definedName name="EXTRA_CONTRATUAL" localSheetId="3">#REF!</definedName>
    <definedName name="EXTRA_CONTRATUAL" localSheetId="6">#REF!</definedName>
    <definedName name="EXTRA_CONTRATUAL">#REF!</definedName>
    <definedName name="EXTRA_CONTRATUAL_10" localSheetId="3">#REF!</definedName>
    <definedName name="EXTRA_CONTRATUAL_10">#REF!</definedName>
    <definedName name="EXTRA_CONTRATUAL_10_16" localSheetId="3">#REF!</definedName>
    <definedName name="EXTRA_CONTRATUAL_10_16">#REF!</definedName>
    <definedName name="EXTRA_CONTRATUAL_10_19" localSheetId="3">#REF!</definedName>
    <definedName name="EXTRA_CONTRATUAL_10_19">#REF!</definedName>
    <definedName name="EXTRA_CONTRATUAL_10_19_16" localSheetId="3">#REF!</definedName>
    <definedName name="EXTRA_CONTRATUAL_10_19_16">#REF!</definedName>
    <definedName name="EXTRA_CONTRATUAL_16" localSheetId="3">#REF!</definedName>
    <definedName name="EXTRA_CONTRATUAL_16">#REF!</definedName>
    <definedName name="EXTRA_CONTRATUAL_17" localSheetId="3">#REF!</definedName>
    <definedName name="EXTRA_CONTRATUAL_17">#REF!</definedName>
    <definedName name="EXTRA_CONTRATUAL_17_16" localSheetId="3">#REF!</definedName>
    <definedName name="EXTRA_CONTRATUAL_17_16">#REF!</definedName>
    <definedName name="EXTRA_CONTRATUAL_17_19" localSheetId="3">#REF!</definedName>
    <definedName name="EXTRA_CONTRATUAL_17_19">#REF!</definedName>
    <definedName name="EXTRA_CONTRATUAL_17_19_16" localSheetId="3">#REF!</definedName>
    <definedName name="EXTRA_CONTRATUAL_17_19_16">#REF!</definedName>
    <definedName name="EXTRA_CONTRATUAL_19" localSheetId="3">#REF!</definedName>
    <definedName name="EXTRA_CONTRATUAL_19">#REF!</definedName>
    <definedName name="EXTRA_CONTRATUAL_19_16" localSheetId="3">#REF!</definedName>
    <definedName name="EXTRA_CONTRATUAL_19_16">#REF!</definedName>
    <definedName name="EXTRA_CONTRATUAL_6" localSheetId="3">#REF!</definedName>
    <definedName name="EXTRA_CONTRATUAL_6">#REF!</definedName>
    <definedName name="EXTRA_CONTRATUAL_6_16" localSheetId="3">#REF!</definedName>
    <definedName name="EXTRA_CONTRATUAL_6_16">#REF!</definedName>
    <definedName name="EXTRA_CONTRATUAL_6_19" localSheetId="3">#REF!</definedName>
    <definedName name="EXTRA_CONTRATUAL_6_19">#REF!</definedName>
    <definedName name="EXTRA_CONTRATUAL_6_19_16" localSheetId="3">#REF!</definedName>
    <definedName name="EXTRA_CONTRATUAL_6_19_16">#REF!</definedName>
    <definedName name="EXTRA_CONTRATUAL_7" localSheetId="3">#REF!</definedName>
    <definedName name="EXTRA_CONTRATUAL_7">#REF!</definedName>
    <definedName name="EXTRA_CONTRATUAL_7_16" localSheetId="3">#REF!</definedName>
    <definedName name="EXTRA_CONTRATUAL_7_16">#REF!</definedName>
    <definedName name="EXTRA_CONTRATUAL_7_19" localSheetId="3">#REF!</definedName>
    <definedName name="EXTRA_CONTRATUAL_7_19">#REF!</definedName>
    <definedName name="EXTRA_CONTRATUAL_7_19_16" localSheetId="3">#REF!</definedName>
    <definedName name="EXTRA_CONTRATUAL_7_19_16">#REF!</definedName>
    <definedName name="EXTRA_CONTRATUAL_8" localSheetId="3">#REF!</definedName>
    <definedName name="EXTRA_CONTRATUAL_8">#REF!</definedName>
    <definedName name="EXTRA_CONTRATUAL_8_16" localSheetId="3">#REF!</definedName>
    <definedName name="EXTRA_CONTRATUAL_8_16">#REF!</definedName>
    <definedName name="EXTRA_CONTRATUAL_8_19" localSheetId="3">#REF!</definedName>
    <definedName name="EXTRA_CONTRATUAL_8_19">#REF!</definedName>
    <definedName name="EXTRA_CONTRATUAL_8_19_16" localSheetId="3">#REF!</definedName>
    <definedName name="EXTRA_CONTRATUAL_8_19_16">#REF!</definedName>
    <definedName name="EXTRA_CONTRATUAL_9" localSheetId="3">#REF!</definedName>
    <definedName name="EXTRA_CONTRATUAL_9">#REF!</definedName>
    <definedName name="EXTRA_CONTRATUAL_9_16" localSheetId="3">#REF!</definedName>
    <definedName name="EXTRA_CONTRATUAL_9_16">#REF!</definedName>
    <definedName name="EXTRA_CONTRATUAL_9_19" localSheetId="3">#REF!</definedName>
    <definedName name="EXTRA_CONTRATUAL_9_19">#REF!</definedName>
    <definedName name="EXTRA_CONTRATUAL_9_19_16" localSheetId="3">#REF!</definedName>
    <definedName name="EXTRA_CONTRATUAL_9_19_16">#REF!</definedName>
    <definedName name="F" localSheetId="3" hidden="1">#REF!</definedName>
    <definedName name="F" localSheetId="6">#REF!</definedName>
    <definedName name="F">#REF!</definedName>
    <definedName name="F_01_120" localSheetId="3">#REF!</definedName>
    <definedName name="F_01_120" localSheetId="6">#REF!</definedName>
    <definedName name="F_01_120">#REF!</definedName>
    <definedName name="F_01_150" localSheetId="3">#REF!</definedName>
    <definedName name="F_01_150" localSheetId="6">#REF!</definedName>
    <definedName name="F_01_150">#REF!</definedName>
    <definedName name="F_01_180" localSheetId="3">#REF!</definedName>
    <definedName name="F_01_180" localSheetId="6">#REF!</definedName>
    <definedName name="F_01_180">#REF!</definedName>
    <definedName name="F_01_210" localSheetId="3">#REF!</definedName>
    <definedName name="F_01_210" localSheetId="6">#REF!</definedName>
    <definedName name="F_01_210">#REF!</definedName>
    <definedName name="F_01_240" localSheetId="3">#REF!</definedName>
    <definedName name="F_01_240" localSheetId="6">#REF!</definedName>
    <definedName name="F_01_240">#REF!</definedName>
    <definedName name="F_01_270" localSheetId="3">#REF!</definedName>
    <definedName name="F_01_270" localSheetId="6">#REF!</definedName>
    <definedName name="F_01_270">#REF!</definedName>
    <definedName name="F_01_30" localSheetId="3">#REF!</definedName>
    <definedName name="F_01_30" localSheetId="6">#REF!</definedName>
    <definedName name="F_01_30">#REF!</definedName>
    <definedName name="F_01_300" localSheetId="3">#REF!</definedName>
    <definedName name="F_01_300" localSheetId="6">#REF!</definedName>
    <definedName name="F_01_300">#REF!</definedName>
    <definedName name="F_01_330" localSheetId="3">#REF!</definedName>
    <definedName name="F_01_330" localSheetId="6">#REF!</definedName>
    <definedName name="F_01_330">#REF!</definedName>
    <definedName name="F_01_360" localSheetId="3">#REF!</definedName>
    <definedName name="F_01_360" localSheetId="6">#REF!</definedName>
    <definedName name="F_01_360">#REF!</definedName>
    <definedName name="F_01_390" localSheetId="3">#REF!</definedName>
    <definedName name="F_01_390" localSheetId="6">#REF!</definedName>
    <definedName name="F_01_390">#REF!</definedName>
    <definedName name="F_01_420" localSheetId="3">#REF!</definedName>
    <definedName name="F_01_420" localSheetId="6">#REF!</definedName>
    <definedName name="F_01_420">#REF!</definedName>
    <definedName name="F_01_450" localSheetId="3">#REF!</definedName>
    <definedName name="F_01_450" localSheetId="6">#REF!</definedName>
    <definedName name="F_01_450">#REF!</definedName>
    <definedName name="F_01_480" localSheetId="3">#REF!</definedName>
    <definedName name="F_01_480" localSheetId="6">#REF!</definedName>
    <definedName name="F_01_480">#REF!</definedName>
    <definedName name="F_01_510" localSheetId="3">#REF!</definedName>
    <definedName name="F_01_510" localSheetId="6">#REF!</definedName>
    <definedName name="F_01_510">#REF!</definedName>
    <definedName name="F_01_540" localSheetId="3">#REF!</definedName>
    <definedName name="F_01_540" localSheetId="6">#REF!</definedName>
    <definedName name="F_01_540">#REF!</definedName>
    <definedName name="F_01_570" localSheetId="3">#REF!</definedName>
    <definedName name="F_01_570" localSheetId="6">#REF!</definedName>
    <definedName name="F_01_570">#REF!</definedName>
    <definedName name="F_01_60" localSheetId="3">#REF!</definedName>
    <definedName name="F_01_60" localSheetId="6">#REF!</definedName>
    <definedName name="F_01_60">#REF!</definedName>
    <definedName name="F_01_600" localSheetId="3">#REF!</definedName>
    <definedName name="F_01_600" localSheetId="6">#REF!</definedName>
    <definedName name="F_01_600">#REF!</definedName>
    <definedName name="F_01_630" localSheetId="3">#REF!</definedName>
    <definedName name="F_01_630" localSheetId="6">#REF!</definedName>
    <definedName name="F_01_630">#REF!</definedName>
    <definedName name="F_01_660" localSheetId="3">#REF!</definedName>
    <definedName name="F_01_660" localSheetId="6">#REF!</definedName>
    <definedName name="F_01_660">#REF!</definedName>
    <definedName name="F_01_690" localSheetId="3">#REF!</definedName>
    <definedName name="F_01_690" localSheetId="6">#REF!</definedName>
    <definedName name="F_01_690">#REF!</definedName>
    <definedName name="F_01_720" localSheetId="3">#REF!</definedName>
    <definedName name="F_01_720" localSheetId="6">#REF!</definedName>
    <definedName name="F_01_720">#REF!</definedName>
    <definedName name="F_01_90" localSheetId="3">#REF!</definedName>
    <definedName name="F_01_90" localSheetId="6">#REF!</definedName>
    <definedName name="F_01_90">#REF!</definedName>
    <definedName name="F_02_120" localSheetId="3">#REF!</definedName>
    <definedName name="F_02_120" localSheetId="6">#REF!</definedName>
    <definedName name="F_02_120">#REF!</definedName>
    <definedName name="F_02_150" localSheetId="3">#REF!</definedName>
    <definedName name="F_02_150" localSheetId="6">#REF!</definedName>
    <definedName name="F_02_150">#REF!</definedName>
    <definedName name="F_02_180" localSheetId="3">#REF!</definedName>
    <definedName name="F_02_180" localSheetId="6">#REF!</definedName>
    <definedName name="F_02_180">#REF!</definedName>
    <definedName name="F_02_210" localSheetId="3">#REF!</definedName>
    <definedName name="F_02_210" localSheetId="6">#REF!</definedName>
    <definedName name="F_02_210">#REF!</definedName>
    <definedName name="F_02_240" localSheetId="3">#REF!</definedName>
    <definedName name="F_02_240" localSheetId="6">#REF!</definedName>
    <definedName name="F_02_240">#REF!</definedName>
    <definedName name="F_02_270" localSheetId="3">#REF!</definedName>
    <definedName name="F_02_270" localSheetId="6">#REF!</definedName>
    <definedName name="F_02_270">#REF!</definedName>
    <definedName name="F_02_30" localSheetId="3">#REF!</definedName>
    <definedName name="F_02_30" localSheetId="6">#REF!</definedName>
    <definedName name="F_02_30">#REF!</definedName>
    <definedName name="F_02_300" localSheetId="3">#REF!</definedName>
    <definedName name="F_02_300" localSheetId="6">#REF!</definedName>
    <definedName name="F_02_300">#REF!</definedName>
    <definedName name="F_02_330" localSheetId="3">#REF!</definedName>
    <definedName name="F_02_330" localSheetId="6">#REF!</definedName>
    <definedName name="F_02_330">#REF!</definedName>
    <definedName name="F_02_360" localSheetId="3">#REF!</definedName>
    <definedName name="F_02_360" localSheetId="6">#REF!</definedName>
    <definedName name="F_02_360">#REF!</definedName>
    <definedName name="F_02_390" localSheetId="3">#REF!</definedName>
    <definedName name="F_02_390" localSheetId="6">#REF!</definedName>
    <definedName name="F_02_390">#REF!</definedName>
    <definedName name="F_02_420" localSheetId="3">#REF!</definedName>
    <definedName name="F_02_420" localSheetId="6">#REF!</definedName>
    <definedName name="F_02_420">#REF!</definedName>
    <definedName name="F_02_450" localSheetId="3">#REF!</definedName>
    <definedName name="F_02_450" localSheetId="6">#REF!</definedName>
    <definedName name="F_02_450">#REF!</definedName>
    <definedName name="F_02_480" localSheetId="3">#REF!</definedName>
    <definedName name="F_02_480" localSheetId="6">#REF!</definedName>
    <definedName name="F_02_480">#REF!</definedName>
    <definedName name="F_02_510" localSheetId="3">#REF!</definedName>
    <definedName name="F_02_510" localSheetId="6">#REF!</definedName>
    <definedName name="F_02_510">#REF!</definedName>
    <definedName name="F_02_540" localSheetId="3">#REF!</definedName>
    <definedName name="F_02_540" localSheetId="6">#REF!</definedName>
    <definedName name="F_02_540">#REF!</definedName>
    <definedName name="F_02_570" localSheetId="3">#REF!</definedName>
    <definedName name="F_02_570" localSheetId="6">#REF!</definedName>
    <definedName name="F_02_570">#REF!</definedName>
    <definedName name="F_02_60" localSheetId="3">#REF!</definedName>
    <definedName name="F_02_60" localSheetId="6">#REF!</definedName>
    <definedName name="F_02_60">#REF!</definedName>
    <definedName name="F_02_600" localSheetId="3">#REF!</definedName>
    <definedName name="F_02_600" localSheetId="6">#REF!</definedName>
    <definedName name="F_02_600">#REF!</definedName>
    <definedName name="F_02_630" localSheetId="3">#REF!</definedName>
    <definedName name="F_02_630" localSheetId="6">#REF!</definedName>
    <definedName name="F_02_630">#REF!</definedName>
    <definedName name="F_02_660" localSheetId="3">#REF!</definedName>
    <definedName name="F_02_660" localSheetId="6">#REF!</definedName>
    <definedName name="F_02_660">#REF!</definedName>
    <definedName name="F_02_690" localSheetId="3">#REF!</definedName>
    <definedName name="F_02_690" localSheetId="6">#REF!</definedName>
    <definedName name="F_02_690">#REF!</definedName>
    <definedName name="F_02_720" localSheetId="3">#REF!</definedName>
    <definedName name="F_02_720" localSheetId="6">#REF!</definedName>
    <definedName name="F_02_720">#REF!</definedName>
    <definedName name="F_02_90" localSheetId="3">#REF!</definedName>
    <definedName name="F_02_90" localSheetId="6">#REF!</definedName>
    <definedName name="F_02_90">#REF!</definedName>
    <definedName name="F_03_120" localSheetId="3">#REF!</definedName>
    <definedName name="F_03_120" localSheetId="6">#REF!</definedName>
    <definedName name="F_03_120">#REF!</definedName>
    <definedName name="F_03_150" localSheetId="3">#REF!</definedName>
    <definedName name="F_03_150" localSheetId="6">#REF!</definedName>
    <definedName name="F_03_150">#REF!</definedName>
    <definedName name="F_03_180" localSheetId="3">#REF!</definedName>
    <definedName name="F_03_180" localSheetId="6">#REF!</definedName>
    <definedName name="F_03_180">#REF!</definedName>
    <definedName name="F_03_210" localSheetId="3">#REF!</definedName>
    <definedName name="F_03_210" localSheetId="6">#REF!</definedName>
    <definedName name="F_03_210">#REF!</definedName>
    <definedName name="F_03_240" localSheetId="3">#REF!</definedName>
    <definedName name="F_03_240" localSheetId="6">#REF!</definedName>
    <definedName name="F_03_240">#REF!</definedName>
    <definedName name="F_03_270" localSheetId="3">#REF!</definedName>
    <definedName name="F_03_270" localSheetId="6">#REF!</definedName>
    <definedName name="F_03_270">#REF!</definedName>
    <definedName name="F_03_30" localSheetId="3">#REF!</definedName>
    <definedName name="F_03_30" localSheetId="6">#REF!</definedName>
    <definedName name="F_03_30">#REF!</definedName>
    <definedName name="F_03_300" localSheetId="3">#REF!</definedName>
    <definedName name="F_03_300" localSheetId="6">#REF!</definedName>
    <definedName name="F_03_300">#REF!</definedName>
    <definedName name="F_03_330" localSheetId="3">#REF!</definedName>
    <definedName name="F_03_330" localSheetId="6">#REF!</definedName>
    <definedName name="F_03_330">#REF!</definedName>
    <definedName name="F_03_360" localSheetId="3">#REF!</definedName>
    <definedName name="F_03_360" localSheetId="6">#REF!</definedName>
    <definedName name="F_03_360">#REF!</definedName>
    <definedName name="F_03_390" localSheetId="3">#REF!</definedName>
    <definedName name="F_03_390" localSheetId="6">#REF!</definedName>
    <definedName name="F_03_390">#REF!</definedName>
    <definedName name="F_03_420" localSheetId="3">#REF!</definedName>
    <definedName name="F_03_420" localSheetId="6">#REF!</definedName>
    <definedName name="F_03_420">#REF!</definedName>
    <definedName name="F_03_450" localSheetId="3">#REF!</definedName>
    <definedName name="F_03_450" localSheetId="6">#REF!</definedName>
    <definedName name="F_03_450">#REF!</definedName>
    <definedName name="F_03_480" localSheetId="3">#REF!</definedName>
    <definedName name="F_03_480" localSheetId="6">#REF!</definedName>
    <definedName name="F_03_480">#REF!</definedName>
    <definedName name="F_03_510" localSheetId="3">#REF!</definedName>
    <definedName name="F_03_510" localSheetId="6">#REF!</definedName>
    <definedName name="F_03_510">#REF!</definedName>
    <definedName name="F_03_540" localSheetId="3">#REF!</definedName>
    <definedName name="F_03_540" localSheetId="6">#REF!</definedName>
    <definedName name="F_03_540">#REF!</definedName>
    <definedName name="F_03_570" localSheetId="3">#REF!</definedName>
    <definedName name="F_03_570" localSheetId="6">#REF!</definedName>
    <definedName name="F_03_570">#REF!</definedName>
    <definedName name="F_03_60" localSheetId="3">#REF!</definedName>
    <definedName name="F_03_60" localSheetId="6">#REF!</definedName>
    <definedName name="F_03_60">#REF!</definedName>
    <definedName name="F_03_600" localSheetId="3">#REF!</definedName>
    <definedName name="F_03_600" localSheetId="6">#REF!</definedName>
    <definedName name="F_03_600">#REF!</definedName>
    <definedName name="F_03_630" localSheetId="3">#REF!</definedName>
    <definedName name="F_03_630" localSheetId="6">#REF!</definedName>
    <definedName name="F_03_630">#REF!</definedName>
    <definedName name="F_03_660" localSheetId="3">#REF!</definedName>
    <definedName name="F_03_660" localSheetId="6">#REF!</definedName>
    <definedName name="F_03_660">#REF!</definedName>
    <definedName name="F_03_690" localSheetId="3">#REF!</definedName>
    <definedName name="F_03_690" localSheetId="6">#REF!</definedName>
    <definedName name="F_03_690">#REF!</definedName>
    <definedName name="F_03_720" localSheetId="3">#REF!</definedName>
    <definedName name="F_03_720" localSheetId="6">#REF!</definedName>
    <definedName name="F_03_720">#REF!</definedName>
    <definedName name="F_03_90" localSheetId="3">#REF!</definedName>
    <definedName name="F_03_90" localSheetId="6">#REF!</definedName>
    <definedName name="F_03_90">#REF!</definedName>
    <definedName name="F_04_120" localSheetId="3">#REF!</definedName>
    <definedName name="F_04_120" localSheetId="6">#REF!</definedName>
    <definedName name="F_04_120">#REF!</definedName>
    <definedName name="F_04_150" localSheetId="3">#REF!</definedName>
    <definedName name="F_04_150" localSheetId="6">#REF!</definedName>
    <definedName name="F_04_150">#REF!</definedName>
    <definedName name="F_04_180" localSheetId="3">#REF!</definedName>
    <definedName name="F_04_180" localSheetId="6">#REF!</definedName>
    <definedName name="F_04_180">#REF!</definedName>
    <definedName name="F_04_210" localSheetId="3">#REF!</definedName>
    <definedName name="F_04_210" localSheetId="6">#REF!</definedName>
    <definedName name="F_04_210">#REF!</definedName>
    <definedName name="F_04_240" localSheetId="3">#REF!</definedName>
    <definedName name="F_04_240" localSheetId="6">#REF!</definedName>
    <definedName name="F_04_240">#REF!</definedName>
    <definedName name="F_04_270" localSheetId="3">#REF!</definedName>
    <definedName name="F_04_270" localSheetId="6">#REF!</definedName>
    <definedName name="F_04_270">#REF!</definedName>
    <definedName name="F_04_30" localSheetId="3">#REF!</definedName>
    <definedName name="F_04_30" localSheetId="6">#REF!</definedName>
    <definedName name="F_04_30">#REF!</definedName>
    <definedName name="F_04_300" localSheetId="3">#REF!</definedName>
    <definedName name="F_04_300" localSheetId="6">#REF!</definedName>
    <definedName name="F_04_300">#REF!</definedName>
    <definedName name="F_04_330" localSheetId="3">#REF!</definedName>
    <definedName name="F_04_330" localSheetId="6">#REF!</definedName>
    <definedName name="F_04_330">#REF!</definedName>
    <definedName name="F_04_360" localSheetId="3">#REF!</definedName>
    <definedName name="F_04_360" localSheetId="6">#REF!</definedName>
    <definedName name="F_04_360">#REF!</definedName>
    <definedName name="F_04_390" localSheetId="3">#REF!</definedName>
    <definedName name="F_04_390" localSheetId="6">#REF!</definedName>
    <definedName name="F_04_390">#REF!</definedName>
    <definedName name="F_04_420" localSheetId="3">#REF!</definedName>
    <definedName name="F_04_420" localSheetId="6">#REF!</definedName>
    <definedName name="F_04_420">#REF!</definedName>
    <definedName name="F_04_450" localSheetId="3">#REF!</definedName>
    <definedName name="F_04_450" localSheetId="6">#REF!</definedName>
    <definedName name="F_04_450">#REF!</definedName>
    <definedName name="F_04_480" localSheetId="3">#REF!</definedName>
    <definedName name="F_04_480" localSheetId="6">#REF!</definedName>
    <definedName name="F_04_480">#REF!</definedName>
    <definedName name="F_04_510" localSheetId="3">#REF!</definedName>
    <definedName name="F_04_510" localSheetId="6">#REF!</definedName>
    <definedName name="F_04_510">#REF!</definedName>
    <definedName name="F_04_540" localSheetId="3">#REF!</definedName>
    <definedName name="F_04_540" localSheetId="6">#REF!</definedName>
    <definedName name="F_04_540">#REF!</definedName>
    <definedName name="F_04_570" localSheetId="3">#REF!</definedName>
    <definedName name="F_04_570" localSheetId="6">#REF!</definedName>
    <definedName name="F_04_570">#REF!</definedName>
    <definedName name="F_04_60" localSheetId="3">#REF!</definedName>
    <definedName name="F_04_60" localSheetId="6">#REF!</definedName>
    <definedName name="F_04_60">#REF!</definedName>
    <definedName name="F_04_600" localSheetId="3">#REF!</definedName>
    <definedName name="F_04_600" localSheetId="6">#REF!</definedName>
    <definedName name="F_04_600">#REF!</definedName>
    <definedName name="F_04_630" localSheetId="3">#REF!</definedName>
    <definedName name="F_04_630" localSheetId="6">#REF!</definedName>
    <definedName name="F_04_630">#REF!</definedName>
    <definedName name="F_04_660" localSheetId="3">#REF!</definedName>
    <definedName name="F_04_660" localSheetId="6">#REF!</definedName>
    <definedName name="F_04_660">#REF!</definedName>
    <definedName name="F_04_690" localSheetId="3">#REF!</definedName>
    <definedName name="F_04_690" localSheetId="6">#REF!</definedName>
    <definedName name="F_04_690">#REF!</definedName>
    <definedName name="F_04_720" localSheetId="3">#REF!</definedName>
    <definedName name="F_04_720" localSheetId="6">#REF!</definedName>
    <definedName name="F_04_720">#REF!</definedName>
    <definedName name="F_04_90" localSheetId="3">#REF!</definedName>
    <definedName name="F_04_90" localSheetId="6">#REF!</definedName>
    <definedName name="F_04_90">#REF!</definedName>
    <definedName name="F_05_120" localSheetId="3">#REF!</definedName>
    <definedName name="F_05_120" localSheetId="6">#REF!</definedName>
    <definedName name="F_05_120">#REF!</definedName>
    <definedName name="F_05_150" localSheetId="3">#REF!</definedName>
    <definedName name="F_05_150" localSheetId="6">#REF!</definedName>
    <definedName name="F_05_150">#REF!</definedName>
    <definedName name="F_05_180" localSheetId="3">#REF!</definedName>
    <definedName name="F_05_180" localSheetId="6">#REF!</definedName>
    <definedName name="F_05_180">#REF!</definedName>
    <definedName name="F_05_210" localSheetId="3">#REF!</definedName>
    <definedName name="F_05_210" localSheetId="6">#REF!</definedName>
    <definedName name="F_05_210">#REF!</definedName>
    <definedName name="F_05_240" localSheetId="3">#REF!</definedName>
    <definedName name="F_05_240" localSheetId="6">#REF!</definedName>
    <definedName name="F_05_240">#REF!</definedName>
    <definedName name="F_05_270" localSheetId="3">#REF!</definedName>
    <definedName name="F_05_270" localSheetId="6">#REF!</definedName>
    <definedName name="F_05_270">#REF!</definedName>
    <definedName name="F_05_30" localSheetId="3">#REF!</definedName>
    <definedName name="F_05_30" localSheetId="6">#REF!</definedName>
    <definedName name="F_05_30">#REF!</definedName>
    <definedName name="F_05_300" localSheetId="3">#REF!</definedName>
    <definedName name="F_05_300" localSheetId="6">#REF!</definedName>
    <definedName name="F_05_300">#REF!</definedName>
    <definedName name="F_05_330" localSheetId="3">#REF!</definedName>
    <definedName name="F_05_330" localSheetId="6">#REF!</definedName>
    <definedName name="F_05_330">#REF!</definedName>
    <definedName name="F_05_360" localSheetId="3">#REF!</definedName>
    <definedName name="F_05_360" localSheetId="6">#REF!</definedName>
    <definedName name="F_05_360">#REF!</definedName>
    <definedName name="F_05_390" localSheetId="3">#REF!</definedName>
    <definedName name="F_05_390" localSheetId="6">#REF!</definedName>
    <definedName name="F_05_390">#REF!</definedName>
    <definedName name="F_05_420" localSheetId="3">#REF!</definedName>
    <definedName name="F_05_420" localSheetId="6">#REF!</definedName>
    <definedName name="F_05_420">#REF!</definedName>
    <definedName name="F_05_450" localSheetId="3">#REF!</definedName>
    <definedName name="F_05_450" localSheetId="6">#REF!</definedName>
    <definedName name="F_05_450">#REF!</definedName>
    <definedName name="F_05_480" localSheetId="3">#REF!</definedName>
    <definedName name="F_05_480" localSheetId="6">#REF!</definedName>
    <definedName name="F_05_480">#REF!</definedName>
    <definedName name="F_05_510" localSheetId="3">#REF!</definedName>
    <definedName name="F_05_510" localSheetId="6">#REF!</definedName>
    <definedName name="F_05_510">#REF!</definedName>
    <definedName name="F_05_540" localSheetId="3">#REF!</definedName>
    <definedName name="F_05_540" localSheetId="6">#REF!</definedName>
    <definedName name="F_05_540">#REF!</definedName>
    <definedName name="F_05_570" localSheetId="3">#REF!</definedName>
    <definedName name="F_05_570" localSheetId="6">#REF!</definedName>
    <definedName name="F_05_570">#REF!</definedName>
    <definedName name="F_05_60" localSheetId="3">#REF!</definedName>
    <definedName name="F_05_60" localSheetId="6">#REF!</definedName>
    <definedName name="F_05_60">#REF!</definedName>
    <definedName name="F_05_600" localSheetId="3">#REF!</definedName>
    <definedName name="F_05_600" localSheetId="6">#REF!</definedName>
    <definedName name="F_05_600">#REF!</definedName>
    <definedName name="F_05_630" localSheetId="3">#REF!</definedName>
    <definedName name="F_05_630" localSheetId="6">#REF!</definedName>
    <definedName name="F_05_630">#REF!</definedName>
    <definedName name="F_05_660" localSheetId="3">#REF!</definedName>
    <definedName name="F_05_660" localSheetId="6">#REF!</definedName>
    <definedName name="F_05_660">#REF!</definedName>
    <definedName name="F_05_690" localSheetId="3">#REF!</definedName>
    <definedName name="F_05_690" localSheetId="6">#REF!</definedName>
    <definedName name="F_05_690">#REF!</definedName>
    <definedName name="F_05_720" localSheetId="3">#REF!</definedName>
    <definedName name="F_05_720" localSheetId="6">#REF!</definedName>
    <definedName name="F_05_720">#REF!</definedName>
    <definedName name="F_05_90" localSheetId="3">#REF!</definedName>
    <definedName name="F_05_90" localSheetId="6">#REF!</definedName>
    <definedName name="F_05_90">#REF!</definedName>
    <definedName name="F_06_120" localSheetId="3">#REF!</definedName>
    <definedName name="F_06_120" localSheetId="6">#REF!</definedName>
    <definedName name="F_06_120">#REF!</definedName>
    <definedName name="F_06_150" localSheetId="3">#REF!</definedName>
    <definedName name="F_06_150" localSheetId="6">#REF!</definedName>
    <definedName name="F_06_150">#REF!</definedName>
    <definedName name="F_06_180" localSheetId="3">#REF!</definedName>
    <definedName name="F_06_180" localSheetId="6">#REF!</definedName>
    <definedName name="F_06_180">#REF!</definedName>
    <definedName name="F_06_210" localSheetId="3">#REF!</definedName>
    <definedName name="F_06_210" localSheetId="6">#REF!</definedName>
    <definedName name="F_06_210">#REF!</definedName>
    <definedName name="F_06_240" localSheetId="3">#REF!</definedName>
    <definedName name="F_06_240" localSheetId="6">#REF!</definedName>
    <definedName name="F_06_240">#REF!</definedName>
    <definedName name="F_06_270" localSheetId="3">#REF!</definedName>
    <definedName name="F_06_270" localSheetId="6">#REF!</definedName>
    <definedName name="F_06_270">#REF!</definedName>
    <definedName name="F_06_30" localSheetId="3">#REF!</definedName>
    <definedName name="F_06_30" localSheetId="6">#REF!</definedName>
    <definedName name="F_06_30">#REF!</definedName>
    <definedName name="F_06_300" localSheetId="3">#REF!</definedName>
    <definedName name="F_06_300" localSheetId="6">#REF!</definedName>
    <definedName name="F_06_300">#REF!</definedName>
    <definedName name="F_06_330" localSheetId="3">#REF!</definedName>
    <definedName name="F_06_330" localSheetId="6">#REF!</definedName>
    <definedName name="F_06_330">#REF!</definedName>
    <definedName name="F_06_360" localSheetId="3">#REF!</definedName>
    <definedName name="F_06_360" localSheetId="6">#REF!</definedName>
    <definedName name="F_06_360">#REF!</definedName>
    <definedName name="F_06_390" localSheetId="3">#REF!</definedName>
    <definedName name="F_06_390" localSheetId="6">#REF!</definedName>
    <definedName name="F_06_390">#REF!</definedName>
    <definedName name="F_06_420" localSheetId="3">#REF!</definedName>
    <definedName name="F_06_420" localSheetId="6">#REF!</definedName>
    <definedName name="F_06_420">#REF!</definedName>
    <definedName name="F_06_450" localSheetId="3">#REF!</definedName>
    <definedName name="F_06_450" localSheetId="6">#REF!</definedName>
    <definedName name="F_06_450">#REF!</definedName>
    <definedName name="F_06_480" localSheetId="3">#REF!</definedName>
    <definedName name="F_06_480" localSheetId="6">#REF!</definedName>
    <definedName name="F_06_480">#REF!</definedName>
    <definedName name="F_06_510" localSheetId="3">#REF!</definedName>
    <definedName name="F_06_510" localSheetId="6">#REF!</definedName>
    <definedName name="F_06_510">#REF!</definedName>
    <definedName name="F_06_540" localSheetId="3">#REF!</definedName>
    <definedName name="F_06_540" localSheetId="6">#REF!</definedName>
    <definedName name="F_06_540">#REF!</definedName>
    <definedName name="F_06_570" localSheetId="3">#REF!</definedName>
    <definedName name="F_06_570" localSheetId="6">#REF!</definedName>
    <definedName name="F_06_570">#REF!</definedName>
    <definedName name="F_06_60" localSheetId="3">#REF!</definedName>
    <definedName name="F_06_60" localSheetId="6">#REF!</definedName>
    <definedName name="F_06_60">#REF!</definedName>
    <definedName name="F_06_600" localSheetId="3">#REF!</definedName>
    <definedName name="F_06_600" localSheetId="6">#REF!</definedName>
    <definedName name="F_06_600">#REF!</definedName>
    <definedName name="F_06_630" localSheetId="3">#REF!</definedName>
    <definedName name="F_06_630" localSheetId="6">#REF!</definedName>
    <definedName name="F_06_630">#REF!</definedName>
    <definedName name="F_06_660" localSheetId="3">#REF!</definedName>
    <definedName name="F_06_660" localSheetId="6">#REF!</definedName>
    <definedName name="F_06_660">#REF!</definedName>
    <definedName name="F_06_690" localSheetId="3">#REF!</definedName>
    <definedName name="F_06_690" localSheetId="6">#REF!</definedName>
    <definedName name="F_06_690">#REF!</definedName>
    <definedName name="F_06_720" localSheetId="3">#REF!</definedName>
    <definedName name="F_06_720" localSheetId="6">#REF!</definedName>
    <definedName name="F_06_720">#REF!</definedName>
    <definedName name="F_06_90" localSheetId="3">#REF!</definedName>
    <definedName name="F_06_90" localSheetId="6">#REF!</definedName>
    <definedName name="F_06_90">#REF!</definedName>
    <definedName name="F_07_120" localSheetId="3">#REF!</definedName>
    <definedName name="F_07_120" localSheetId="6">#REF!</definedName>
    <definedName name="F_07_120">#REF!</definedName>
    <definedName name="F_07_150" localSheetId="3">#REF!</definedName>
    <definedName name="F_07_150" localSheetId="6">#REF!</definedName>
    <definedName name="F_07_150">#REF!</definedName>
    <definedName name="F_07_180" localSheetId="3">#REF!</definedName>
    <definedName name="F_07_180" localSheetId="6">#REF!</definedName>
    <definedName name="F_07_180">#REF!</definedName>
    <definedName name="F_07_210" localSheetId="3">#REF!</definedName>
    <definedName name="F_07_210" localSheetId="6">#REF!</definedName>
    <definedName name="F_07_210">#REF!</definedName>
    <definedName name="F_07_240" localSheetId="3">#REF!</definedName>
    <definedName name="F_07_240" localSheetId="6">#REF!</definedName>
    <definedName name="F_07_240">#REF!</definedName>
    <definedName name="F_07_270" localSheetId="3">#REF!</definedName>
    <definedName name="F_07_270" localSheetId="6">#REF!</definedName>
    <definedName name="F_07_270">#REF!</definedName>
    <definedName name="F_07_30" localSheetId="3">#REF!</definedName>
    <definedName name="F_07_30" localSheetId="6">#REF!</definedName>
    <definedName name="F_07_30">#REF!</definedName>
    <definedName name="F_07_300" localSheetId="3">#REF!</definedName>
    <definedName name="F_07_300" localSheetId="6">#REF!</definedName>
    <definedName name="F_07_300">#REF!</definedName>
    <definedName name="F_07_330" localSheetId="3">#REF!</definedName>
    <definedName name="F_07_330" localSheetId="6">#REF!</definedName>
    <definedName name="F_07_330">#REF!</definedName>
    <definedName name="F_07_360" localSheetId="3">#REF!</definedName>
    <definedName name="F_07_360" localSheetId="6">#REF!</definedName>
    <definedName name="F_07_360">#REF!</definedName>
    <definedName name="F_07_390" localSheetId="3">#REF!</definedName>
    <definedName name="F_07_390" localSheetId="6">#REF!</definedName>
    <definedName name="F_07_390">#REF!</definedName>
    <definedName name="F_07_420" localSheetId="3">#REF!</definedName>
    <definedName name="F_07_420" localSheetId="6">#REF!</definedName>
    <definedName name="F_07_420">#REF!</definedName>
    <definedName name="F_07_450" localSheetId="3">#REF!</definedName>
    <definedName name="F_07_450" localSheetId="6">#REF!</definedName>
    <definedName name="F_07_450">#REF!</definedName>
    <definedName name="F_07_480" localSheetId="3">#REF!</definedName>
    <definedName name="F_07_480" localSheetId="6">#REF!</definedName>
    <definedName name="F_07_480">#REF!</definedName>
    <definedName name="F_07_510" localSheetId="3">#REF!</definedName>
    <definedName name="F_07_510" localSheetId="6">#REF!</definedName>
    <definedName name="F_07_510">#REF!</definedName>
    <definedName name="F_07_540" localSheetId="3">#REF!</definedName>
    <definedName name="F_07_540" localSheetId="6">#REF!</definedName>
    <definedName name="F_07_540">#REF!</definedName>
    <definedName name="F_07_570" localSheetId="3">#REF!</definedName>
    <definedName name="F_07_570" localSheetId="6">#REF!</definedName>
    <definedName name="F_07_570">#REF!</definedName>
    <definedName name="F_07_60" localSheetId="3">#REF!</definedName>
    <definedName name="F_07_60" localSheetId="6">#REF!</definedName>
    <definedName name="F_07_60">#REF!</definedName>
    <definedName name="F_07_600" localSheetId="3">#REF!</definedName>
    <definedName name="F_07_600" localSheetId="6">#REF!</definedName>
    <definedName name="F_07_600">#REF!</definedName>
    <definedName name="F_07_630" localSheetId="3">#REF!</definedName>
    <definedName name="F_07_630" localSheetId="6">#REF!</definedName>
    <definedName name="F_07_630">#REF!</definedName>
    <definedName name="F_07_660" localSheetId="3">#REF!</definedName>
    <definedName name="F_07_660" localSheetId="6">#REF!</definedName>
    <definedName name="F_07_660">#REF!</definedName>
    <definedName name="F_07_690" localSheetId="3">#REF!</definedName>
    <definedName name="F_07_690" localSheetId="6">#REF!</definedName>
    <definedName name="F_07_690">#REF!</definedName>
    <definedName name="F_07_720" localSheetId="3">#REF!</definedName>
    <definedName name="F_07_720" localSheetId="6">#REF!</definedName>
    <definedName name="F_07_720">#REF!</definedName>
    <definedName name="F_07_90" localSheetId="3">#REF!</definedName>
    <definedName name="F_07_90" localSheetId="6">#REF!</definedName>
    <definedName name="F_07_90">#REF!</definedName>
    <definedName name="F_08_120" localSheetId="3">#REF!</definedName>
    <definedName name="F_08_120" localSheetId="6">#REF!</definedName>
    <definedName name="F_08_120">#REF!</definedName>
    <definedName name="F_08_150" localSheetId="3">#REF!</definedName>
    <definedName name="F_08_150" localSheetId="6">#REF!</definedName>
    <definedName name="F_08_150">#REF!</definedName>
    <definedName name="F_08_180" localSheetId="3">#REF!</definedName>
    <definedName name="F_08_180" localSheetId="6">#REF!</definedName>
    <definedName name="F_08_180">#REF!</definedName>
    <definedName name="F_08_210" localSheetId="3">#REF!</definedName>
    <definedName name="F_08_210" localSheetId="6">#REF!</definedName>
    <definedName name="F_08_210">#REF!</definedName>
    <definedName name="F_08_240" localSheetId="3">#REF!</definedName>
    <definedName name="F_08_240" localSheetId="6">#REF!</definedName>
    <definedName name="F_08_240">#REF!</definedName>
    <definedName name="F_08_270" localSheetId="3">#REF!</definedName>
    <definedName name="F_08_270" localSheetId="6">#REF!</definedName>
    <definedName name="F_08_270">#REF!</definedName>
    <definedName name="F_08_30" localSheetId="3">#REF!</definedName>
    <definedName name="F_08_30" localSheetId="6">#REF!</definedName>
    <definedName name="F_08_30">#REF!</definedName>
    <definedName name="F_08_300" localSheetId="3">#REF!</definedName>
    <definedName name="F_08_300" localSheetId="6">#REF!</definedName>
    <definedName name="F_08_300">#REF!</definedName>
    <definedName name="F_08_330" localSheetId="3">#REF!</definedName>
    <definedName name="F_08_330" localSheetId="6">#REF!</definedName>
    <definedName name="F_08_330">#REF!</definedName>
    <definedName name="F_08_360" localSheetId="3">#REF!</definedName>
    <definedName name="F_08_360" localSheetId="6">#REF!</definedName>
    <definedName name="F_08_360">#REF!</definedName>
    <definedName name="F_08_390" localSheetId="3">#REF!</definedName>
    <definedName name="F_08_390" localSheetId="6">#REF!</definedName>
    <definedName name="F_08_390">#REF!</definedName>
    <definedName name="F_08_420" localSheetId="3">#REF!</definedName>
    <definedName name="F_08_420" localSheetId="6">#REF!</definedName>
    <definedName name="F_08_420">#REF!</definedName>
    <definedName name="F_08_450" localSheetId="3">#REF!</definedName>
    <definedName name="F_08_450" localSheetId="6">#REF!</definedName>
    <definedName name="F_08_450">#REF!</definedName>
    <definedName name="F_08_480" localSheetId="3">#REF!</definedName>
    <definedName name="F_08_480" localSheetId="6">#REF!</definedName>
    <definedName name="F_08_480">#REF!</definedName>
    <definedName name="F_08_510" localSheetId="3">#REF!</definedName>
    <definedName name="F_08_510" localSheetId="6">#REF!</definedName>
    <definedName name="F_08_510">#REF!</definedName>
    <definedName name="F_08_540" localSheetId="3">#REF!</definedName>
    <definedName name="F_08_540" localSheetId="6">#REF!</definedName>
    <definedName name="F_08_540">#REF!</definedName>
    <definedName name="F_08_570" localSheetId="3">#REF!</definedName>
    <definedName name="F_08_570" localSheetId="6">#REF!</definedName>
    <definedName name="F_08_570">#REF!</definedName>
    <definedName name="F_08_60" localSheetId="3">#REF!</definedName>
    <definedName name="F_08_60" localSheetId="6">#REF!</definedName>
    <definedName name="F_08_60">#REF!</definedName>
    <definedName name="F_08_600" localSheetId="3">#REF!</definedName>
    <definedName name="F_08_600" localSheetId="6">#REF!</definedName>
    <definedName name="F_08_600">#REF!</definedName>
    <definedName name="F_08_630" localSheetId="3">#REF!</definedName>
    <definedName name="F_08_630" localSheetId="6">#REF!</definedName>
    <definedName name="F_08_630">#REF!</definedName>
    <definedName name="F_08_660" localSheetId="3">#REF!</definedName>
    <definedName name="F_08_660" localSheetId="6">#REF!</definedName>
    <definedName name="F_08_660">#REF!</definedName>
    <definedName name="F_08_690" localSheetId="3">#REF!</definedName>
    <definedName name="F_08_690" localSheetId="6">#REF!</definedName>
    <definedName name="F_08_690">#REF!</definedName>
    <definedName name="F_08_720" localSheetId="3">#REF!</definedName>
    <definedName name="F_08_720" localSheetId="6">#REF!</definedName>
    <definedName name="F_08_720">#REF!</definedName>
    <definedName name="F_08_90" localSheetId="3">#REF!</definedName>
    <definedName name="F_08_90" localSheetId="6">#REF!</definedName>
    <definedName name="F_08_90">#REF!</definedName>
    <definedName name="F_09_120" localSheetId="3">#REF!</definedName>
    <definedName name="F_09_120" localSheetId="6">#REF!</definedName>
    <definedName name="F_09_120">#REF!</definedName>
    <definedName name="F_09_150" localSheetId="3">#REF!</definedName>
    <definedName name="F_09_150" localSheetId="6">#REF!</definedName>
    <definedName name="F_09_150">#REF!</definedName>
    <definedName name="F_09_180" localSheetId="3">#REF!</definedName>
    <definedName name="F_09_180" localSheetId="6">#REF!</definedName>
    <definedName name="F_09_180">#REF!</definedName>
    <definedName name="F_09_210" localSheetId="3">#REF!</definedName>
    <definedName name="F_09_210" localSheetId="6">#REF!</definedName>
    <definedName name="F_09_210">#REF!</definedName>
    <definedName name="F_09_240" localSheetId="3">#REF!</definedName>
    <definedName name="F_09_240" localSheetId="6">#REF!</definedName>
    <definedName name="F_09_240">#REF!</definedName>
    <definedName name="F_09_270" localSheetId="3">#REF!</definedName>
    <definedName name="F_09_270" localSheetId="6">#REF!</definedName>
    <definedName name="F_09_270">#REF!</definedName>
    <definedName name="F_09_30" localSheetId="3">#REF!</definedName>
    <definedName name="F_09_30" localSheetId="6">#REF!</definedName>
    <definedName name="F_09_30">#REF!</definedName>
    <definedName name="F_09_300" localSheetId="3">#REF!</definedName>
    <definedName name="F_09_300" localSheetId="6">#REF!</definedName>
    <definedName name="F_09_300">#REF!</definedName>
    <definedName name="F_09_330" localSheetId="3">#REF!</definedName>
    <definedName name="F_09_330" localSheetId="6">#REF!</definedName>
    <definedName name="F_09_330">#REF!</definedName>
    <definedName name="F_09_360" localSheetId="3">#REF!</definedName>
    <definedName name="F_09_360" localSheetId="6">#REF!</definedName>
    <definedName name="F_09_360">#REF!</definedName>
    <definedName name="F_09_390" localSheetId="3">#REF!</definedName>
    <definedName name="F_09_390" localSheetId="6">#REF!</definedName>
    <definedName name="F_09_390">#REF!</definedName>
    <definedName name="F_09_420" localSheetId="3">#REF!</definedName>
    <definedName name="F_09_420" localSheetId="6">#REF!</definedName>
    <definedName name="F_09_420">#REF!</definedName>
    <definedName name="F_09_450" localSheetId="3">#REF!</definedName>
    <definedName name="F_09_450" localSheetId="6">#REF!</definedName>
    <definedName name="F_09_450">#REF!</definedName>
    <definedName name="F_09_480" localSheetId="3">#REF!</definedName>
    <definedName name="F_09_480" localSheetId="6">#REF!</definedName>
    <definedName name="F_09_480">#REF!</definedName>
    <definedName name="F_09_510" localSheetId="3">#REF!</definedName>
    <definedName name="F_09_510" localSheetId="6">#REF!</definedName>
    <definedName name="F_09_510">#REF!</definedName>
    <definedName name="F_09_540" localSheetId="3">#REF!</definedName>
    <definedName name="F_09_540" localSheetId="6">#REF!</definedName>
    <definedName name="F_09_540">#REF!</definedName>
    <definedName name="F_09_570" localSheetId="3">#REF!</definedName>
    <definedName name="F_09_570" localSheetId="6">#REF!</definedName>
    <definedName name="F_09_570">#REF!</definedName>
    <definedName name="F_09_60" localSheetId="3">#REF!</definedName>
    <definedName name="F_09_60" localSheetId="6">#REF!</definedName>
    <definedName name="F_09_60">#REF!</definedName>
    <definedName name="F_09_600" localSheetId="3">#REF!</definedName>
    <definedName name="F_09_600" localSheetId="6">#REF!</definedName>
    <definedName name="F_09_600">#REF!</definedName>
    <definedName name="F_09_630" localSheetId="3">#REF!</definedName>
    <definedName name="F_09_630" localSheetId="6">#REF!</definedName>
    <definedName name="F_09_630">#REF!</definedName>
    <definedName name="F_09_660" localSheetId="3">#REF!</definedName>
    <definedName name="F_09_660" localSheetId="6">#REF!</definedName>
    <definedName name="F_09_660">#REF!</definedName>
    <definedName name="F_09_690" localSheetId="3">#REF!</definedName>
    <definedName name="F_09_690" localSheetId="6">#REF!</definedName>
    <definedName name="F_09_690">#REF!</definedName>
    <definedName name="F_09_720" localSheetId="3">#REF!</definedName>
    <definedName name="F_09_720" localSheetId="6">#REF!</definedName>
    <definedName name="F_09_720">#REF!</definedName>
    <definedName name="F_09_90" localSheetId="3">#REF!</definedName>
    <definedName name="F_09_90" localSheetId="6">#REF!</definedName>
    <definedName name="F_09_90">#REF!</definedName>
    <definedName name="F_10_120" localSheetId="3">#REF!</definedName>
    <definedName name="F_10_120" localSheetId="6">#REF!</definedName>
    <definedName name="F_10_120">#REF!</definedName>
    <definedName name="F_10_150" localSheetId="3">#REF!</definedName>
    <definedName name="F_10_150" localSheetId="6">#REF!</definedName>
    <definedName name="F_10_150">#REF!</definedName>
    <definedName name="F_10_180" localSheetId="3">#REF!</definedName>
    <definedName name="F_10_180" localSheetId="6">#REF!</definedName>
    <definedName name="F_10_180">#REF!</definedName>
    <definedName name="F_10_210" localSheetId="3">#REF!</definedName>
    <definedName name="F_10_210" localSheetId="6">#REF!</definedName>
    <definedName name="F_10_210">#REF!</definedName>
    <definedName name="F_10_240" localSheetId="3">#REF!</definedName>
    <definedName name="F_10_240" localSheetId="6">#REF!</definedName>
    <definedName name="F_10_240">#REF!</definedName>
    <definedName name="F_10_270" localSheetId="3">#REF!</definedName>
    <definedName name="F_10_270" localSheetId="6">#REF!</definedName>
    <definedName name="F_10_270">#REF!</definedName>
    <definedName name="F_10_30" localSheetId="3">#REF!</definedName>
    <definedName name="F_10_30" localSheetId="6">#REF!</definedName>
    <definedName name="F_10_30">#REF!</definedName>
    <definedName name="F_10_300" localSheetId="3">#REF!</definedName>
    <definedName name="F_10_300" localSheetId="6">#REF!</definedName>
    <definedName name="F_10_300">#REF!</definedName>
    <definedName name="F_10_330" localSheetId="3">#REF!</definedName>
    <definedName name="F_10_330" localSheetId="6">#REF!</definedName>
    <definedName name="F_10_330">#REF!</definedName>
    <definedName name="F_10_360" localSheetId="3">#REF!</definedName>
    <definedName name="F_10_360" localSheetId="6">#REF!</definedName>
    <definedName name="F_10_360">#REF!</definedName>
    <definedName name="F_10_390" localSheetId="3">#REF!</definedName>
    <definedName name="F_10_390" localSheetId="6">#REF!</definedName>
    <definedName name="F_10_390">#REF!</definedName>
    <definedName name="F_10_420" localSheetId="3">#REF!</definedName>
    <definedName name="F_10_420" localSheetId="6">#REF!</definedName>
    <definedName name="F_10_420">#REF!</definedName>
    <definedName name="F_10_450" localSheetId="3">#REF!</definedName>
    <definedName name="F_10_450" localSheetId="6">#REF!</definedName>
    <definedName name="F_10_450">#REF!</definedName>
    <definedName name="F_10_480" localSheetId="3">#REF!</definedName>
    <definedName name="F_10_480" localSheetId="6">#REF!</definedName>
    <definedName name="F_10_480">#REF!</definedName>
    <definedName name="F_10_510" localSheetId="3">#REF!</definedName>
    <definedName name="F_10_510" localSheetId="6">#REF!</definedName>
    <definedName name="F_10_510">#REF!</definedName>
    <definedName name="F_10_540" localSheetId="3">#REF!</definedName>
    <definedName name="F_10_540" localSheetId="6">#REF!</definedName>
    <definedName name="F_10_540">#REF!</definedName>
    <definedName name="F_10_570" localSheetId="3">#REF!</definedName>
    <definedName name="F_10_570" localSheetId="6">#REF!</definedName>
    <definedName name="F_10_570">#REF!</definedName>
    <definedName name="F_10_60" localSheetId="3">#REF!</definedName>
    <definedName name="F_10_60" localSheetId="6">#REF!</definedName>
    <definedName name="F_10_60">#REF!</definedName>
    <definedName name="F_10_600" localSheetId="3">#REF!</definedName>
    <definedName name="F_10_600" localSheetId="6">#REF!</definedName>
    <definedName name="F_10_600">#REF!</definedName>
    <definedName name="F_10_630" localSheetId="3">#REF!</definedName>
    <definedName name="F_10_630" localSheetId="6">#REF!</definedName>
    <definedName name="F_10_630">#REF!</definedName>
    <definedName name="F_10_660" localSheetId="3">#REF!</definedName>
    <definedName name="F_10_660" localSheetId="6">#REF!</definedName>
    <definedName name="F_10_660">#REF!</definedName>
    <definedName name="F_10_690" localSheetId="3">#REF!</definedName>
    <definedName name="F_10_690" localSheetId="6">#REF!</definedName>
    <definedName name="F_10_690">#REF!</definedName>
    <definedName name="F_10_720" localSheetId="3">#REF!</definedName>
    <definedName name="F_10_720" localSheetId="6">#REF!</definedName>
    <definedName name="F_10_720">#REF!</definedName>
    <definedName name="F_10_90" localSheetId="3">#REF!</definedName>
    <definedName name="F_10_90" localSheetId="6">#REF!</definedName>
    <definedName name="F_10_90">#REF!</definedName>
    <definedName name="F_11_120" localSheetId="3">#REF!</definedName>
    <definedName name="F_11_120" localSheetId="6">#REF!</definedName>
    <definedName name="F_11_120">#REF!</definedName>
    <definedName name="F_11_150" localSheetId="3">#REF!</definedName>
    <definedName name="F_11_150" localSheetId="6">#REF!</definedName>
    <definedName name="F_11_150">#REF!</definedName>
    <definedName name="F_11_180" localSheetId="3">#REF!</definedName>
    <definedName name="F_11_180" localSheetId="6">#REF!</definedName>
    <definedName name="F_11_180">#REF!</definedName>
    <definedName name="F_11_210" localSheetId="3">#REF!</definedName>
    <definedName name="F_11_210" localSheetId="6">#REF!</definedName>
    <definedName name="F_11_210">#REF!</definedName>
    <definedName name="F_11_240" localSheetId="3">#REF!</definedName>
    <definedName name="F_11_240" localSheetId="6">#REF!</definedName>
    <definedName name="F_11_240">#REF!</definedName>
    <definedName name="F_11_270" localSheetId="3">#REF!</definedName>
    <definedName name="F_11_270" localSheetId="6">#REF!</definedName>
    <definedName name="F_11_270">#REF!</definedName>
    <definedName name="F_11_30" localSheetId="3">#REF!</definedName>
    <definedName name="F_11_30" localSheetId="6">#REF!</definedName>
    <definedName name="F_11_30">#REF!</definedName>
    <definedName name="F_11_300" localSheetId="3">#REF!</definedName>
    <definedName name="F_11_300" localSheetId="6">#REF!</definedName>
    <definedName name="F_11_300">#REF!</definedName>
    <definedName name="F_11_330" localSheetId="3">#REF!</definedName>
    <definedName name="F_11_330" localSheetId="6">#REF!</definedName>
    <definedName name="F_11_330">#REF!</definedName>
    <definedName name="F_11_360" localSheetId="3">#REF!</definedName>
    <definedName name="F_11_360" localSheetId="6">#REF!</definedName>
    <definedName name="F_11_360">#REF!</definedName>
    <definedName name="F_11_390" localSheetId="3">#REF!</definedName>
    <definedName name="F_11_390" localSheetId="6">#REF!</definedName>
    <definedName name="F_11_390">#REF!</definedName>
    <definedName name="F_11_420" localSheetId="3">#REF!</definedName>
    <definedName name="F_11_420" localSheetId="6">#REF!</definedName>
    <definedName name="F_11_420">#REF!</definedName>
    <definedName name="F_11_450" localSheetId="3">#REF!</definedName>
    <definedName name="F_11_450" localSheetId="6">#REF!</definedName>
    <definedName name="F_11_450">#REF!</definedName>
    <definedName name="F_11_480" localSheetId="3">#REF!</definedName>
    <definedName name="F_11_480" localSheetId="6">#REF!</definedName>
    <definedName name="F_11_480">#REF!</definedName>
    <definedName name="F_11_510" localSheetId="3">#REF!</definedName>
    <definedName name="F_11_510" localSheetId="6">#REF!</definedName>
    <definedName name="F_11_510">#REF!</definedName>
    <definedName name="F_11_540" localSheetId="3">#REF!</definedName>
    <definedName name="F_11_540" localSheetId="6">#REF!</definedName>
    <definedName name="F_11_540">#REF!</definedName>
    <definedName name="F_11_570" localSheetId="3">#REF!</definedName>
    <definedName name="F_11_570" localSheetId="6">#REF!</definedName>
    <definedName name="F_11_570">#REF!</definedName>
    <definedName name="F_11_60" localSheetId="3">#REF!</definedName>
    <definedName name="F_11_60" localSheetId="6">#REF!</definedName>
    <definedName name="F_11_60">#REF!</definedName>
    <definedName name="F_11_600" localSheetId="3">#REF!</definedName>
    <definedName name="F_11_600" localSheetId="6">#REF!</definedName>
    <definedName name="F_11_600">#REF!</definedName>
    <definedName name="F_11_630" localSheetId="3">#REF!</definedName>
    <definedName name="F_11_630" localSheetId="6">#REF!</definedName>
    <definedName name="F_11_630">#REF!</definedName>
    <definedName name="F_11_660" localSheetId="3">#REF!</definedName>
    <definedName name="F_11_660" localSheetId="6">#REF!</definedName>
    <definedName name="F_11_660">#REF!</definedName>
    <definedName name="F_11_690" localSheetId="3">#REF!</definedName>
    <definedName name="F_11_690" localSheetId="6">#REF!</definedName>
    <definedName name="F_11_690">#REF!</definedName>
    <definedName name="F_11_720" localSheetId="3">#REF!</definedName>
    <definedName name="F_11_720" localSheetId="6">#REF!</definedName>
    <definedName name="F_11_720">#REF!</definedName>
    <definedName name="F_11_90" localSheetId="3">#REF!</definedName>
    <definedName name="F_11_90" localSheetId="6">#REF!</definedName>
    <definedName name="F_11_90">#REF!</definedName>
    <definedName name="F_12_120" localSheetId="3">#REF!</definedName>
    <definedName name="F_12_120" localSheetId="6">#REF!</definedName>
    <definedName name="F_12_120">#REF!</definedName>
    <definedName name="F_12_150" localSheetId="3">#REF!</definedName>
    <definedName name="F_12_150" localSheetId="6">#REF!</definedName>
    <definedName name="F_12_150">#REF!</definedName>
    <definedName name="F_12_180" localSheetId="3">#REF!</definedName>
    <definedName name="F_12_180" localSheetId="6">#REF!</definedName>
    <definedName name="F_12_180">#REF!</definedName>
    <definedName name="F_12_210" localSheetId="3">#REF!</definedName>
    <definedName name="F_12_210" localSheetId="6">#REF!</definedName>
    <definedName name="F_12_210">#REF!</definedName>
    <definedName name="F_12_240" localSheetId="3">#REF!</definedName>
    <definedName name="F_12_240" localSheetId="6">#REF!</definedName>
    <definedName name="F_12_240">#REF!</definedName>
    <definedName name="F_12_270" localSheetId="3">#REF!</definedName>
    <definedName name="F_12_270" localSheetId="6">#REF!</definedName>
    <definedName name="F_12_270">#REF!</definedName>
    <definedName name="F_12_30" localSheetId="3">#REF!</definedName>
    <definedName name="F_12_30" localSheetId="6">#REF!</definedName>
    <definedName name="F_12_30">#REF!</definedName>
    <definedName name="F_12_300" localSheetId="3">#REF!</definedName>
    <definedName name="F_12_300" localSheetId="6">#REF!</definedName>
    <definedName name="F_12_300">#REF!</definedName>
    <definedName name="F_12_330" localSheetId="3">#REF!</definedName>
    <definedName name="F_12_330" localSheetId="6">#REF!</definedName>
    <definedName name="F_12_330">#REF!</definedName>
    <definedName name="F_12_360" localSheetId="3">#REF!</definedName>
    <definedName name="F_12_360" localSheetId="6">#REF!</definedName>
    <definedName name="F_12_360">#REF!</definedName>
    <definedName name="F_12_390" localSheetId="3">#REF!</definedName>
    <definedName name="F_12_390" localSheetId="6">#REF!</definedName>
    <definedName name="F_12_390">#REF!</definedName>
    <definedName name="F_12_420" localSheetId="3">#REF!</definedName>
    <definedName name="F_12_420" localSheetId="6">#REF!</definedName>
    <definedName name="F_12_420">#REF!</definedName>
    <definedName name="F_12_450" localSheetId="3">#REF!</definedName>
    <definedName name="F_12_450" localSheetId="6">#REF!</definedName>
    <definedName name="F_12_450">#REF!</definedName>
    <definedName name="F_12_480" localSheetId="3">#REF!</definedName>
    <definedName name="F_12_480" localSheetId="6">#REF!</definedName>
    <definedName name="F_12_480">#REF!</definedName>
    <definedName name="F_12_510" localSheetId="3">#REF!</definedName>
    <definedName name="F_12_510" localSheetId="6">#REF!</definedName>
    <definedName name="F_12_510">#REF!</definedName>
    <definedName name="F_12_540" localSheetId="3">#REF!</definedName>
    <definedName name="F_12_540" localSheetId="6">#REF!</definedName>
    <definedName name="F_12_540">#REF!</definedName>
    <definedName name="F_12_570" localSheetId="3">#REF!</definedName>
    <definedName name="F_12_570" localSheetId="6">#REF!</definedName>
    <definedName name="F_12_570">#REF!</definedName>
    <definedName name="F_12_60" localSheetId="3">#REF!</definedName>
    <definedName name="F_12_60" localSheetId="6">#REF!</definedName>
    <definedName name="F_12_60">#REF!</definedName>
    <definedName name="F_12_600" localSheetId="3">#REF!</definedName>
    <definedName name="F_12_600" localSheetId="6">#REF!</definedName>
    <definedName name="F_12_600">#REF!</definedName>
    <definedName name="F_12_630" localSheetId="3">#REF!</definedName>
    <definedName name="F_12_630" localSheetId="6">#REF!</definedName>
    <definedName name="F_12_630">#REF!</definedName>
    <definedName name="F_12_660" localSheetId="3">#REF!</definedName>
    <definedName name="F_12_660" localSheetId="6">#REF!</definedName>
    <definedName name="F_12_660">#REF!</definedName>
    <definedName name="F_12_690" localSheetId="3">#REF!</definedName>
    <definedName name="F_12_690" localSheetId="6">#REF!</definedName>
    <definedName name="F_12_690">#REF!</definedName>
    <definedName name="F_12_720" localSheetId="3">#REF!</definedName>
    <definedName name="F_12_720" localSheetId="6">#REF!</definedName>
    <definedName name="F_12_720">#REF!</definedName>
    <definedName name="F_12_90" localSheetId="3">#REF!</definedName>
    <definedName name="F_12_90" localSheetId="6">#REF!</definedName>
    <definedName name="F_12_90">#REF!</definedName>
    <definedName name="F_13_120" localSheetId="3">#REF!</definedName>
    <definedName name="F_13_120" localSheetId="6">#REF!</definedName>
    <definedName name="F_13_120">#REF!</definedName>
    <definedName name="F_13_150" localSheetId="3">#REF!</definedName>
    <definedName name="F_13_150" localSheetId="6">#REF!</definedName>
    <definedName name="F_13_150">#REF!</definedName>
    <definedName name="F_13_180" localSheetId="3">#REF!</definedName>
    <definedName name="F_13_180" localSheetId="6">#REF!</definedName>
    <definedName name="F_13_180">#REF!</definedName>
    <definedName name="F_13_210" localSheetId="3">#REF!</definedName>
    <definedName name="F_13_210" localSheetId="6">#REF!</definedName>
    <definedName name="F_13_210">#REF!</definedName>
    <definedName name="F_13_240" localSheetId="3">#REF!</definedName>
    <definedName name="F_13_240" localSheetId="6">#REF!</definedName>
    <definedName name="F_13_240">#REF!</definedName>
    <definedName name="F_13_270" localSheetId="3">#REF!</definedName>
    <definedName name="F_13_270" localSheetId="6">#REF!</definedName>
    <definedName name="F_13_270">#REF!</definedName>
    <definedName name="F_13_30" localSheetId="3">#REF!</definedName>
    <definedName name="F_13_30" localSheetId="6">#REF!</definedName>
    <definedName name="F_13_30">#REF!</definedName>
    <definedName name="F_13_300" localSheetId="3">#REF!</definedName>
    <definedName name="F_13_300" localSheetId="6">#REF!</definedName>
    <definedName name="F_13_300">#REF!</definedName>
    <definedName name="F_13_330" localSheetId="3">#REF!</definedName>
    <definedName name="F_13_330" localSheetId="6">#REF!</definedName>
    <definedName name="F_13_330">#REF!</definedName>
    <definedName name="F_13_360" localSheetId="3">#REF!</definedName>
    <definedName name="F_13_360" localSheetId="6">#REF!</definedName>
    <definedName name="F_13_360">#REF!</definedName>
    <definedName name="F_13_390" localSheetId="3">#REF!</definedName>
    <definedName name="F_13_390" localSheetId="6">#REF!</definedName>
    <definedName name="F_13_390">#REF!</definedName>
    <definedName name="F_13_420" localSheetId="3">#REF!</definedName>
    <definedName name="F_13_420" localSheetId="6">#REF!</definedName>
    <definedName name="F_13_420">#REF!</definedName>
    <definedName name="F_13_450" localSheetId="3">#REF!</definedName>
    <definedName name="F_13_450" localSheetId="6">#REF!</definedName>
    <definedName name="F_13_450">#REF!</definedName>
    <definedName name="F_13_480" localSheetId="3">#REF!</definedName>
    <definedName name="F_13_480" localSheetId="6">#REF!</definedName>
    <definedName name="F_13_480">#REF!</definedName>
    <definedName name="F_13_510" localSheetId="3">#REF!</definedName>
    <definedName name="F_13_510" localSheetId="6">#REF!</definedName>
    <definedName name="F_13_510">#REF!</definedName>
    <definedName name="F_13_540" localSheetId="3">#REF!</definedName>
    <definedName name="F_13_540" localSheetId="6">#REF!</definedName>
    <definedName name="F_13_540">#REF!</definedName>
    <definedName name="F_13_570" localSheetId="3">#REF!</definedName>
    <definedName name="F_13_570" localSheetId="6">#REF!</definedName>
    <definedName name="F_13_570">#REF!</definedName>
    <definedName name="F_13_60" localSheetId="3">#REF!</definedName>
    <definedName name="F_13_60" localSheetId="6">#REF!</definedName>
    <definedName name="F_13_60">#REF!</definedName>
    <definedName name="F_13_600" localSheetId="3">#REF!</definedName>
    <definedName name="F_13_600" localSheetId="6">#REF!</definedName>
    <definedName name="F_13_600">#REF!</definedName>
    <definedName name="F_13_630" localSheetId="3">#REF!</definedName>
    <definedName name="F_13_630" localSheetId="6">#REF!</definedName>
    <definedName name="F_13_630">#REF!</definedName>
    <definedName name="F_13_660" localSheetId="3">#REF!</definedName>
    <definedName name="F_13_660" localSheetId="6">#REF!</definedName>
    <definedName name="F_13_660">#REF!</definedName>
    <definedName name="F_13_690" localSheetId="3">#REF!</definedName>
    <definedName name="F_13_690" localSheetId="6">#REF!</definedName>
    <definedName name="F_13_690">#REF!</definedName>
    <definedName name="F_13_720" localSheetId="3">#REF!</definedName>
    <definedName name="F_13_720" localSheetId="6">#REF!</definedName>
    <definedName name="F_13_720">#REF!</definedName>
    <definedName name="F_13_90" localSheetId="3">#REF!</definedName>
    <definedName name="F_13_90" localSheetId="6">#REF!</definedName>
    <definedName name="F_13_90">#REF!</definedName>
    <definedName name="F_14_120" localSheetId="3">#REF!</definedName>
    <definedName name="F_14_120" localSheetId="6">#REF!</definedName>
    <definedName name="F_14_120">#REF!</definedName>
    <definedName name="F_14_150" localSheetId="3">#REF!</definedName>
    <definedName name="F_14_150" localSheetId="6">#REF!</definedName>
    <definedName name="F_14_150">#REF!</definedName>
    <definedName name="F_14_180" localSheetId="3">#REF!</definedName>
    <definedName name="F_14_180" localSheetId="6">#REF!</definedName>
    <definedName name="F_14_180">#REF!</definedName>
    <definedName name="F_14_210" localSheetId="3">#REF!</definedName>
    <definedName name="F_14_210" localSheetId="6">#REF!</definedName>
    <definedName name="F_14_210">#REF!</definedName>
    <definedName name="F_14_240" localSheetId="3">#REF!</definedName>
    <definedName name="F_14_240" localSheetId="6">#REF!</definedName>
    <definedName name="F_14_240">#REF!</definedName>
    <definedName name="F_14_270" localSheetId="3">#REF!</definedName>
    <definedName name="F_14_270" localSheetId="6">#REF!</definedName>
    <definedName name="F_14_270">#REF!</definedName>
    <definedName name="F_14_30" localSheetId="3">#REF!</definedName>
    <definedName name="F_14_30" localSheetId="6">#REF!</definedName>
    <definedName name="F_14_30">#REF!</definedName>
    <definedName name="F_14_300" localSheetId="3">#REF!</definedName>
    <definedName name="F_14_300" localSheetId="6">#REF!</definedName>
    <definedName name="F_14_300">#REF!</definedName>
    <definedName name="F_14_330" localSheetId="3">#REF!</definedName>
    <definedName name="F_14_330" localSheetId="6">#REF!</definedName>
    <definedName name="F_14_330">#REF!</definedName>
    <definedName name="F_14_360" localSheetId="3">#REF!</definedName>
    <definedName name="F_14_360" localSheetId="6">#REF!</definedName>
    <definedName name="F_14_360">#REF!</definedName>
    <definedName name="F_14_390" localSheetId="3">#REF!</definedName>
    <definedName name="F_14_390" localSheetId="6">#REF!</definedName>
    <definedName name="F_14_390">#REF!</definedName>
    <definedName name="F_14_420" localSheetId="3">#REF!</definedName>
    <definedName name="F_14_420" localSheetId="6">#REF!</definedName>
    <definedName name="F_14_420">#REF!</definedName>
    <definedName name="F_14_450" localSheetId="3">#REF!</definedName>
    <definedName name="F_14_450" localSheetId="6">#REF!</definedName>
    <definedName name="F_14_450">#REF!</definedName>
    <definedName name="F_14_480" localSheetId="3">#REF!</definedName>
    <definedName name="F_14_480" localSheetId="6">#REF!</definedName>
    <definedName name="F_14_480">#REF!</definedName>
    <definedName name="F_14_510" localSheetId="3">#REF!</definedName>
    <definedName name="F_14_510" localSheetId="6">#REF!</definedName>
    <definedName name="F_14_510">#REF!</definedName>
    <definedName name="F_14_540" localSheetId="3">#REF!</definedName>
    <definedName name="F_14_540" localSheetId="6">#REF!</definedName>
    <definedName name="F_14_540">#REF!</definedName>
    <definedName name="F_14_570" localSheetId="3">#REF!</definedName>
    <definedName name="F_14_570" localSheetId="6">#REF!</definedName>
    <definedName name="F_14_570">#REF!</definedName>
    <definedName name="F_14_60" localSheetId="3">#REF!</definedName>
    <definedName name="F_14_60" localSheetId="6">#REF!</definedName>
    <definedName name="F_14_60">#REF!</definedName>
    <definedName name="F_14_600" localSheetId="3">#REF!</definedName>
    <definedName name="F_14_600" localSheetId="6">#REF!</definedName>
    <definedName name="F_14_600">#REF!</definedName>
    <definedName name="F_14_630" localSheetId="3">#REF!</definedName>
    <definedName name="F_14_630" localSheetId="6">#REF!</definedName>
    <definedName name="F_14_630">#REF!</definedName>
    <definedName name="F_14_660" localSheetId="3">#REF!</definedName>
    <definedName name="F_14_660" localSheetId="6">#REF!</definedName>
    <definedName name="F_14_660">#REF!</definedName>
    <definedName name="F_14_690" localSheetId="3">#REF!</definedName>
    <definedName name="F_14_690" localSheetId="6">#REF!</definedName>
    <definedName name="F_14_690">#REF!</definedName>
    <definedName name="F_14_720" localSheetId="3">#REF!</definedName>
    <definedName name="F_14_720" localSheetId="6">#REF!</definedName>
    <definedName name="F_14_720">#REF!</definedName>
    <definedName name="F_14_90" localSheetId="3">#REF!</definedName>
    <definedName name="F_14_90" localSheetId="6">#REF!</definedName>
    <definedName name="F_14_90">#REF!</definedName>
    <definedName name="F_15_120" localSheetId="3">#REF!</definedName>
    <definedName name="F_15_120" localSheetId="6">#REF!</definedName>
    <definedName name="F_15_120">#REF!</definedName>
    <definedName name="F_15_150" localSheetId="3">#REF!</definedName>
    <definedName name="F_15_150" localSheetId="6">#REF!</definedName>
    <definedName name="F_15_150">#REF!</definedName>
    <definedName name="F_15_180" localSheetId="3">#REF!</definedName>
    <definedName name="F_15_180" localSheetId="6">#REF!</definedName>
    <definedName name="F_15_180">#REF!</definedName>
    <definedName name="F_15_210" localSheetId="3">#REF!</definedName>
    <definedName name="F_15_210" localSheetId="6">#REF!</definedName>
    <definedName name="F_15_210">#REF!</definedName>
    <definedName name="F_15_240" localSheetId="3">#REF!</definedName>
    <definedName name="F_15_240" localSheetId="6">#REF!</definedName>
    <definedName name="F_15_240">#REF!</definedName>
    <definedName name="F_15_270" localSheetId="3">#REF!</definedName>
    <definedName name="F_15_270" localSheetId="6">#REF!</definedName>
    <definedName name="F_15_270">#REF!</definedName>
    <definedName name="F_15_30" localSheetId="3">#REF!</definedName>
    <definedName name="F_15_30" localSheetId="6">#REF!</definedName>
    <definedName name="F_15_30">#REF!</definedName>
    <definedName name="F_15_300" localSheetId="3">#REF!</definedName>
    <definedName name="F_15_300" localSheetId="6">#REF!</definedName>
    <definedName name="F_15_300">#REF!</definedName>
    <definedName name="F_15_330" localSheetId="3">#REF!</definedName>
    <definedName name="F_15_330" localSheetId="6">#REF!</definedName>
    <definedName name="F_15_330">#REF!</definedName>
    <definedName name="F_15_360" localSheetId="3">#REF!</definedName>
    <definedName name="F_15_360" localSheetId="6">#REF!</definedName>
    <definedName name="F_15_360">#REF!</definedName>
    <definedName name="F_15_390" localSheetId="3">#REF!</definedName>
    <definedName name="F_15_390" localSheetId="6">#REF!</definedName>
    <definedName name="F_15_390">#REF!</definedName>
    <definedName name="F_15_420" localSheetId="3">#REF!</definedName>
    <definedName name="F_15_420" localSheetId="6">#REF!</definedName>
    <definedName name="F_15_420">#REF!</definedName>
    <definedName name="F_15_450" localSheetId="3">#REF!</definedName>
    <definedName name="F_15_450" localSheetId="6">#REF!</definedName>
    <definedName name="F_15_450">#REF!</definedName>
    <definedName name="F_15_480" localSheetId="3">#REF!</definedName>
    <definedName name="F_15_480" localSheetId="6">#REF!</definedName>
    <definedName name="F_15_480">#REF!</definedName>
    <definedName name="F_15_510" localSheetId="3">#REF!</definedName>
    <definedName name="F_15_510" localSheetId="6">#REF!</definedName>
    <definedName name="F_15_510">#REF!</definedName>
    <definedName name="F_15_540" localSheetId="3">#REF!</definedName>
    <definedName name="F_15_540" localSheetId="6">#REF!</definedName>
    <definedName name="F_15_540">#REF!</definedName>
    <definedName name="F_15_570" localSheetId="3">#REF!</definedName>
    <definedName name="F_15_570" localSheetId="6">#REF!</definedName>
    <definedName name="F_15_570">#REF!</definedName>
    <definedName name="F_15_60" localSheetId="3">#REF!</definedName>
    <definedName name="F_15_60" localSheetId="6">#REF!</definedName>
    <definedName name="F_15_60">#REF!</definedName>
    <definedName name="F_15_600" localSheetId="3">#REF!</definedName>
    <definedName name="F_15_600" localSheetId="6">#REF!</definedName>
    <definedName name="F_15_600">#REF!</definedName>
    <definedName name="F_15_630" localSheetId="3">#REF!</definedName>
    <definedName name="F_15_630" localSheetId="6">#REF!</definedName>
    <definedName name="F_15_630">#REF!</definedName>
    <definedName name="F_15_660" localSheetId="3">#REF!</definedName>
    <definedName name="F_15_660" localSheetId="6">#REF!</definedName>
    <definedName name="F_15_660">#REF!</definedName>
    <definedName name="F_15_690" localSheetId="3">#REF!</definedName>
    <definedName name="F_15_690" localSheetId="6">#REF!</definedName>
    <definedName name="F_15_690">#REF!</definedName>
    <definedName name="F_15_720" localSheetId="3">#REF!</definedName>
    <definedName name="F_15_720" localSheetId="6">#REF!</definedName>
    <definedName name="F_15_720">#REF!</definedName>
    <definedName name="F_15_90" localSheetId="3">#REF!</definedName>
    <definedName name="F_15_90" localSheetId="6">#REF!</definedName>
    <definedName name="F_15_90">#REF!</definedName>
    <definedName name="F_16_120" localSheetId="3">#REF!</definedName>
    <definedName name="F_16_120" localSheetId="6">#REF!</definedName>
    <definedName name="F_16_120">#REF!</definedName>
    <definedName name="F_16_150" localSheetId="3">#REF!</definedName>
    <definedName name="F_16_150" localSheetId="6">#REF!</definedName>
    <definedName name="F_16_150">#REF!</definedName>
    <definedName name="F_16_180" localSheetId="3">#REF!</definedName>
    <definedName name="F_16_180" localSheetId="6">#REF!</definedName>
    <definedName name="F_16_180">#REF!</definedName>
    <definedName name="F_16_210" localSheetId="3">#REF!</definedName>
    <definedName name="F_16_210" localSheetId="6">#REF!</definedName>
    <definedName name="F_16_210">#REF!</definedName>
    <definedName name="F_16_240" localSheetId="3">#REF!</definedName>
    <definedName name="F_16_240" localSheetId="6">#REF!</definedName>
    <definedName name="F_16_240">#REF!</definedName>
    <definedName name="F_16_270" localSheetId="3">#REF!</definedName>
    <definedName name="F_16_270" localSheetId="6">#REF!</definedName>
    <definedName name="F_16_270">#REF!</definedName>
    <definedName name="F_16_30" localSheetId="3">#REF!</definedName>
    <definedName name="F_16_30" localSheetId="6">#REF!</definedName>
    <definedName name="F_16_30">#REF!</definedName>
    <definedName name="F_16_300" localSheetId="3">#REF!</definedName>
    <definedName name="F_16_300" localSheetId="6">#REF!</definedName>
    <definedName name="F_16_300">#REF!</definedName>
    <definedName name="F_16_330" localSheetId="3">#REF!</definedName>
    <definedName name="F_16_330" localSheetId="6">#REF!</definedName>
    <definedName name="F_16_330">#REF!</definedName>
    <definedName name="F_16_360" localSheetId="3">#REF!</definedName>
    <definedName name="F_16_360" localSheetId="6">#REF!</definedName>
    <definedName name="F_16_360">#REF!</definedName>
    <definedName name="F_16_390" localSheetId="3">#REF!</definedName>
    <definedName name="F_16_390" localSheetId="6">#REF!</definedName>
    <definedName name="F_16_390">#REF!</definedName>
    <definedName name="F_16_420" localSheetId="3">#REF!</definedName>
    <definedName name="F_16_420" localSheetId="6">#REF!</definedName>
    <definedName name="F_16_420">#REF!</definedName>
    <definedName name="F_16_450" localSheetId="3">#REF!</definedName>
    <definedName name="F_16_450" localSheetId="6">#REF!</definedName>
    <definedName name="F_16_450">#REF!</definedName>
    <definedName name="F_16_480" localSheetId="3">#REF!</definedName>
    <definedName name="F_16_480" localSheetId="6">#REF!</definedName>
    <definedName name="F_16_480">#REF!</definedName>
    <definedName name="F_16_510" localSheetId="3">#REF!</definedName>
    <definedName name="F_16_510" localSheetId="6">#REF!</definedName>
    <definedName name="F_16_510">#REF!</definedName>
    <definedName name="F_16_540" localSheetId="3">#REF!</definedName>
    <definedName name="F_16_540" localSheetId="6">#REF!</definedName>
    <definedName name="F_16_540">#REF!</definedName>
    <definedName name="F_16_570" localSheetId="3">#REF!</definedName>
    <definedName name="F_16_570" localSheetId="6">#REF!</definedName>
    <definedName name="F_16_570">#REF!</definedName>
    <definedName name="F_16_60" localSheetId="3">#REF!</definedName>
    <definedName name="F_16_60" localSheetId="6">#REF!</definedName>
    <definedName name="F_16_60">#REF!</definedName>
    <definedName name="F_16_600" localSheetId="3">#REF!</definedName>
    <definedName name="F_16_600" localSheetId="6">#REF!</definedName>
    <definedName name="F_16_600">#REF!</definedName>
    <definedName name="F_16_630" localSheetId="3">#REF!</definedName>
    <definedName name="F_16_630" localSheetId="6">#REF!</definedName>
    <definedName name="F_16_630">#REF!</definedName>
    <definedName name="F_16_660" localSheetId="3">#REF!</definedName>
    <definedName name="F_16_660" localSheetId="6">#REF!</definedName>
    <definedName name="F_16_660">#REF!</definedName>
    <definedName name="F_16_690" localSheetId="3">#REF!</definedName>
    <definedName name="F_16_690" localSheetId="6">#REF!</definedName>
    <definedName name="F_16_690">#REF!</definedName>
    <definedName name="F_16_720" localSheetId="3">#REF!</definedName>
    <definedName name="F_16_720" localSheetId="6">#REF!</definedName>
    <definedName name="F_16_720">#REF!</definedName>
    <definedName name="F_16_90" localSheetId="3">#REF!</definedName>
    <definedName name="F_16_90" localSheetId="6">#REF!</definedName>
    <definedName name="F_16_90">#REF!</definedName>
    <definedName name="F_17_120" localSheetId="3">#REF!</definedName>
    <definedName name="F_17_120" localSheetId="6">#REF!</definedName>
    <definedName name="F_17_120">#REF!</definedName>
    <definedName name="F_17_150" localSheetId="3">#REF!</definedName>
    <definedName name="F_17_150" localSheetId="6">#REF!</definedName>
    <definedName name="F_17_150">#REF!</definedName>
    <definedName name="F_17_180" localSheetId="3">#REF!</definedName>
    <definedName name="F_17_180" localSheetId="6">#REF!</definedName>
    <definedName name="F_17_180">#REF!</definedName>
    <definedName name="F_17_210" localSheetId="3">#REF!</definedName>
    <definedName name="F_17_210" localSheetId="6">#REF!</definedName>
    <definedName name="F_17_210">#REF!</definedName>
    <definedName name="F_17_240" localSheetId="3">#REF!</definedName>
    <definedName name="F_17_240" localSheetId="6">#REF!</definedName>
    <definedName name="F_17_240">#REF!</definedName>
    <definedName name="F_17_270" localSheetId="3">#REF!</definedName>
    <definedName name="F_17_270" localSheetId="6">#REF!</definedName>
    <definedName name="F_17_270">#REF!</definedName>
    <definedName name="F_17_30" localSheetId="3">#REF!</definedName>
    <definedName name="F_17_30" localSheetId="6">#REF!</definedName>
    <definedName name="F_17_30">#REF!</definedName>
    <definedName name="F_17_300" localSheetId="3">#REF!</definedName>
    <definedName name="F_17_300" localSheetId="6">#REF!</definedName>
    <definedName name="F_17_300">#REF!</definedName>
    <definedName name="F_17_330" localSheetId="3">#REF!</definedName>
    <definedName name="F_17_330" localSheetId="6">#REF!</definedName>
    <definedName name="F_17_330">#REF!</definedName>
    <definedName name="F_17_360" localSheetId="3">#REF!</definedName>
    <definedName name="F_17_360" localSheetId="6">#REF!</definedName>
    <definedName name="F_17_360">#REF!</definedName>
    <definedName name="F_17_390" localSheetId="3">#REF!</definedName>
    <definedName name="F_17_390" localSheetId="6">#REF!</definedName>
    <definedName name="F_17_390">#REF!</definedName>
    <definedName name="F_17_420" localSheetId="3">#REF!</definedName>
    <definedName name="F_17_420" localSheetId="6">#REF!</definedName>
    <definedName name="F_17_420">#REF!</definedName>
    <definedName name="F_17_450" localSheetId="3">#REF!</definedName>
    <definedName name="F_17_450" localSheetId="6">#REF!</definedName>
    <definedName name="F_17_450">#REF!</definedName>
    <definedName name="F_17_480" localSheetId="3">#REF!</definedName>
    <definedName name="F_17_480" localSheetId="6">#REF!</definedName>
    <definedName name="F_17_480">#REF!</definedName>
    <definedName name="F_17_510" localSheetId="3">#REF!</definedName>
    <definedName name="F_17_510" localSheetId="6">#REF!</definedName>
    <definedName name="F_17_510">#REF!</definedName>
    <definedName name="F_17_540" localSheetId="3">#REF!</definedName>
    <definedName name="F_17_540" localSheetId="6">#REF!</definedName>
    <definedName name="F_17_540">#REF!</definedName>
    <definedName name="F_17_570" localSheetId="3">#REF!</definedName>
    <definedName name="F_17_570" localSheetId="6">#REF!</definedName>
    <definedName name="F_17_570">#REF!</definedName>
    <definedName name="F_17_60" localSheetId="3">#REF!</definedName>
    <definedName name="F_17_60" localSheetId="6">#REF!</definedName>
    <definedName name="F_17_60">#REF!</definedName>
    <definedName name="F_17_600" localSheetId="3">#REF!</definedName>
    <definedName name="F_17_600" localSheetId="6">#REF!</definedName>
    <definedName name="F_17_600">#REF!</definedName>
    <definedName name="F_17_630" localSheetId="3">#REF!</definedName>
    <definedName name="F_17_630" localSheetId="6">#REF!</definedName>
    <definedName name="F_17_630">#REF!</definedName>
    <definedName name="F_17_660" localSheetId="3">#REF!</definedName>
    <definedName name="F_17_660" localSheetId="6">#REF!</definedName>
    <definedName name="F_17_660">#REF!</definedName>
    <definedName name="F_17_690" localSheetId="3">#REF!</definedName>
    <definedName name="F_17_690" localSheetId="6">#REF!</definedName>
    <definedName name="F_17_690">#REF!</definedName>
    <definedName name="F_17_720" localSheetId="3">#REF!</definedName>
    <definedName name="F_17_720" localSheetId="6">#REF!</definedName>
    <definedName name="F_17_720">#REF!</definedName>
    <definedName name="F_17_90" localSheetId="3">#REF!</definedName>
    <definedName name="F_17_90" localSheetId="6">#REF!</definedName>
    <definedName name="F_17_90">#REF!</definedName>
    <definedName name="F_18_120" localSheetId="3">#REF!</definedName>
    <definedName name="F_18_120" localSheetId="6">#REF!</definedName>
    <definedName name="F_18_120">#REF!</definedName>
    <definedName name="F_18_150" localSheetId="3">#REF!</definedName>
    <definedName name="F_18_150" localSheetId="6">#REF!</definedName>
    <definedName name="F_18_150">#REF!</definedName>
    <definedName name="F_18_180" localSheetId="3">#REF!</definedName>
    <definedName name="F_18_180" localSheetId="6">#REF!</definedName>
    <definedName name="F_18_180">#REF!</definedName>
    <definedName name="F_18_210" localSheetId="3">#REF!</definedName>
    <definedName name="F_18_210" localSheetId="6">#REF!</definedName>
    <definedName name="F_18_210">#REF!</definedName>
    <definedName name="F_18_240" localSheetId="3">#REF!</definedName>
    <definedName name="F_18_240" localSheetId="6">#REF!</definedName>
    <definedName name="F_18_240">#REF!</definedName>
    <definedName name="F_18_270" localSheetId="3">#REF!</definedName>
    <definedName name="F_18_270" localSheetId="6">#REF!</definedName>
    <definedName name="F_18_270">#REF!</definedName>
    <definedName name="F_18_30" localSheetId="3">#REF!</definedName>
    <definedName name="F_18_30" localSheetId="6">#REF!</definedName>
    <definedName name="F_18_30">#REF!</definedName>
    <definedName name="F_18_300" localSheetId="3">#REF!</definedName>
    <definedName name="F_18_300" localSheetId="6">#REF!</definedName>
    <definedName name="F_18_300">#REF!</definedName>
    <definedName name="F_18_330" localSheetId="3">#REF!</definedName>
    <definedName name="F_18_330" localSheetId="6">#REF!</definedName>
    <definedName name="F_18_330">#REF!</definedName>
    <definedName name="F_18_360" localSheetId="3">#REF!</definedName>
    <definedName name="F_18_360" localSheetId="6">#REF!</definedName>
    <definedName name="F_18_360">#REF!</definedName>
    <definedName name="F_18_390" localSheetId="3">#REF!</definedName>
    <definedName name="F_18_390" localSheetId="6">#REF!</definedName>
    <definedName name="F_18_390">#REF!</definedName>
    <definedName name="F_18_420" localSheetId="3">#REF!</definedName>
    <definedName name="F_18_420" localSheetId="6">#REF!</definedName>
    <definedName name="F_18_420">#REF!</definedName>
    <definedName name="F_18_450" localSheetId="3">#REF!</definedName>
    <definedName name="F_18_450" localSheetId="6">#REF!</definedName>
    <definedName name="F_18_450">#REF!</definedName>
    <definedName name="F_18_480" localSheetId="3">#REF!</definedName>
    <definedName name="F_18_480" localSheetId="6">#REF!</definedName>
    <definedName name="F_18_480">#REF!</definedName>
    <definedName name="F_18_510" localSheetId="3">#REF!</definedName>
    <definedName name="F_18_510" localSheetId="6">#REF!</definedName>
    <definedName name="F_18_510">#REF!</definedName>
    <definedName name="F_18_540" localSheetId="3">#REF!</definedName>
    <definedName name="F_18_540" localSheetId="6">#REF!</definedName>
    <definedName name="F_18_540">#REF!</definedName>
    <definedName name="F_18_570" localSheetId="3">#REF!</definedName>
    <definedName name="F_18_570" localSheetId="6">#REF!</definedName>
    <definedName name="F_18_570">#REF!</definedName>
    <definedName name="F_18_60" localSheetId="3">#REF!</definedName>
    <definedName name="F_18_60" localSheetId="6">#REF!</definedName>
    <definedName name="F_18_60">#REF!</definedName>
    <definedName name="F_18_600" localSheetId="3">#REF!</definedName>
    <definedName name="F_18_600" localSheetId="6">#REF!</definedName>
    <definedName name="F_18_600">#REF!</definedName>
    <definedName name="F_18_630" localSheetId="3">#REF!</definedName>
    <definedName name="F_18_630" localSheetId="6">#REF!</definedName>
    <definedName name="F_18_630">#REF!</definedName>
    <definedName name="F_18_660" localSheetId="3">#REF!</definedName>
    <definedName name="F_18_660" localSheetId="6">#REF!</definedName>
    <definedName name="F_18_660">#REF!</definedName>
    <definedName name="F_18_690" localSheetId="3">#REF!</definedName>
    <definedName name="F_18_690" localSheetId="6">#REF!</definedName>
    <definedName name="F_18_690">#REF!</definedName>
    <definedName name="F_18_720" localSheetId="3">#REF!</definedName>
    <definedName name="F_18_720" localSheetId="6">#REF!</definedName>
    <definedName name="F_18_720">#REF!</definedName>
    <definedName name="F_18_90" localSheetId="3">#REF!</definedName>
    <definedName name="F_18_90" localSheetId="6">#REF!</definedName>
    <definedName name="F_18_90">#REF!</definedName>
    <definedName name="F_19_120" localSheetId="3">#REF!</definedName>
    <definedName name="F_19_120" localSheetId="6">#REF!</definedName>
    <definedName name="F_19_120">#REF!</definedName>
    <definedName name="F_19_150" localSheetId="3">#REF!</definedName>
    <definedName name="F_19_150" localSheetId="6">#REF!</definedName>
    <definedName name="F_19_150">#REF!</definedName>
    <definedName name="F_19_180" localSheetId="3">#REF!</definedName>
    <definedName name="F_19_180" localSheetId="6">#REF!</definedName>
    <definedName name="F_19_180">#REF!</definedName>
    <definedName name="F_19_210" localSheetId="3">#REF!</definedName>
    <definedName name="F_19_210" localSheetId="6">#REF!</definedName>
    <definedName name="F_19_210">#REF!</definedName>
    <definedName name="F_19_240" localSheetId="3">#REF!</definedName>
    <definedName name="F_19_240" localSheetId="6">#REF!</definedName>
    <definedName name="F_19_240">#REF!</definedName>
    <definedName name="F_19_270" localSheetId="3">#REF!</definedName>
    <definedName name="F_19_270" localSheetId="6">#REF!</definedName>
    <definedName name="F_19_270">#REF!</definedName>
    <definedName name="F_19_30" localSheetId="3">#REF!</definedName>
    <definedName name="F_19_30" localSheetId="6">#REF!</definedName>
    <definedName name="F_19_30">#REF!</definedName>
    <definedName name="F_19_300" localSheetId="3">#REF!</definedName>
    <definedName name="F_19_300" localSheetId="6">#REF!</definedName>
    <definedName name="F_19_300">#REF!</definedName>
    <definedName name="F_19_330" localSheetId="3">#REF!</definedName>
    <definedName name="F_19_330" localSheetId="6">#REF!</definedName>
    <definedName name="F_19_330">#REF!</definedName>
    <definedName name="F_19_360" localSheetId="3">#REF!</definedName>
    <definedName name="F_19_360" localSheetId="6">#REF!</definedName>
    <definedName name="F_19_360">#REF!</definedName>
    <definedName name="F_19_390" localSheetId="3">#REF!</definedName>
    <definedName name="F_19_390" localSheetId="6">#REF!</definedName>
    <definedName name="F_19_390">#REF!</definedName>
    <definedName name="F_19_420" localSheetId="3">#REF!</definedName>
    <definedName name="F_19_420" localSheetId="6">#REF!</definedName>
    <definedName name="F_19_420">#REF!</definedName>
    <definedName name="F_19_450" localSheetId="3">#REF!</definedName>
    <definedName name="F_19_450" localSheetId="6">#REF!</definedName>
    <definedName name="F_19_450">#REF!</definedName>
    <definedName name="F_19_480" localSheetId="3">#REF!</definedName>
    <definedName name="F_19_480" localSheetId="6">#REF!</definedName>
    <definedName name="F_19_480">#REF!</definedName>
    <definedName name="F_19_510" localSheetId="3">#REF!</definedName>
    <definedName name="F_19_510" localSheetId="6">#REF!</definedName>
    <definedName name="F_19_510">#REF!</definedName>
    <definedName name="F_19_540" localSheetId="3">#REF!</definedName>
    <definedName name="F_19_540" localSheetId="6">#REF!</definedName>
    <definedName name="F_19_540">#REF!</definedName>
    <definedName name="F_19_570" localSheetId="3">#REF!</definedName>
    <definedName name="F_19_570" localSheetId="6">#REF!</definedName>
    <definedName name="F_19_570">#REF!</definedName>
    <definedName name="F_19_60" localSheetId="3">#REF!</definedName>
    <definedName name="F_19_60" localSheetId="6">#REF!</definedName>
    <definedName name="F_19_60">#REF!</definedName>
    <definedName name="F_19_600" localSheetId="3">#REF!</definedName>
    <definedName name="F_19_600" localSheetId="6">#REF!</definedName>
    <definedName name="F_19_600">#REF!</definedName>
    <definedName name="F_19_630" localSheetId="3">#REF!</definedName>
    <definedName name="F_19_630" localSheetId="6">#REF!</definedName>
    <definedName name="F_19_630">#REF!</definedName>
    <definedName name="F_19_660" localSheetId="3">#REF!</definedName>
    <definedName name="F_19_660" localSheetId="6">#REF!</definedName>
    <definedName name="F_19_660">#REF!</definedName>
    <definedName name="F_19_690" localSheetId="3">#REF!</definedName>
    <definedName name="F_19_690" localSheetId="6">#REF!</definedName>
    <definedName name="F_19_690">#REF!</definedName>
    <definedName name="F_19_720" localSheetId="3">#REF!</definedName>
    <definedName name="F_19_720" localSheetId="6">#REF!</definedName>
    <definedName name="F_19_720">#REF!</definedName>
    <definedName name="F_19_90" localSheetId="3">#REF!</definedName>
    <definedName name="F_19_90" localSheetId="6">#REF!</definedName>
    <definedName name="F_19_90">#REF!</definedName>
    <definedName name="F_20_120" localSheetId="3">#REF!</definedName>
    <definedName name="F_20_120" localSheetId="6">#REF!</definedName>
    <definedName name="F_20_120">#REF!</definedName>
    <definedName name="F_20_150" localSheetId="3">#REF!</definedName>
    <definedName name="F_20_150" localSheetId="6">#REF!</definedName>
    <definedName name="F_20_150">#REF!</definedName>
    <definedName name="F_20_180" localSheetId="3">#REF!</definedName>
    <definedName name="F_20_180" localSheetId="6">#REF!</definedName>
    <definedName name="F_20_180">#REF!</definedName>
    <definedName name="F_20_210" localSheetId="3">#REF!</definedName>
    <definedName name="F_20_210" localSheetId="6">#REF!</definedName>
    <definedName name="F_20_210">#REF!</definedName>
    <definedName name="F_20_240" localSheetId="3">#REF!</definedName>
    <definedName name="F_20_240" localSheetId="6">#REF!</definedName>
    <definedName name="F_20_240">#REF!</definedName>
    <definedName name="F_20_270" localSheetId="3">#REF!</definedName>
    <definedName name="F_20_270" localSheetId="6">#REF!</definedName>
    <definedName name="F_20_270">#REF!</definedName>
    <definedName name="F_20_30" localSheetId="3">#REF!</definedName>
    <definedName name="F_20_30" localSheetId="6">#REF!</definedName>
    <definedName name="F_20_30">#REF!</definedName>
    <definedName name="F_20_300" localSheetId="3">#REF!</definedName>
    <definedName name="F_20_300" localSheetId="6">#REF!</definedName>
    <definedName name="F_20_300">#REF!</definedName>
    <definedName name="F_20_330" localSheetId="3">#REF!</definedName>
    <definedName name="F_20_330" localSheetId="6">#REF!</definedName>
    <definedName name="F_20_330">#REF!</definedName>
    <definedName name="F_20_360" localSheetId="3">#REF!</definedName>
    <definedName name="F_20_360" localSheetId="6">#REF!</definedName>
    <definedName name="F_20_360">#REF!</definedName>
    <definedName name="F_20_390" localSheetId="3">#REF!</definedName>
    <definedName name="F_20_390" localSheetId="6">#REF!</definedName>
    <definedName name="F_20_390">#REF!</definedName>
    <definedName name="F_20_420" localSheetId="3">#REF!</definedName>
    <definedName name="F_20_420" localSheetId="6">#REF!</definedName>
    <definedName name="F_20_420">#REF!</definedName>
    <definedName name="F_20_450" localSheetId="3">#REF!</definedName>
    <definedName name="F_20_450" localSheetId="6">#REF!</definedName>
    <definedName name="F_20_450">#REF!</definedName>
    <definedName name="F_20_480" localSheetId="3">#REF!</definedName>
    <definedName name="F_20_480" localSheetId="6">#REF!</definedName>
    <definedName name="F_20_480">#REF!</definedName>
    <definedName name="F_20_510" localSheetId="3">#REF!</definedName>
    <definedName name="F_20_510" localSheetId="6">#REF!</definedName>
    <definedName name="F_20_510">#REF!</definedName>
    <definedName name="F_20_540" localSheetId="3">#REF!</definedName>
    <definedName name="F_20_540" localSheetId="6">#REF!</definedName>
    <definedName name="F_20_540">#REF!</definedName>
    <definedName name="F_20_570" localSheetId="3">#REF!</definedName>
    <definedName name="F_20_570" localSheetId="6">#REF!</definedName>
    <definedName name="F_20_570">#REF!</definedName>
    <definedName name="F_20_60" localSheetId="3">#REF!</definedName>
    <definedName name="F_20_60" localSheetId="6">#REF!</definedName>
    <definedName name="F_20_60">#REF!</definedName>
    <definedName name="F_20_600" localSheetId="3">#REF!</definedName>
    <definedName name="F_20_600" localSheetId="6">#REF!</definedName>
    <definedName name="F_20_600">#REF!</definedName>
    <definedName name="F_20_630" localSheetId="3">#REF!</definedName>
    <definedName name="F_20_630" localSheetId="6">#REF!</definedName>
    <definedName name="F_20_630">#REF!</definedName>
    <definedName name="F_20_660" localSheetId="3">#REF!</definedName>
    <definedName name="F_20_660" localSheetId="6">#REF!</definedName>
    <definedName name="F_20_660">#REF!</definedName>
    <definedName name="F_20_690" localSheetId="3">#REF!</definedName>
    <definedName name="F_20_690" localSheetId="6">#REF!</definedName>
    <definedName name="F_20_690">#REF!</definedName>
    <definedName name="F_20_720" localSheetId="3">#REF!</definedName>
    <definedName name="F_20_720" localSheetId="6">#REF!</definedName>
    <definedName name="F_20_720">#REF!</definedName>
    <definedName name="F_20_90" localSheetId="3">#REF!</definedName>
    <definedName name="F_20_90" localSheetId="6">#REF!</definedName>
    <definedName name="F_20_90">#REF!</definedName>
    <definedName name="FATELE">#REF!</definedName>
    <definedName name="FATMEC">#REF!</definedName>
    <definedName name="fator" localSheetId="3">#REF!</definedName>
    <definedName name="FATOR">#REF!</definedName>
    <definedName name="FATOR_1" localSheetId="6">[47]RESUMO!#REF!</definedName>
    <definedName name="FATOR_1">[47]RESUMO!#REF!</definedName>
    <definedName name="fatorg" localSheetId="3">#REF!</definedName>
    <definedName name="fatorg" localSheetId="6">#REF!</definedName>
    <definedName name="fatorg">#REF!</definedName>
    <definedName name="FatSabadoOut">'[80]TrafContExpan-NoPrint'!$O$5</definedName>
    <definedName name="FatSextaOut">'[80]TrafContExpan-NoPrint'!$O$4</definedName>
    <definedName name="FATTML" localSheetId="3">#REF!</definedName>
    <definedName name="FATTML" localSheetId="6">#REF!</definedName>
    <definedName name="FATTML">#REF!</definedName>
    <definedName name="fc1a" localSheetId="3">'[27]PRO-08'!#REF!</definedName>
    <definedName name="fc1a" localSheetId="6">'[27]PRO-08'!#REF!</definedName>
    <definedName name="fc1a">'[27]PRO-08'!#REF!</definedName>
    <definedName name="FC2A" localSheetId="3">'[27]PRO-08'!#REF!</definedName>
    <definedName name="FC2A" localSheetId="6">'[27]PRO-08'!#REF!</definedName>
    <definedName name="FC2A">'[27]PRO-08'!#REF!</definedName>
    <definedName name="FC3A" localSheetId="3">'[27]PRO-08'!#REF!</definedName>
    <definedName name="FC3A" localSheetId="6">'[27]PRO-08'!#REF!</definedName>
    <definedName name="FC3A">'[27]PRO-08'!#REF!</definedName>
    <definedName name="fcs" localSheetId="3">#REF!</definedName>
    <definedName name="fcs">#REF!</definedName>
    <definedName name="fd" localSheetId="3">[2]PLMUSEU!#REF!</definedName>
    <definedName name="fd" localSheetId="6">[2]PLMUSEU!#REF!</definedName>
    <definedName name="fd">[2]PLMUSEU!#REF!</definedName>
    <definedName name="fdfd" localSheetId="3" hidden="1">{#N/A,#N/A,FALSE,"GERAL";#N/A,#N/A,FALSE,"012-96";#N/A,#N/A,FALSE,"018-96";#N/A,#N/A,FALSE,"027-96";#N/A,#N/A,FALSE,"059-96";#N/A,#N/A,FALSE,"076-96";#N/A,#N/A,FALSE,"019-97";#N/A,#N/A,FALSE,"021-97";#N/A,#N/A,FALSE,"022-97";#N/A,#N/A,FALSE,"028-97"}</definedName>
    <definedName name="fdfd" localSheetId="6" hidden="1">{#N/A,#N/A,FALSE,"GERAL";#N/A,#N/A,FALSE,"012-96";#N/A,#N/A,FALSE,"018-96";#N/A,#N/A,FALSE,"027-96";#N/A,#N/A,FALSE,"059-96";#N/A,#N/A,FALSE,"076-96";#N/A,#N/A,FALSE,"019-97";#N/A,#N/A,FALSE,"021-97";#N/A,#N/A,FALSE,"022-97";#N/A,#N/A,FALSE,"028-97"}</definedName>
    <definedName name="fdfd" hidden="1">{#N/A,#N/A,FALSE,"GERAL";#N/A,#N/A,FALSE,"012-96";#N/A,#N/A,FALSE,"018-96";#N/A,#N/A,FALSE,"027-96";#N/A,#N/A,FALSE,"059-96";#N/A,#N/A,FALSE,"076-96";#N/A,#N/A,FALSE,"019-97";#N/A,#N/A,FALSE,"021-97";#N/A,#N/A,FALSE,"022-97";#N/A,#N/A,FALSE,"028-97"}</definedName>
    <definedName name="fdfng" localSheetId="3" hidden="1">{#N/A,#N/A,FALSE,"GERAL";#N/A,#N/A,FALSE,"012-96";#N/A,#N/A,FALSE,"018-96";#N/A,#N/A,FALSE,"027-96";#N/A,#N/A,FALSE,"059-96";#N/A,#N/A,FALSE,"076-96";#N/A,#N/A,FALSE,"019-97";#N/A,#N/A,FALSE,"021-97";#N/A,#N/A,FALSE,"022-97";#N/A,#N/A,FALSE,"028-97"}</definedName>
    <definedName name="fdfng" localSheetId="6"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 localSheetId="3">#REF!</definedName>
    <definedName name="fdfsdfsdf" localSheetId="6">#REF!</definedName>
    <definedName name="fdfsdfsdf">#REF!</definedName>
    <definedName name="FDS" localSheetId="2" hidden="1">{#N/A,#N/A,FALSE,"MO (2)"}</definedName>
    <definedName name="FDS" localSheetId="3" hidden="1">{#N/A,#N/A,FALSE,"MO (2)"}</definedName>
    <definedName name="FDS" localSheetId="6" hidden="1">{#N/A,#N/A,FALSE,"MO (2)"}</definedName>
    <definedName name="FDS" hidden="1">{#N/A,#N/A,FALSE,"MO (2)"}</definedName>
    <definedName name="fe" localSheetId="3">#REF!</definedName>
    <definedName name="fe" localSheetId="6">#REF!</definedName>
    <definedName name="fe">#REF!</definedName>
    <definedName name="fechar" localSheetId="3">#REF!</definedName>
    <definedName name="fechar" localSheetId="6">#REF!</definedName>
    <definedName name="fechar">#REF!</definedName>
    <definedName name="feliz" localSheetId="3">#REF!</definedName>
    <definedName name="feliz" localSheetId="6">#REF!</definedName>
    <definedName name="feliz">#REF!</definedName>
    <definedName name="feliz12222" localSheetId="3">#REF!</definedName>
    <definedName name="feliz12222" localSheetId="6">#REF!</definedName>
    <definedName name="feliz12222">#REF!</definedName>
    <definedName name="FF" localSheetId="2">[44]CUBACAO!#REF!</definedName>
    <definedName name="ff" localSheetId="3">#REF!</definedName>
    <definedName name="ff" localSheetId="6">#REF!</definedName>
    <definedName name="ff">#REF!</definedName>
    <definedName name="FFE" localSheetId="3">#REF!</definedName>
    <definedName name="FFE" localSheetId="6">#REF!</definedName>
    <definedName name="FFE">#REF!</definedName>
    <definedName name="FFF" localSheetId="3" hidden="1">#REF!</definedName>
    <definedName name="FFF" localSheetId="6" hidden="1">#REF!</definedName>
    <definedName name="FFF" hidden="1">#REF!</definedName>
    <definedName name="FFFFFFFFFF" localSheetId="3" hidden="1">#REF!</definedName>
    <definedName name="FFFFFFFFFF" localSheetId="6" hidden="1">#REF!</definedName>
    <definedName name="FFFFFFFFFF" hidden="1">#REF!</definedName>
    <definedName name="fgghhj" localSheetId="3">#REF!</definedName>
    <definedName name="fgghhj" localSheetId="6">#REF!</definedName>
    <definedName name="fgghhj">#REF!</definedName>
    <definedName name="FGHJK" localSheetId="3">#REF!</definedName>
    <definedName name="FGHJK" localSheetId="6">#REF!</definedName>
    <definedName name="FGHJK">#REF!</definedName>
    <definedName name="fgo" localSheetId="3">#REF!</definedName>
    <definedName name="fgo" localSheetId="6">#REF!</definedName>
    <definedName name="fgo">#REF!</definedName>
    <definedName name="FGV">[81]SCO0504!$B:$E</definedName>
    <definedName name="FGVC">[81]SCO0504!$A:$E</definedName>
    <definedName name="FGVC0504" localSheetId="3">#REF!</definedName>
    <definedName name="FGVC0504" localSheetId="6">#REF!</definedName>
    <definedName name="FGVC0504">#REF!</definedName>
    <definedName name="FGVSER" localSheetId="3">#REF!</definedName>
    <definedName name="FGVSER" localSheetId="6">#REF!</definedName>
    <definedName name="FGVSER">#REF!</definedName>
    <definedName name="fifty">[50]Estimate!#REF!</definedName>
    <definedName name="final" localSheetId="6">#REF!</definedName>
    <definedName name="final">#REF!</definedName>
    <definedName name="firma1" localSheetId="3">#REF!</definedName>
    <definedName name="firma1" localSheetId="6">#REF!</definedName>
    <definedName name="firma1">#REF!</definedName>
    <definedName name="firma2" localSheetId="3">#REF!</definedName>
    <definedName name="firma2" localSheetId="6">#REF!</definedName>
    <definedName name="firma2">#REF!</definedName>
    <definedName name="FISCAL" localSheetId="3">#REF!</definedName>
    <definedName name="FISCAL">#REF!</definedName>
    <definedName name="FiveA">[31]Estimate!#REF!</definedName>
    <definedName name="FiveB">[31]Estimate!#REF!</definedName>
    <definedName name="FiveC">[31]Estimate!#REF!</definedName>
    <definedName name="FiveD">[31]Estimate!#REF!</definedName>
    <definedName name="FiveE">[31]Estimate!#REF!</definedName>
    <definedName name="FiveF">[31]Estimate!#REF!</definedName>
    <definedName name="FiveG">[31]Estimate!#REF!</definedName>
    <definedName name="FiveH">[31]Estimate!#REF!</definedName>
    <definedName name="FiveI">[31]Estimate!#REF!</definedName>
    <definedName name="FiveJ">[31]Estimate!#REF!</definedName>
    <definedName name="FiveK">[31]Estimate!#REF!</definedName>
    <definedName name="FiveL">[31]Estimate!#REF!</definedName>
    <definedName name="FiveM">[31]Estimate!#REF!</definedName>
    <definedName name="fkfkfkfkfkf" localSheetId="3">#REF!</definedName>
    <definedName name="fkfkfkfkfkf" localSheetId="6">#REF!</definedName>
    <definedName name="fkfkfkfkfkf">#REF!</definedName>
    <definedName name="FKJ" localSheetId="3">#REF!</definedName>
    <definedName name="FKJ" localSheetId="6">#REF!</definedName>
    <definedName name="FKJ">#REF!</definedName>
    <definedName name="fluxo" localSheetId="3">'[82]450'!#REF!</definedName>
    <definedName name="fluxo" localSheetId="6">'[82]450'!#REF!</definedName>
    <definedName name="fluxo">'[82]450'!#REF!</definedName>
    <definedName name="FO" localSheetId="3">#REF!</definedName>
    <definedName name="FO" localSheetId="6">#REF!</definedName>
    <definedName name="FO">#REF!</definedName>
    <definedName name="FOGO" localSheetId="3">'[83]RESUMO POR CÓD'!#REF!</definedName>
    <definedName name="FOGO" localSheetId="6">'[83]RESUMO POR CÓD'!#REF!</definedName>
    <definedName name="FOGO">'[83]RESUMO POR CÓD'!#REF!</definedName>
    <definedName name="FOGO." localSheetId="3">'[83]RESUMO POR CÓD'!#REF!</definedName>
    <definedName name="FOGO." localSheetId="6">'[83]RESUMO POR CÓD'!#REF!</definedName>
    <definedName name="FOGO.">'[83]RESUMO POR CÓD'!#REF!</definedName>
    <definedName name="folha02" localSheetId="3">#REF!</definedName>
    <definedName name="folha02" localSheetId="6">#REF!</definedName>
    <definedName name="folha02">#REF!</definedName>
    <definedName name="fooll" localSheetId="3">#REF!</definedName>
    <definedName name="fooll" localSheetId="6">#REF!</definedName>
    <definedName name="fooll">#REF!</definedName>
    <definedName name="forca" localSheetId="3">#REF!</definedName>
    <definedName name="forca" localSheetId="6">#REF!</definedName>
    <definedName name="forca">#REF!</definedName>
    <definedName name="Format" localSheetId="3">#REF!</definedName>
    <definedName name="Format" localSheetId="6">#REF!</definedName>
    <definedName name="Format">#REF!</definedName>
    <definedName name="formulas">'[84]Compactação  botafora'!$B$112,'[84]Compactação  botafora'!$B$50,'[84]Compactação  botafora'!$B$174:$B$177,'[84]Compactação  botafora'!$B$236:$B$239,'[84]Compactação  botafora'!$B$298:$B$301,'[84]Compactação  botafora'!$B$360:$B$362,'[84]Compactação  botafora'!$B$422:$B$424,'[84]Compactação  botafora'!$B$484:$B$486,'[84]Compactação  botafora'!$B$546:$B$547,'[84]Compactação  botafora'!$B$608:$B$609,'[84]Compactação  botafora'!$B$671:$B$672,'[84]Compactação  botafora'!$B$733:$B$734,'[84]Compactação  botafora'!$B$795:$B$796,'[84]Compactação  botafora'!$B$857:$B$858,'[84]Compactação  botafora'!$B$980,'[84]Compactação  botafora'!$B$1042,'[84]Compactação  botafora'!$B$1104,'[84]Compactação  botafora'!$B$1166:$B$1168,'[84]Compactação  botafora'!$B$1228:$B$1230,'[84]Compactação  botafora'!$B$1290:$B$1292</definedName>
    <definedName name="Fornec_assent_lajotas_concreto_45x45x5_cm" localSheetId="3">#REF!</definedName>
    <definedName name="Fornec_assent_lajotas_concreto_45x45x5_cm" localSheetId="6">#REF!</definedName>
    <definedName name="Fornec_assent_lajotas_concreto_45x45x5_cm">#REF!</definedName>
    <definedName name="Fornec_e_Assent_de_Petit_Pavet" localSheetId="3">#REF!</definedName>
    <definedName name="Fornec_e_Assent_de_Petit_Pavet">#REF!</definedName>
    <definedName name="Fornec_e_assent_lousas_de_granito">'[33]210.005'!$D$8</definedName>
    <definedName name="FORNECIMENTO">'[85]TABELA DE RECURSOS'!$B$5:$AJ$5000</definedName>
    <definedName name="FourA">[31]Estimate!#REF!</definedName>
    <definedName name="FourB">[31]Estimate!#REF!</definedName>
    <definedName name="FourC">[31]Estimate!#REF!</definedName>
    <definedName name="FourD">[31]Estimate!#REF!</definedName>
    <definedName name="FourE">[31]Estimate!#REF!</definedName>
    <definedName name="FourF">[31]Estimate!#REF!</definedName>
    <definedName name="FourG">[31]Estimate!#REF!</definedName>
    <definedName name="FourH">[31]Estimate!#REF!</definedName>
    <definedName name="FourI">[31]Estimate!#REF!</definedName>
    <definedName name="FourJ">[31]Estimate!#REF!</definedName>
    <definedName name="FourK">[31]Estimate!#REF!</definedName>
    <definedName name="FourL">[31]Estimate!#REF!</definedName>
    <definedName name="Fourm">[31]Estimate!#REF!</definedName>
    <definedName name="fr" localSheetId="2">#N/A</definedName>
    <definedName name="fr" localSheetId="3">'ENCARGOS SOCIAIS'!fr</definedName>
    <definedName name="fr" localSheetId="6">#N/A</definedName>
    <definedName name="fr">#N/A</definedName>
    <definedName name="fre" localSheetId="2">#N/A</definedName>
    <definedName name="fre" localSheetId="3">'ENCARGOS SOCIAIS'!fre</definedName>
    <definedName name="fre" localSheetId="6">#N/A</definedName>
    <definedName name="fre">#N/A</definedName>
    <definedName name="FREADVAL" localSheetId="3">#REF!</definedName>
    <definedName name="FREADVAL" localSheetId="6">#REF!</definedName>
    <definedName name="FREADVAL">#REF!</definedName>
    <definedName name="FREFIX" localSheetId="3">#REF!</definedName>
    <definedName name="FREFIX">#REF!</definedName>
    <definedName name="FREPES">#REF!</definedName>
    <definedName name="frequência">#REF!</definedName>
    <definedName name="FRETE">#REF!</definedName>
    <definedName name="fse" localSheetId="3">#REF!</definedName>
    <definedName name="fse" localSheetId="6">#REF!</definedName>
    <definedName name="fse">#REF!</definedName>
    <definedName name="fsn" localSheetId="3">#REF!</definedName>
    <definedName name="fsn" localSheetId="6">#REF!</definedName>
    <definedName name="fsn">#REF!</definedName>
    <definedName name="fuel" localSheetId="3">#REF!</definedName>
    <definedName name="fuel">#REF!</definedName>
    <definedName name="FUI">#REF!</definedName>
    <definedName name="Fundacao_Plano_Inclinado" localSheetId="3">#REF!</definedName>
    <definedName name="Fundacao_Plano_Inclinado" localSheetId="6">#REF!</definedName>
    <definedName name="Fundacao_Plano_Inclinado">#REF!</definedName>
    <definedName name="FXG" localSheetId="3">#REF!</definedName>
    <definedName name="FXG" localSheetId="6">#REF!</definedName>
    <definedName name="FXG">#REF!</definedName>
    <definedName name="G" localSheetId="3">#REF!</definedName>
    <definedName name="G" localSheetId="6">#REF!</definedName>
    <definedName name="G">#REF!</definedName>
    <definedName name="G_01_1" localSheetId="6">[47]RESUMO!#REF!</definedName>
    <definedName name="G_01_1">[47]RESUMO!#REF!</definedName>
    <definedName name="G_02_1" localSheetId="6">[47]RESUMO!#REF!</definedName>
    <definedName name="G_02_1">[47]RESUMO!#REF!</definedName>
    <definedName name="G_03_1" localSheetId="6">[47]RESUMO!#REF!</definedName>
    <definedName name="G_03_1">[47]RESUMO!#REF!</definedName>
    <definedName name="G_04_1" localSheetId="6">[47]RESUMO!#REF!</definedName>
    <definedName name="G_04_1">[47]RESUMO!#REF!</definedName>
    <definedName name="G_05_1" localSheetId="6">[47]RESUMO!#REF!</definedName>
    <definedName name="G_05_1">[47]RESUMO!#REF!</definedName>
    <definedName name="G_06_1" localSheetId="6">[47]RESUMO!#REF!</definedName>
    <definedName name="G_06_1">[47]RESUMO!#REF!</definedName>
    <definedName name="G_07_1" localSheetId="6">[47]RESUMO!#REF!</definedName>
    <definedName name="G_07_1">[47]RESUMO!#REF!</definedName>
    <definedName name="G_08_1" localSheetId="6">[47]RESUMO!#REF!</definedName>
    <definedName name="G_08_1">[47]RESUMO!#REF!</definedName>
    <definedName name="G_09_1" localSheetId="6">[47]RESUMO!#REF!</definedName>
    <definedName name="G_09_1">[47]RESUMO!#REF!</definedName>
    <definedName name="G_10_1" localSheetId="6">[47]RESUMO!#REF!</definedName>
    <definedName name="G_10_1">[47]RESUMO!#REF!</definedName>
    <definedName name="G_11_1" localSheetId="6">[47]RESUMO!#REF!</definedName>
    <definedName name="G_11_1">[47]RESUMO!#REF!</definedName>
    <definedName name="G_12_1" localSheetId="6">[47]RESUMO!#REF!</definedName>
    <definedName name="G_12_1">[47]RESUMO!#REF!</definedName>
    <definedName name="G_13_1" localSheetId="6">[47]RESUMO!#REF!</definedName>
    <definedName name="G_13_1">[47]RESUMO!#REF!</definedName>
    <definedName name="G_14_1" localSheetId="6">[47]RESUMO!#REF!</definedName>
    <definedName name="G_14_1">[47]RESUMO!#REF!</definedName>
    <definedName name="G_15_1" localSheetId="6">[47]RESUMO!#REF!</definedName>
    <definedName name="G_15_1">[47]RESUMO!#REF!</definedName>
    <definedName name="G_16_1" localSheetId="6">[47]RESUMO!#REF!</definedName>
    <definedName name="G_16_1">[47]RESUMO!#REF!</definedName>
    <definedName name="G_17_1" localSheetId="6">[47]RESUMO!#REF!</definedName>
    <definedName name="G_17_1">[47]RESUMO!#REF!</definedName>
    <definedName name="G_18_1" localSheetId="6">[47]RESUMO!#REF!</definedName>
    <definedName name="G_18_1">[47]RESUMO!#REF!</definedName>
    <definedName name="G_19_1" localSheetId="6">[47]RESUMO!#REF!</definedName>
    <definedName name="G_19_1">[47]RESUMO!#REF!</definedName>
    <definedName name="G_20_1" localSheetId="6">[47]RESUMO!#REF!</definedName>
    <definedName name="G_20_1">[47]RESUMO!#REF!</definedName>
    <definedName name="gas" localSheetId="3">#REF!</definedName>
    <definedName name="gas" localSheetId="6">#REF!</definedName>
    <definedName name="gas">#REF!</definedName>
    <definedName name="GASOL" localSheetId="6">[71]INVENTÁRIO!$D$6</definedName>
    <definedName name="GASOL">[71]INVENTÁRIO!$D$6</definedName>
    <definedName name="GC">[86]INVENTÁRIO!$D$5</definedName>
    <definedName name="GE">[87]GE_Parc!$A$2:$T$572</definedName>
    <definedName name="gen" localSheetId="3">#REF!</definedName>
    <definedName name="gen" localSheetId="6">#REF!</definedName>
    <definedName name="gen">#REF!</definedName>
    <definedName name="gen_13" localSheetId="3">#REF!</definedName>
    <definedName name="gen_13" localSheetId="6">#REF!</definedName>
    <definedName name="gen_13">#REF!</definedName>
    <definedName name="Gerenciadora" localSheetId="3">#REF!</definedName>
    <definedName name="Gerenciadora" localSheetId="6">#REF!</definedName>
    <definedName name="Gerenciadora">#REF!</definedName>
    <definedName name="GFDJFDAS">#REF!</definedName>
    <definedName name="GG" localSheetId="6">#REF!</definedName>
    <definedName name="GG">[44]CUBACAO!#REF!</definedName>
    <definedName name="GGG" localSheetId="6">#REF!</definedName>
    <definedName name="GGG">[44]CUBACAO!#REF!</definedName>
    <definedName name="gh" localSheetId="3">#REF!</definedName>
    <definedName name="gh" localSheetId="6">#REF!</definedName>
    <definedName name="gh">#REF!</definedName>
    <definedName name="ghh" localSheetId="3">#REF!</definedName>
    <definedName name="ghh" localSheetId="6">#REF!</definedName>
    <definedName name="ghh">#REF!</definedName>
    <definedName name="ghhghg">[18]Plan1!#REF!</definedName>
    <definedName name="gjgh" localSheetId="3" hidden="1">{#N/A,#N/A,FALSE,"GERAL";#N/A,#N/A,FALSE,"012-96";#N/A,#N/A,FALSE,"018-96";#N/A,#N/A,FALSE,"027-96";#N/A,#N/A,FALSE,"059-96";#N/A,#N/A,FALSE,"076-96";#N/A,#N/A,FALSE,"019-97";#N/A,#N/A,FALSE,"021-97";#N/A,#N/A,FALSE,"022-97";#N/A,#N/A,FALSE,"028-97"}</definedName>
    <definedName name="gjgh" localSheetId="6"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lobal" localSheetId="3">#REF!</definedName>
    <definedName name="global" localSheetId="6">#REF!</definedName>
    <definedName name="global">#REF!</definedName>
    <definedName name="goias" localSheetId="3">#REF!</definedName>
    <definedName name="goias" localSheetId="6">#REF!</definedName>
    <definedName name="goias">#REF!</definedName>
    <definedName name="graf" localSheetId="3">'[88]FLUXO - EXECUÇÃO PRÓPRIA'!#REF!</definedName>
    <definedName name="graf" localSheetId="6">'[88]FLUXO - EXECUÇÃO PRÓPRIA'!#REF!</definedName>
    <definedName name="graf">'[88]FLUXO - EXECUÇÃO PRÓPRIA'!#REF!</definedName>
    <definedName name="GRAFACUM" localSheetId="3">#REF!</definedName>
    <definedName name="GRAFACUM" localSheetId="6">#REF!</definedName>
    <definedName name="GRAFACUM">#REF!</definedName>
    <definedName name="Gráfico" localSheetId="3">#REF!</definedName>
    <definedName name="Gráfico" localSheetId="6">#REF!</definedName>
    <definedName name="Gráfico">#REF!</definedName>
    <definedName name="h">[89]Insumos!$A$1:$D$591</definedName>
    <definedName name="há" localSheetId="3">#REF!</definedName>
    <definedName name="há" localSheetId="6">#REF!</definedName>
    <definedName name="há">#REF!</definedName>
    <definedName name="HAHA" localSheetId="3">#REF!</definedName>
    <definedName name="HAHA" localSheetId="6">#REF!</definedName>
    <definedName name="HAHA">#REF!</definedName>
    <definedName name="Header" localSheetId="3">#REF!</definedName>
    <definedName name="Header" localSheetId="6">#REF!</definedName>
    <definedName name="Header">#REF!</definedName>
    <definedName name="HENFEL4">[90]henfel!$A$1:$D$28</definedName>
    <definedName name="HENFEL6">[90]henfel!$F$1:$I$28</definedName>
    <definedName name="HGJ" localSheetId="3">'[26]Planilha PROJETISTA'!#REF!</definedName>
    <definedName name="HGJ" localSheetId="6">'[26]Planilha PROJETISTA'!#REF!</definedName>
    <definedName name="HGJ">'[26]Planilha PROJETISTA'!#REF!</definedName>
    <definedName name="HH" localSheetId="3">#REF!</definedName>
    <definedName name="HH" localSheetId="6">#REF!</definedName>
    <definedName name="HH">[44]CUBACAO!#REF!</definedName>
    <definedName name="HHDESELE" localSheetId="3">#REF!</definedName>
    <definedName name="HHDESELE" localSheetId="6">#REF!</definedName>
    <definedName name="HHDESELE">#REF!</definedName>
    <definedName name="HHDESMEC" localSheetId="3">#REF!</definedName>
    <definedName name="HHDESMEC">#REF!</definedName>
    <definedName name="HHENGELE">#REF!</definedName>
    <definedName name="HHENGMEC">#REF!</definedName>
    <definedName name="HHH" localSheetId="6">#REF!</definedName>
    <definedName name="HHH">[44]CUBACAO!#REF!</definedName>
    <definedName name="HHMONELE" localSheetId="6">#REF!</definedName>
    <definedName name="HHMONELE">#REF!</definedName>
    <definedName name="HHMONMEC" localSheetId="6">#REF!</definedName>
    <definedName name="HHMONMEC">#REF!</definedName>
    <definedName name="HHPROELE" localSheetId="6">#REF!</definedName>
    <definedName name="HHPROELE">#REF!</definedName>
    <definedName name="HHPROMEC">#REF!</definedName>
    <definedName name="hi" localSheetId="3">#REF!</definedName>
    <definedName name="hi" localSheetId="6">#REF!</definedName>
    <definedName name="hi">#REF!</definedName>
    <definedName name="HJKBJ" localSheetId="3">#REF!</definedName>
    <definedName name="HJKBJ" localSheetId="6">#REF!</definedName>
    <definedName name="HJKBJ">#REF!</definedName>
    <definedName name="HJNIPIO" localSheetId="3">#REF!</definedName>
    <definedName name="HJNIPIO" localSheetId="6">#REF!</definedName>
    <definedName name="HJNIPIO">#REF!</definedName>
    <definedName name="hora" localSheetId="3">#REF!</definedName>
    <definedName name="hora">#REF!</definedName>
    <definedName name="HP">NA()</definedName>
    <definedName name="hrf" localSheetId="2">#N/A</definedName>
    <definedName name="hrf" localSheetId="3">'ENCARGOS SOCIAIS'!hrf</definedName>
    <definedName name="hrf" localSheetId="6">#N/A</definedName>
    <definedName name="hrf">#N/A</definedName>
    <definedName name="HTML_CodePage" hidden="1">1252</definedName>
    <definedName name="HTML_Control" localSheetId="3" hidden="1">{"'Plan1 (2)'!$A$5:$F$63"}</definedName>
    <definedName name="HTML_Control" localSheetId="6"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2">#REF!</definedName>
    <definedName name="I" localSheetId="3" hidden="1">[74]Poço!#REF!</definedName>
    <definedName name="I" localSheetId="6">#REF!</definedName>
    <definedName name="I">#REF!</definedName>
    <definedName name="IAT" localSheetId="3">#REF!</definedName>
    <definedName name="IAT" localSheetId="6">#REF!</definedName>
    <definedName name="IAT">#REF!</definedName>
    <definedName name="ICAT16" localSheetId="3">#REF!</definedName>
    <definedName name="ICAT16">#REF!</definedName>
    <definedName name="ICMS" localSheetId="3">#REF!</definedName>
    <definedName name="ICMS" localSheetId="6">#REF!</definedName>
    <definedName name="ICMS">#REF!</definedName>
    <definedName name="ideia01" localSheetId="3">#REF!</definedName>
    <definedName name="ideia01" localSheetId="6">#REF!</definedName>
    <definedName name="ideia01">#REF!</definedName>
    <definedName name="igreja" localSheetId="3">#REF!</definedName>
    <definedName name="igreja" localSheetId="6">#REF!</definedName>
    <definedName name="igreja">#REF!</definedName>
    <definedName name="ihkhjkghj">#REF!</definedName>
    <definedName name="II" localSheetId="6">#REF!</definedName>
    <definedName name="II">[44]CUBACAO!#REF!</definedName>
    <definedName name="III" localSheetId="6">#REF!</definedName>
    <definedName name="III">[44]CUBACAO!#REF!</definedName>
    <definedName name="IM" localSheetId="3">#REF!</definedName>
    <definedName name="IM" localSheetId="6">#REF!</definedName>
    <definedName name="IM">#REF!</definedName>
    <definedName name="imp" localSheetId="3">'[23]Resumo Financeiro'!#REF!</definedName>
    <definedName name="imp" localSheetId="6">'[23]Resumo Financeiro'!#REF!</definedName>
    <definedName name="imp">'[23]Resumo Financeiro'!#REF!</definedName>
    <definedName name="Implantacao_Consulta" localSheetId="3">#REF!</definedName>
    <definedName name="Implantacao_Consulta" localSheetId="6">#REF!</definedName>
    <definedName name="Implantacao_Consulta">#REF!</definedName>
    <definedName name="ImprBrit" localSheetId="3">#REF!</definedName>
    <definedName name="ImprBrit">#REF!</definedName>
    <definedName name="ImprBritA3">#REF!</definedName>
    <definedName name="ImprRelA3">#REF!</definedName>
    <definedName name="ImprRelA4">#REF!</definedName>
    <definedName name="ÍNDICES" localSheetId="3">'[91]Índices de Reajustamento'!$B$2:$O$14</definedName>
    <definedName name="ÍNDICES" localSheetId="6">'[91]Índices de Reajustamento'!$B$2:$O$14</definedName>
    <definedName name="ÍNDICES">'[92]Índices de Reajustamento'!$B$2:$O$14</definedName>
    <definedName name="ÍNDICES_10" localSheetId="3">'[91]Índices de Reajustamento'!$B$2:$O$14</definedName>
    <definedName name="ÍNDICES_10" localSheetId="6">'[91]Índices de Reajustamento'!$B$2:$O$14</definedName>
    <definedName name="ÍNDICES_10">'[92]Índices de Reajustamento'!$B$2:$O$14</definedName>
    <definedName name="ÍNDICES_17" localSheetId="3">'[91]Índices de Reajustamento'!$B$2:$O$14</definedName>
    <definedName name="ÍNDICES_17" localSheetId="6">'[91]Índices de Reajustamento'!$B$2:$O$14</definedName>
    <definedName name="ÍNDICES_17">'[92]Índices de Reajustamento'!$B$2:$O$14</definedName>
    <definedName name="ÍNDICES_6" localSheetId="3">'[91]Índices de Reajustamento'!$B$2:$O$14</definedName>
    <definedName name="ÍNDICES_6" localSheetId="6">'[91]Índices de Reajustamento'!$B$2:$O$14</definedName>
    <definedName name="ÍNDICES_6">'[92]Índices de Reajustamento'!$B$2:$O$14</definedName>
    <definedName name="ÍNDICES_7" localSheetId="3">'[91]Índices de Reajustamento'!$B$2:$O$14</definedName>
    <definedName name="ÍNDICES_7" localSheetId="6">'[91]Índices de Reajustamento'!$B$2:$O$14</definedName>
    <definedName name="ÍNDICES_7">'[92]Índices de Reajustamento'!$B$2:$O$14</definedName>
    <definedName name="ÍNDICES_8" localSheetId="3">'[91]Índices de Reajustamento'!$B$2:$O$14</definedName>
    <definedName name="ÍNDICES_8" localSheetId="6">'[91]Índices de Reajustamento'!$B$2:$O$14</definedName>
    <definedName name="ÍNDICES_8">'[92]Índices de Reajustamento'!$B$2:$O$14</definedName>
    <definedName name="ÍNDICES_9" localSheetId="3">'[91]Índices de Reajustamento'!$B$2:$O$14</definedName>
    <definedName name="ÍNDICES_9" localSheetId="6">'[91]Índices de Reajustamento'!$B$2:$O$14</definedName>
    <definedName name="ÍNDICES_9">'[92]Índices de Reajustamento'!$B$2:$O$14</definedName>
    <definedName name="INFORMAÇÃO_LICITAÇÃO" localSheetId="6">#REF!</definedName>
    <definedName name="INFORMAÇÃO_LICITAÇÃO">#REF!</definedName>
    <definedName name="InhaltsvezSUMMEN" localSheetId="6">'[12]A.2- RESUMO'!#REF!</definedName>
    <definedName name="InhaltsvezSUMMEN">'[12]A.2- RESUMO'!#REF!</definedName>
    <definedName name="inic_cell" localSheetId="3">#REF!</definedName>
    <definedName name="inic_cell" localSheetId="6">#REF!</definedName>
    <definedName name="inic_cell">#REF!</definedName>
    <definedName name="inserir" localSheetId="3">#REF!</definedName>
    <definedName name="inserir" localSheetId="6">#REF!</definedName>
    <definedName name="inserir">#REF!</definedName>
    <definedName name="INSUMO">[93]insumos!$1:$1048576</definedName>
    <definedName name="insumos" localSheetId="3">#REF!</definedName>
    <definedName name="insumos" localSheetId="6">#REF!</definedName>
    <definedName name="insumos">#REF!</definedName>
    <definedName name="insumos_13" localSheetId="3">#REF!</definedName>
    <definedName name="insumos_13" localSheetId="6">#REF!</definedName>
    <definedName name="insumos_13">#REF!</definedName>
    <definedName name="Insumos_Jararaca">#REF!</definedName>
    <definedName name="Insumos1">[94]Insumos!$A$1:$D$728</definedName>
    <definedName name="INTERCEPTORES___EMISSÁRIOS" localSheetId="3">#REF!</definedName>
    <definedName name="INTERCEPTORES___EMISSÁRIOS" localSheetId="6">#REF!</definedName>
    <definedName name="INTERCEPTORES___EMISSÁRIOS">#REF!</definedName>
    <definedName name="intervencoes">[95]!PassaExtenso</definedName>
    <definedName name="INVALIDO" localSheetId="3" hidden="1">{#N/A,#N/A,FALSE,"GERAL";#N/A,#N/A,FALSE,"012-96";#N/A,#N/A,FALSE,"018-96";#N/A,#N/A,FALSE,"027-96";#N/A,#N/A,FALSE,"059-96";#N/A,#N/A,FALSE,"076-96";#N/A,#N/A,FALSE,"019-97";#N/A,#N/A,FALSE,"021-97";#N/A,#N/A,FALSE,"022-97";#N/A,#N/A,FALSE,"028-97"}</definedName>
    <definedName name="INVALIDO" localSheetId="6" hidden="1">{#N/A,#N/A,FALSE,"GERAL";#N/A,#N/A,FALSE,"012-96";#N/A,#N/A,FALSE,"018-96";#N/A,#N/A,FALSE,"027-96";#N/A,#N/A,FALSE,"059-96";#N/A,#N/A,FALSE,"076-96";#N/A,#N/A,FALSE,"019-97";#N/A,#N/A,FALSE,"021-97";#N/A,#N/A,FALSE,"022-97";#N/A,#N/A,FALSE,"028-97"}</definedName>
    <definedName name="INVALIDO" hidden="1">{#N/A,#N/A,FALSE,"GERAL";#N/A,#N/A,FALSE,"012-96";#N/A,#N/A,FALSE,"018-96";#N/A,#N/A,FALSE,"027-96";#N/A,#N/A,FALSE,"059-96";#N/A,#N/A,FALSE,"076-96";#N/A,#N/A,FALSE,"019-97";#N/A,#N/A,FALSE,"021-97";#N/A,#N/A,FALSE,"022-97";#N/A,#N/A,FALSE,"028-97"}</definedName>
    <definedName name="Io" localSheetId="6">#REF!</definedName>
    <definedName name="Io">#REF!</definedName>
    <definedName name="ip" localSheetId="3">#REF!</definedName>
    <definedName name="ip" localSheetId="6">#REF!</definedName>
    <definedName name="ip">#REF!</definedName>
    <definedName name="IRRF" localSheetId="3">#REF!</definedName>
    <definedName name="IRRF">#REF!</definedName>
    <definedName name="ISS">#REF!</definedName>
    <definedName name="IT">#REF!</definedName>
    <definedName name="ITEM" localSheetId="3">#REF!</definedName>
    <definedName name="Item" localSheetId="6">#REF!</definedName>
    <definedName name="Item">#REF!</definedName>
    <definedName name="ITEM_13" localSheetId="3">#REF!</definedName>
    <definedName name="ITEM_13" localSheetId="6">#REF!</definedName>
    <definedName name="ITEM_13">#REF!</definedName>
    <definedName name="item1.1" localSheetId="6">#REF!</definedName>
    <definedName name="item1.1">'[96]COMPOSIÇÃO CUSTO'!#REF!</definedName>
    <definedName name="item1.2" localSheetId="6">#REF!</definedName>
    <definedName name="item1.2">'[96]COMPOSIÇÃO CUSTO'!#REF!</definedName>
    <definedName name="item1.3" localSheetId="6">#REF!</definedName>
    <definedName name="item1.3">'[96]COMPOSIÇÃO CUSTO'!#REF!</definedName>
    <definedName name="item1.4" localSheetId="6">#REF!</definedName>
    <definedName name="item1.4">'[96]COMPOSIÇÃO CUSTO'!#REF!</definedName>
    <definedName name="item1.5" localSheetId="6">#REF!</definedName>
    <definedName name="item1.5">'[96]COMPOSIÇÃO CUSTO'!#REF!</definedName>
    <definedName name="item1.6" localSheetId="6">#REF!</definedName>
    <definedName name="item1.6">'[96]COMPOSIÇÃO CUSTO'!#REF!</definedName>
    <definedName name="item10.1" localSheetId="6">#REF!</definedName>
    <definedName name="item10.1">'[96]COMPOSIÇÃO CUSTO'!#REF!</definedName>
    <definedName name="item10.10" localSheetId="6">#REF!</definedName>
    <definedName name="item10.10">'[96]COMPOSIÇÃO CUSTO'!#REF!</definedName>
    <definedName name="item10.11" localSheetId="6">#REF!</definedName>
    <definedName name="item10.11">'[96]COMPOSIÇÃO CUSTO'!#REF!</definedName>
    <definedName name="item10.12" localSheetId="6">#REF!</definedName>
    <definedName name="item10.12">'[96]COMPOSIÇÃO CUSTO'!#REF!</definedName>
    <definedName name="item10.13" localSheetId="6">#REF!</definedName>
    <definedName name="item10.13">'[96]COMPOSIÇÃO CUSTO'!#REF!</definedName>
    <definedName name="item10.14" localSheetId="6">#REF!</definedName>
    <definedName name="item10.14">'[96]COMPOSIÇÃO CUSTO'!#REF!</definedName>
    <definedName name="item10.15" localSheetId="6">#REF!</definedName>
    <definedName name="item10.15">'[96]COMPOSIÇÃO CUSTO'!#REF!</definedName>
    <definedName name="item10.16" localSheetId="6">#REF!</definedName>
    <definedName name="item10.16">'[96]COMPOSIÇÃO CUSTO'!#REF!</definedName>
    <definedName name="item10.17" localSheetId="6">#REF!</definedName>
    <definedName name="item10.17">'[96]COMPOSIÇÃO CUSTO'!#REF!</definedName>
    <definedName name="item10.18" localSheetId="6">#REF!</definedName>
    <definedName name="item10.18">'[96]COMPOSIÇÃO CUSTO'!#REF!</definedName>
    <definedName name="item10.19" localSheetId="6">#REF!</definedName>
    <definedName name="item10.19">'[96]COMPOSIÇÃO CUSTO'!#REF!</definedName>
    <definedName name="item10.2" localSheetId="6">#REF!</definedName>
    <definedName name="item10.2">'[96]COMPOSIÇÃO CUSTO'!#REF!</definedName>
    <definedName name="item10.3" localSheetId="6">#REF!</definedName>
    <definedName name="item10.3">'[96]COMPOSIÇÃO CUSTO'!#REF!</definedName>
    <definedName name="item10.4" localSheetId="6">#REF!</definedName>
    <definedName name="item10.4">'[96]COMPOSIÇÃO CUSTO'!#REF!</definedName>
    <definedName name="item10.5" localSheetId="6">#REF!</definedName>
    <definedName name="item10.5">'[96]COMPOSIÇÃO CUSTO'!#REF!</definedName>
    <definedName name="item10.6" localSheetId="6">#REF!</definedName>
    <definedName name="item10.6">'[96]COMPOSIÇÃO CUSTO'!#REF!</definedName>
    <definedName name="item10.7" localSheetId="6">#REF!</definedName>
    <definedName name="item10.7">'[96]COMPOSIÇÃO CUSTO'!#REF!</definedName>
    <definedName name="item10.8" localSheetId="6">#REF!</definedName>
    <definedName name="item10.8">'[96]COMPOSIÇÃO CUSTO'!#REF!</definedName>
    <definedName name="item10.9" localSheetId="6">#REF!</definedName>
    <definedName name="item10.9">'[96]COMPOSIÇÃO CUSTO'!#REF!</definedName>
    <definedName name="item11.1" localSheetId="6">#REF!</definedName>
    <definedName name="item11.1">'[96]COMPOSIÇÃO CUSTO'!#REF!</definedName>
    <definedName name="item11.10" localSheetId="6">#REF!</definedName>
    <definedName name="item11.10">'[96]COMPOSIÇÃO CUSTO'!#REF!</definedName>
    <definedName name="item11.11" localSheetId="6">#REF!</definedName>
    <definedName name="item11.11">'[96]COMPOSIÇÃO CUSTO'!#REF!</definedName>
    <definedName name="item11.12" localSheetId="6">#REF!</definedName>
    <definedName name="item11.12">'[96]COMPOSIÇÃO CUSTO'!#REF!</definedName>
    <definedName name="item11.13" localSheetId="6">#REF!</definedName>
    <definedName name="item11.13">'[96]COMPOSIÇÃO CUSTO'!#REF!</definedName>
    <definedName name="item11.14" localSheetId="6">#REF!</definedName>
    <definedName name="item11.14">'[96]COMPOSIÇÃO CUSTO'!#REF!</definedName>
    <definedName name="item11.15" localSheetId="6">#REF!</definedName>
    <definedName name="item11.15">'[96]COMPOSIÇÃO CUSTO'!#REF!</definedName>
    <definedName name="item11.16" localSheetId="6">#REF!</definedName>
    <definedName name="item11.16">'[96]COMPOSIÇÃO CUSTO'!#REF!</definedName>
    <definedName name="item11.17" localSheetId="6">#REF!</definedName>
    <definedName name="item11.17">'[96]COMPOSIÇÃO CUSTO'!#REF!</definedName>
    <definedName name="item11.18" localSheetId="6">#REF!</definedName>
    <definedName name="item11.18">'[96]COMPOSIÇÃO CUSTO'!#REF!</definedName>
    <definedName name="item11.19" localSheetId="6">#REF!</definedName>
    <definedName name="item11.19">'[96]COMPOSIÇÃO CUSTO'!#REF!</definedName>
    <definedName name="item11.2" localSheetId="6">#REF!</definedName>
    <definedName name="item11.2">'[96]COMPOSIÇÃO CUSTO'!#REF!</definedName>
    <definedName name="item11.20" localSheetId="6">#REF!</definedName>
    <definedName name="item11.20">'[96]COMPOSIÇÃO CUSTO'!#REF!</definedName>
    <definedName name="item11.21" localSheetId="6">#REF!</definedName>
    <definedName name="item11.21">'[96]COMPOSIÇÃO CUSTO'!#REF!</definedName>
    <definedName name="item11.22" localSheetId="6">#REF!</definedName>
    <definedName name="item11.22">'[96]COMPOSIÇÃO CUSTO'!#REF!</definedName>
    <definedName name="item11.23" localSheetId="6">#REF!</definedName>
    <definedName name="item11.23">'[96]COMPOSIÇÃO CUSTO'!#REF!</definedName>
    <definedName name="item11.24" localSheetId="6">#REF!</definedName>
    <definedName name="item11.24">'[96]COMPOSIÇÃO CUSTO'!#REF!</definedName>
    <definedName name="item11.25" localSheetId="6">#REF!</definedName>
    <definedName name="item11.25">'[96]COMPOSIÇÃO CUSTO'!#REF!</definedName>
    <definedName name="item11.26" localSheetId="6">#REF!</definedName>
    <definedName name="item11.26">'[96]COMPOSIÇÃO CUSTO'!#REF!</definedName>
    <definedName name="item11.27" localSheetId="6">#REF!</definedName>
    <definedName name="item11.27">'[96]COMPOSIÇÃO CUSTO'!#REF!</definedName>
    <definedName name="item11.28" localSheetId="6">#REF!</definedName>
    <definedName name="item11.28">'[96]COMPOSIÇÃO CUSTO'!#REF!</definedName>
    <definedName name="item11.3" localSheetId="6">#REF!</definedName>
    <definedName name="item11.3">'[96]COMPOSIÇÃO CUSTO'!#REF!</definedName>
    <definedName name="item11.4" localSheetId="6">#REF!</definedName>
    <definedName name="item11.4">'[96]COMPOSIÇÃO CUSTO'!#REF!</definedName>
    <definedName name="item11.5" localSheetId="6">#REF!</definedName>
    <definedName name="item11.5">'[96]COMPOSIÇÃO CUSTO'!#REF!</definedName>
    <definedName name="item11.6" localSheetId="6">#REF!</definedName>
    <definedName name="item11.6">'[96]COMPOSIÇÃO CUSTO'!#REF!</definedName>
    <definedName name="item11.7" localSheetId="6">#REF!</definedName>
    <definedName name="item11.7">'[96]COMPOSIÇÃO CUSTO'!#REF!</definedName>
    <definedName name="item11.8" localSheetId="6">#REF!</definedName>
    <definedName name="item11.8">'[96]COMPOSIÇÃO CUSTO'!#REF!</definedName>
    <definedName name="item11.9" localSheetId="6">#REF!</definedName>
    <definedName name="item11.9">'[96]COMPOSIÇÃO CUSTO'!#REF!</definedName>
    <definedName name="item12.1" localSheetId="6">#REF!</definedName>
    <definedName name="item12.1">'[96]COMPOSIÇÃO CUSTO'!#REF!</definedName>
    <definedName name="item12.10" localSheetId="6">#REF!</definedName>
    <definedName name="item12.10">'[96]COMPOSIÇÃO CUSTO'!#REF!</definedName>
    <definedName name="item12.11" localSheetId="6">#REF!</definedName>
    <definedName name="item12.11">'[96]COMPOSIÇÃO CUSTO'!#REF!</definedName>
    <definedName name="item12.12" localSheetId="6">#REF!</definedName>
    <definedName name="item12.12">'[96]COMPOSIÇÃO CUSTO'!#REF!</definedName>
    <definedName name="item12.13" localSheetId="6">#REF!</definedName>
    <definedName name="item12.13">'[96]COMPOSIÇÃO CUSTO'!#REF!</definedName>
    <definedName name="item12.14" localSheetId="6">#REF!</definedName>
    <definedName name="item12.14">'[96]COMPOSIÇÃO CUSTO'!#REF!</definedName>
    <definedName name="item12.15" localSheetId="6">#REF!</definedName>
    <definedName name="item12.15">'[96]COMPOSIÇÃO CUSTO'!#REF!</definedName>
    <definedName name="item12.16" localSheetId="6">#REF!</definedName>
    <definedName name="item12.16">'[96]COMPOSIÇÃO CUSTO'!#REF!</definedName>
    <definedName name="item12.17" localSheetId="6">#REF!</definedName>
    <definedName name="item12.17">'[96]COMPOSIÇÃO CUSTO'!#REF!</definedName>
    <definedName name="item12.18" localSheetId="6">#REF!</definedName>
    <definedName name="item12.18">'[96]COMPOSIÇÃO CUSTO'!#REF!</definedName>
    <definedName name="item12.19" localSheetId="6">#REF!</definedName>
    <definedName name="item12.19">'[96]COMPOSIÇÃO CUSTO'!#REF!</definedName>
    <definedName name="item12.2" localSheetId="6">#REF!</definedName>
    <definedName name="item12.2">'[96]COMPOSIÇÃO CUSTO'!#REF!</definedName>
    <definedName name="item12.20" localSheetId="6">#REF!</definedName>
    <definedName name="item12.20">'[96]COMPOSIÇÃO CUSTO'!#REF!</definedName>
    <definedName name="item12.21" localSheetId="6">#REF!</definedName>
    <definedName name="item12.21">'[96]COMPOSIÇÃO CUSTO'!#REF!</definedName>
    <definedName name="item12.22" localSheetId="6">#REF!</definedName>
    <definedName name="item12.22">'[96]COMPOSIÇÃO CUSTO'!#REF!</definedName>
    <definedName name="item12.23" localSheetId="6">#REF!</definedName>
    <definedName name="item12.23">'[96]COMPOSIÇÃO CUSTO'!#REF!</definedName>
    <definedName name="item12.24" localSheetId="6">#REF!</definedName>
    <definedName name="item12.24">'[96]COMPOSIÇÃO CUSTO'!#REF!</definedName>
    <definedName name="item12.25" localSheetId="6">#REF!</definedName>
    <definedName name="item12.25">'[96]COMPOSIÇÃO CUSTO'!#REF!</definedName>
    <definedName name="item12.26" localSheetId="6">#REF!</definedName>
    <definedName name="item12.26">'[96]COMPOSIÇÃO CUSTO'!#REF!</definedName>
    <definedName name="item12.27" localSheetId="6">#REF!</definedName>
    <definedName name="item12.27">'[96]COMPOSIÇÃO CUSTO'!#REF!</definedName>
    <definedName name="item12.3" localSheetId="6">#REF!</definedName>
    <definedName name="item12.3">'[96]COMPOSIÇÃO CUSTO'!#REF!</definedName>
    <definedName name="item12.4" localSheetId="6">#REF!</definedName>
    <definedName name="item12.4">'[96]COMPOSIÇÃO CUSTO'!#REF!</definedName>
    <definedName name="item12.5" localSheetId="6">#REF!</definedName>
    <definedName name="item12.5">'[96]COMPOSIÇÃO CUSTO'!#REF!</definedName>
    <definedName name="item12.6" localSheetId="6">#REF!</definedName>
    <definedName name="item12.6">'[96]COMPOSIÇÃO CUSTO'!#REF!</definedName>
    <definedName name="item12.7" localSheetId="6">#REF!</definedName>
    <definedName name="item12.7">'[96]COMPOSIÇÃO CUSTO'!#REF!</definedName>
    <definedName name="item12.8" localSheetId="6">#REF!</definedName>
    <definedName name="item12.8">'[96]COMPOSIÇÃO CUSTO'!#REF!</definedName>
    <definedName name="item12.9" localSheetId="6">#REF!</definedName>
    <definedName name="item12.9">'[96]COMPOSIÇÃO CUSTO'!#REF!</definedName>
    <definedName name="item13.1" localSheetId="6">#REF!</definedName>
    <definedName name="item13.1">'[96]COMPOSIÇÃO CUSTO'!#REF!</definedName>
    <definedName name="item13.10" localSheetId="6">#REF!</definedName>
    <definedName name="item13.10">'[96]COMPOSIÇÃO CUSTO'!#REF!</definedName>
    <definedName name="item13.11" localSheetId="6">#REF!</definedName>
    <definedName name="item13.11">'[96]COMPOSIÇÃO CUSTO'!#REF!</definedName>
    <definedName name="item13.12" localSheetId="6">#REF!</definedName>
    <definedName name="item13.12">'[96]COMPOSIÇÃO CUSTO'!#REF!</definedName>
    <definedName name="item13.13" localSheetId="6">#REF!</definedName>
    <definedName name="item13.13">'[96]COMPOSIÇÃO CUSTO'!#REF!</definedName>
    <definedName name="item13.2" localSheetId="6">#REF!</definedName>
    <definedName name="item13.2">'[96]COMPOSIÇÃO CUSTO'!#REF!</definedName>
    <definedName name="item13.3" localSheetId="6">#REF!</definedName>
    <definedName name="item13.3">'[96]COMPOSIÇÃO CUSTO'!#REF!</definedName>
    <definedName name="item13.4" localSheetId="6">#REF!</definedName>
    <definedName name="item13.4">'[96]COMPOSIÇÃO CUSTO'!#REF!</definedName>
    <definedName name="item13.5" localSheetId="6">#REF!</definedName>
    <definedName name="item13.5">'[96]COMPOSIÇÃO CUSTO'!#REF!</definedName>
    <definedName name="item13.6" localSheetId="6">#REF!</definedName>
    <definedName name="item13.6">'[96]COMPOSIÇÃO CUSTO'!#REF!</definedName>
    <definedName name="item13.7" localSheetId="6">#REF!</definedName>
    <definedName name="item13.7">'[96]COMPOSIÇÃO CUSTO'!#REF!</definedName>
    <definedName name="item13.8" localSheetId="6">#REF!</definedName>
    <definedName name="item13.8">'[96]COMPOSIÇÃO CUSTO'!#REF!</definedName>
    <definedName name="item13.9" localSheetId="6">#REF!</definedName>
    <definedName name="item13.9">'[96]COMPOSIÇÃO CUSTO'!#REF!</definedName>
    <definedName name="item14.1" localSheetId="6">#REF!</definedName>
    <definedName name="item14.1">'[96]COMPOSIÇÃO CUSTO'!#REF!</definedName>
    <definedName name="item14.2" localSheetId="6">#REF!</definedName>
    <definedName name="item14.2">'[96]COMPOSIÇÃO CUSTO'!#REF!</definedName>
    <definedName name="item14.3" localSheetId="6">#REF!</definedName>
    <definedName name="item14.3">'[96]COMPOSIÇÃO CUSTO'!#REF!</definedName>
    <definedName name="item14.4" localSheetId="6">#REF!</definedName>
    <definedName name="item14.4">'[96]COMPOSIÇÃO CUSTO'!#REF!</definedName>
    <definedName name="item14.5" localSheetId="6">#REF!</definedName>
    <definedName name="item14.5">'[96]COMPOSIÇÃO CUSTO'!#REF!</definedName>
    <definedName name="item14.6" localSheetId="6">#REF!</definedName>
    <definedName name="item14.6">'[96]COMPOSIÇÃO CUSTO'!#REF!</definedName>
    <definedName name="item15.1" localSheetId="6">#REF!</definedName>
    <definedName name="item15.1">'[96]COMPOSIÇÃO CUSTO'!#REF!</definedName>
    <definedName name="item15.10" localSheetId="6">#REF!</definedName>
    <definedName name="item15.10">'[96]COMPOSIÇÃO CUSTO'!#REF!</definedName>
    <definedName name="item15.11" localSheetId="6">#REF!</definedName>
    <definedName name="item15.11">'[96]COMPOSIÇÃO CUSTO'!#REF!</definedName>
    <definedName name="item15.12" localSheetId="6">#REF!</definedName>
    <definedName name="item15.12">'[96]COMPOSIÇÃO CUSTO'!#REF!</definedName>
    <definedName name="item15.13" localSheetId="6">#REF!</definedName>
    <definedName name="item15.13">'[96]COMPOSIÇÃO CUSTO'!#REF!</definedName>
    <definedName name="item15.2" localSheetId="6">#REF!</definedName>
    <definedName name="item15.2">'[96]COMPOSIÇÃO CUSTO'!#REF!</definedName>
    <definedName name="item15.3" localSheetId="6">#REF!</definedName>
    <definedName name="item15.3">'[96]COMPOSIÇÃO CUSTO'!#REF!</definedName>
    <definedName name="item15.4" localSheetId="6">#REF!</definedName>
    <definedName name="item15.4">'[96]COMPOSIÇÃO CUSTO'!#REF!</definedName>
    <definedName name="item15.5" localSheetId="6">#REF!</definedName>
    <definedName name="item15.5">'[96]COMPOSIÇÃO CUSTO'!#REF!</definedName>
    <definedName name="item15.6" localSheetId="6">#REF!</definedName>
    <definedName name="item15.6">'[96]COMPOSIÇÃO CUSTO'!#REF!</definedName>
    <definedName name="item15.7" localSheetId="6">#REF!</definedName>
    <definedName name="item15.7">'[96]COMPOSIÇÃO CUSTO'!#REF!</definedName>
    <definedName name="item15.8" localSheetId="6">#REF!</definedName>
    <definedName name="item15.8">'[96]COMPOSIÇÃO CUSTO'!#REF!</definedName>
    <definedName name="item15.9" localSheetId="6">#REF!</definedName>
    <definedName name="item15.9">'[96]COMPOSIÇÃO CUSTO'!#REF!</definedName>
    <definedName name="item2.1" localSheetId="6">#REF!</definedName>
    <definedName name="item2.1">'[96]COMPOSIÇÃO CUSTO'!#REF!</definedName>
    <definedName name="item2.10" localSheetId="6">#REF!</definedName>
    <definedName name="item2.10">'[96]COMPOSIÇÃO CUSTO'!#REF!</definedName>
    <definedName name="item2.11" localSheetId="6">#REF!</definedName>
    <definedName name="item2.11">'[96]COMPOSIÇÃO CUSTO'!#REF!</definedName>
    <definedName name="item2.12" localSheetId="6">#REF!</definedName>
    <definedName name="item2.12">'[96]COMPOSIÇÃO CUSTO'!#REF!</definedName>
    <definedName name="item2.13" localSheetId="6">#REF!</definedName>
    <definedName name="item2.13">'[96]COMPOSIÇÃO CUSTO'!#REF!</definedName>
    <definedName name="item2.14" localSheetId="6">#REF!</definedName>
    <definedName name="item2.14">'[96]COMPOSIÇÃO CUSTO'!#REF!</definedName>
    <definedName name="item2.15" localSheetId="6">#REF!</definedName>
    <definedName name="item2.15">'[96]COMPOSIÇÃO CUSTO'!#REF!</definedName>
    <definedName name="item2.16" localSheetId="6">#REF!</definedName>
    <definedName name="item2.16">'[96]COMPOSIÇÃO CUSTO'!#REF!</definedName>
    <definedName name="item2.17" localSheetId="6">#REF!</definedName>
    <definedName name="item2.17">'[96]COMPOSIÇÃO CUSTO'!#REF!</definedName>
    <definedName name="item2.18" localSheetId="6">#REF!</definedName>
    <definedName name="item2.18">'[96]COMPOSIÇÃO CUSTO'!#REF!</definedName>
    <definedName name="item2.19" localSheetId="6">#REF!</definedName>
    <definedName name="item2.19">'[96]COMPOSIÇÃO CUSTO'!#REF!</definedName>
    <definedName name="item2.2" localSheetId="6">#REF!</definedName>
    <definedName name="item2.2">'[96]COMPOSIÇÃO CUSTO'!#REF!</definedName>
    <definedName name="item2.20" localSheetId="6">#REF!</definedName>
    <definedName name="item2.20">'[96]COMPOSIÇÃO CUSTO'!#REF!</definedName>
    <definedName name="item2.21" localSheetId="6">#REF!</definedName>
    <definedName name="item2.21">'[96]COMPOSIÇÃO CUSTO'!#REF!</definedName>
    <definedName name="item2.22" localSheetId="6">#REF!</definedName>
    <definedName name="item2.22">'[96]COMPOSIÇÃO CUSTO'!#REF!</definedName>
    <definedName name="item2.23" localSheetId="6">#REF!</definedName>
    <definedName name="item2.23">'[96]COMPOSIÇÃO CUSTO'!#REF!</definedName>
    <definedName name="item2.24" localSheetId="6">#REF!</definedName>
    <definedName name="item2.24">'[96]COMPOSIÇÃO CUSTO'!#REF!</definedName>
    <definedName name="item2.25" localSheetId="6">#REF!</definedName>
    <definedName name="item2.25">'[96]COMPOSIÇÃO CUSTO'!#REF!</definedName>
    <definedName name="item2.26" localSheetId="6">#REF!</definedName>
    <definedName name="item2.26">'[96]COMPOSIÇÃO CUSTO'!#REF!</definedName>
    <definedName name="item2.27" localSheetId="6">#REF!</definedName>
    <definedName name="item2.27">'[96]COMPOSIÇÃO CUSTO'!#REF!</definedName>
    <definedName name="item2.3" localSheetId="6">#REF!</definedName>
    <definedName name="item2.3">'[96]COMPOSIÇÃO CUSTO'!#REF!</definedName>
    <definedName name="item2.4" localSheetId="6">#REF!</definedName>
    <definedName name="item2.4">'[96]COMPOSIÇÃO CUSTO'!#REF!</definedName>
    <definedName name="item2.5" localSheetId="6">#REF!</definedName>
    <definedName name="item2.5">'[96]COMPOSIÇÃO CUSTO'!#REF!</definedName>
    <definedName name="item2.6" localSheetId="6">#REF!</definedName>
    <definedName name="item2.6">'[96]COMPOSIÇÃO CUSTO'!#REF!</definedName>
    <definedName name="item2.7" localSheetId="6">#REF!</definedName>
    <definedName name="item2.7">'[96]COMPOSIÇÃO CUSTO'!#REF!</definedName>
    <definedName name="item2.8" localSheetId="6">#REF!</definedName>
    <definedName name="item2.8">'[96]COMPOSIÇÃO CUSTO'!#REF!</definedName>
    <definedName name="item2.9" localSheetId="6">#REF!</definedName>
    <definedName name="item2.9">'[96]COMPOSIÇÃO CUSTO'!#REF!</definedName>
    <definedName name="item3.1" localSheetId="6">#REF!</definedName>
    <definedName name="item3.1">'[96]COMPOSIÇÃO CUSTO'!#REF!</definedName>
    <definedName name="item3.2" localSheetId="6">#REF!</definedName>
    <definedName name="item3.2">'[96]COMPOSIÇÃO CUSTO'!#REF!</definedName>
    <definedName name="item3.3" localSheetId="6">#REF!</definedName>
    <definedName name="item3.3">'[96]COMPOSIÇÃO CUSTO'!#REF!</definedName>
    <definedName name="item4.1" localSheetId="6">#REF!</definedName>
    <definedName name="item4.1">'[96]COMPOSIÇÃO CUSTO'!#REF!</definedName>
    <definedName name="item4.2" localSheetId="6">#REF!</definedName>
    <definedName name="item4.2">'[96]COMPOSIÇÃO CUSTO'!#REF!</definedName>
    <definedName name="item4.3" localSheetId="6">#REF!</definedName>
    <definedName name="item4.3">'[96]COMPOSIÇÃO CUSTO'!#REF!</definedName>
    <definedName name="item4.4" localSheetId="6">#REF!</definedName>
    <definedName name="item4.4">'[96]COMPOSIÇÃO CUSTO'!#REF!</definedName>
    <definedName name="item4.5" localSheetId="6">#REF!</definedName>
    <definedName name="item4.5">'[96]COMPOSIÇÃO CUSTO'!#REF!</definedName>
    <definedName name="item4.6" localSheetId="6">#REF!</definedName>
    <definedName name="item4.6">'[96]COMPOSIÇÃO CUSTO'!#REF!</definedName>
    <definedName name="item4.7" localSheetId="6">#REF!</definedName>
    <definedName name="item4.7">'[96]COMPOSIÇÃO CUSTO'!#REF!</definedName>
    <definedName name="item5.1" localSheetId="6">#REF!</definedName>
    <definedName name="item5.1">'[96]COMPOSIÇÃO CUSTO'!#REF!</definedName>
    <definedName name="item5.2" localSheetId="6">#REF!</definedName>
    <definedName name="item5.2">'[96]COMPOSIÇÃO CUSTO'!#REF!</definedName>
    <definedName name="item5.3" localSheetId="6">#REF!</definedName>
    <definedName name="item5.3">'[96]COMPOSIÇÃO CUSTO'!#REF!</definedName>
    <definedName name="item5.4" localSheetId="6">#REF!</definedName>
    <definedName name="item5.4">'[96]COMPOSIÇÃO CUSTO'!#REF!</definedName>
    <definedName name="item5.5" localSheetId="6">#REF!</definedName>
    <definedName name="item5.5">'[96]COMPOSIÇÃO CUSTO'!#REF!</definedName>
    <definedName name="item5.6" localSheetId="6">#REF!</definedName>
    <definedName name="item5.6">'[96]COMPOSIÇÃO CUSTO'!#REF!</definedName>
    <definedName name="item5.7" localSheetId="6">#REF!</definedName>
    <definedName name="item5.7">'[96]COMPOSIÇÃO CUSTO'!#REF!</definedName>
    <definedName name="item6.1" localSheetId="6">#REF!</definedName>
    <definedName name="item6.1">'[96]COMPOSIÇÃO CUSTO'!#REF!</definedName>
    <definedName name="item6.2" localSheetId="6">#REF!</definedName>
    <definedName name="item6.2">'[96]COMPOSIÇÃO CUSTO'!#REF!</definedName>
    <definedName name="item6.3" localSheetId="6">#REF!</definedName>
    <definedName name="item6.3">'[96]COMPOSIÇÃO CUSTO'!#REF!</definedName>
    <definedName name="item6.4" localSheetId="6">#REF!</definedName>
    <definedName name="item6.4">'[96]COMPOSIÇÃO CUSTO'!#REF!</definedName>
    <definedName name="item6.5" localSheetId="6">#REF!</definedName>
    <definedName name="item6.5">'[96]COMPOSIÇÃO CUSTO'!#REF!</definedName>
    <definedName name="item7.1" localSheetId="6">#REF!</definedName>
    <definedName name="item7.1">'[96]COMPOSIÇÃO CUSTO'!#REF!</definedName>
    <definedName name="item7.10" localSheetId="6">#REF!</definedName>
    <definedName name="item7.10">'[96]COMPOSIÇÃO CUSTO'!#REF!</definedName>
    <definedName name="item7.11" localSheetId="6">#REF!</definedName>
    <definedName name="item7.11">'[96]COMPOSIÇÃO CUSTO'!#REF!</definedName>
    <definedName name="item7.12" localSheetId="6">#REF!</definedName>
    <definedName name="item7.12">'[96]COMPOSIÇÃO CUSTO'!#REF!</definedName>
    <definedName name="item7.13" localSheetId="6">#REF!</definedName>
    <definedName name="item7.13">'[96]COMPOSIÇÃO CUSTO'!#REF!</definedName>
    <definedName name="item7.14" localSheetId="6">#REF!</definedName>
    <definedName name="item7.14">'[96]COMPOSIÇÃO CUSTO'!#REF!</definedName>
    <definedName name="item7.15" localSheetId="6">#REF!</definedName>
    <definedName name="item7.15">'[96]COMPOSIÇÃO CUSTO'!#REF!</definedName>
    <definedName name="item7.16" localSheetId="6">#REF!</definedName>
    <definedName name="item7.16">'[96]COMPOSIÇÃO CUSTO'!#REF!</definedName>
    <definedName name="item7.17" localSheetId="6">#REF!</definedName>
    <definedName name="item7.17">'[96]COMPOSIÇÃO CUSTO'!#REF!</definedName>
    <definedName name="item7.18" localSheetId="6">#REF!</definedName>
    <definedName name="item7.18">'[96]COMPOSIÇÃO CUSTO'!#REF!</definedName>
    <definedName name="item7.19" localSheetId="6">#REF!</definedName>
    <definedName name="item7.19">'[96]COMPOSIÇÃO CUSTO'!#REF!</definedName>
    <definedName name="item7.2" localSheetId="6">#REF!</definedName>
    <definedName name="item7.2">'[96]COMPOSIÇÃO CUSTO'!#REF!</definedName>
    <definedName name="item7.3" localSheetId="6">#REF!</definedName>
    <definedName name="item7.3">'[96]COMPOSIÇÃO CUSTO'!#REF!</definedName>
    <definedName name="item7.4" localSheetId="6">#REF!</definedName>
    <definedName name="item7.4">'[96]COMPOSIÇÃO CUSTO'!#REF!</definedName>
    <definedName name="item7.5" localSheetId="6">#REF!</definedName>
    <definedName name="item7.5">'[96]COMPOSIÇÃO CUSTO'!#REF!</definedName>
    <definedName name="item7.6" localSheetId="6">#REF!</definedName>
    <definedName name="item7.6">'[96]COMPOSIÇÃO CUSTO'!#REF!</definedName>
    <definedName name="item7.7" localSheetId="6">#REF!</definedName>
    <definedName name="item7.7">'[96]COMPOSIÇÃO CUSTO'!#REF!</definedName>
    <definedName name="item7.8" localSheetId="6">#REF!</definedName>
    <definedName name="item7.8">'[96]COMPOSIÇÃO CUSTO'!#REF!</definedName>
    <definedName name="item7.9" localSheetId="6">#REF!</definedName>
    <definedName name="item7.9">'[96]COMPOSIÇÃO CUSTO'!#REF!</definedName>
    <definedName name="item8.1" localSheetId="6">#REF!</definedName>
    <definedName name="item8.1">'[96]COMPOSIÇÃO CUSTO'!#REF!</definedName>
    <definedName name="item8.2" localSheetId="6">#REF!</definedName>
    <definedName name="item8.2">'[96]COMPOSIÇÃO CUSTO'!#REF!</definedName>
    <definedName name="item8.3" localSheetId="6">#REF!</definedName>
    <definedName name="item8.3">'[96]COMPOSIÇÃO CUSTO'!#REF!</definedName>
    <definedName name="item8.4" localSheetId="6">#REF!</definedName>
    <definedName name="item8.4">'[96]COMPOSIÇÃO CUSTO'!#REF!</definedName>
    <definedName name="item8.5" localSheetId="6">#REF!</definedName>
    <definedName name="item8.5">'[96]COMPOSIÇÃO CUSTO'!#REF!</definedName>
    <definedName name="item8.6" localSheetId="6">#REF!</definedName>
    <definedName name="item8.6">'[96]COMPOSIÇÃO CUSTO'!#REF!</definedName>
    <definedName name="item9.1" localSheetId="6">#REF!</definedName>
    <definedName name="item9.1">'[96]COMPOSIÇÃO CUSTO'!#REF!</definedName>
    <definedName name="item9.2" localSheetId="6">#REF!</definedName>
    <definedName name="item9.2">'[96]COMPOSIÇÃO CUSTO'!#REF!</definedName>
    <definedName name="item9.3" localSheetId="6">#REF!</definedName>
    <definedName name="item9.3">'[96]COMPOSIÇÃO CUSTO'!#REF!</definedName>
    <definedName name="item9.4" localSheetId="6">#REF!</definedName>
    <definedName name="item9.4">'[96]COMPOSIÇÃO CUSTO'!#REF!</definedName>
    <definedName name="item9.5" localSheetId="6">#REF!</definedName>
    <definedName name="item9.5">'[96]COMPOSIÇÃO CUSTO'!#REF!</definedName>
    <definedName name="item9.6" localSheetId="6">#REF!</definedName>
    <definedName name="item9.6">'[96]COMPOSIÇÃO CUSTO'!#REF!</definedName>
    <definedName name="item9.7" localSheetId="6">#REF!</definedName>
    <definedName name="item9.7">'[96]COMPOSIÇÃO CUSTO'!#REF!</definedName>
    <definedName name="item9.8" localSheetId="6">#REF!</definedName>
    <definedName name="item9.8">'[96]COMPOSIÇÃO CUSTO'!#REF!</definedName>
    <definedName name="item9.9" localSheetId="6">#REF!</definedName>
    <definedName name="item9.9">'[96]COMPOSIÇÃO CUSTO'!#REF!</definedName>
    <definedName name="itm10.2" localSheetId="6">#REF!</definedName>
    <definedName name="itm10.2">'[96]COMPOSIÇÃO CUSTO'!#REF!</definedName>
    <definedName name="itmemtietmeitrmekkejtriejtri" localSheetId="3">#REF!</definedName>
    <definedName name="itmemtietmeitrmekkejtriejtri" localSheetId="6">#REF!</definedName>
    <definedName name="itmemtietmeitrmekkejtriejtri">#REF!</definedName>
    <definedName name="J" localSheetId="3">#REF!</definedName>
    <definedName name="J" localSheetId="6">#REF!</definedName>
    <definedName name="J">#REF!</definedName>
    <definedName name="Jacareacanga" localSheetId="3">#REF!</definedName>
    <definedName name="Jacareacanga" localSheetId="6">#REF!</definedName>
    <definedName name="Jacareacanga">#REF!</definedName>
    <definedName name="JAGUARA">#REF!</definedName>
    <definedName name="jazida5">#REF!</definedName>
    <definedName name="jazida6">#REF!</definedName>
    <definedName name="Jazidas" localSheetId="3">#REF!</definedName>
    <definedName name="Jazidas" localSheetId="6">#REF!</definedName>
    <definedName name="Jazidas">#REF!</definedName>
    <definedName name="Jd">#REF!</definedName>
    <definedName name="JELE">#REF!</definedName>
    <definedName name="JHG" localSheetId="3">#REF!</definedName>
    <definedName name="JHG">#REF!</definedName>
    <definedName name="JI" localSheetId="3">#REF!</definedName>
    <definedName name="JI">#REF!</definedName>
    <definedName name="JJ" localSheetId="2">[44]CUBACAO!#REF!</definedName>
    <definedName name="JJ" localSheetId="3">#REF!</definedName>
    <definedName name="JJ" localSheetId="6">#REF!</definedName>
    <definedName name="JJ">#REF!</definedName>
    <definedName name="JJJ" localSheetId="6">#REF!</definedName>
    <definedName name="JJJ">[44]CUBACAO!#REF!</definedName>
    <definedName name="jjjjkkkk222" localSheetId="3">#REF!</definedName>
    <definedName name="jjjjkkkk222" localSheetId="6">#REF!</definedName>
    <definedName name="jjjjkkkk222">#REF!</definedName>
    <definedName name="JJNNJ" localSheetId="3">'[97]P.O.UNIT'!#REF!</definedName>
    <definedName name="JJNNJ" localSheetId="6">'[97]P.O.UNIT'!#REF!</definedName>
    <definedName name="JJNNJ">'[98]P.O.UNIT'!#REF!</definedName>
    <definedName name="Jm" localSheetId="6">#REF!</definedName>
    <definedName name="Jm">#REF!</definedName>
    <definedName name="JMEC" localSheetId="3">#REF!</definedName>
    <definedName name="JMEC" localSheetId="6">#REF!</definedName>
    <definedName name="JMEC">#REF!</definedName>
    <definedName name="JOAO" localSheetId="2" hidden="1">{#N/A,#N/A,FALSE,"SS 1";#N/A,#N/A,FALSE,"SS 2";#N/A,#N/A,FALSE,"TER 1 (1)";#N/A,#N/A,FALSE,"TER 1 (2)";#N/A,#N/A,FALSE,"TER 2 ";#N/A,#N/A,FALSE,"TP  (1)";#N/A,#N/A,FALSE,"TP  (2)";#N/A,#N/A,FALSE,"CM BAR"}</definedName>
    <definedName name="JOAO" localSheetId="3" hidden="1">{#N/A,#N/A,FALSE,"SS 1";#N/A,#N/A,FALSE,"SS 2";#N/A,#N/A,FALSE,"TER 1 (1)";#N/A,#N/A,FALSE,"TER 1 (2)";#N/A,#N/A,FALSE,"TER 2 ";#N/A,#N/A,FALSE,"TP  (1)";#N/A,#N/A,FALSE,"TP  (2)";#N/A,#N/A,FALSE,"CM BAR"}</definedName>
    <definedName name="JOAO" localSheetId="6"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2" hidden="1">{#N/A,#N/A,FALSE,"LEVFER V2 P";#N/A,#N/A,FALSE,"LEVFER V2 P10%"}</definedName>
    <definedName name="JOAO1" localSheetId="3" hidden="1">{#N/A,#N/A,FALSE,"LEVFER V2 P";#N/A,#N/A,FALSE,"LEVFER V2 P10%"}</definedName>
    <definedName name="JOAO1" localSheetId="6" hidden="1">{#N/A,#N/A,FALSE,"LEVFER V2 P";#N/A,#N/A,FALSE,"LEVFER V2 P10%"}</definedName>
    <definedName name="JOAO1" hidden="1">{#N/A,#N/A,FALSE,"LEVFER V2 P";#N/A,#N/A,FALSE,"LEVFER V2 P10%"}</definedName>
    <definedName name="JOSE" localSheetId="2" hidden="1">{#N/A,#N/A,FALSE,"LEVFER V2 P";#N/A,#N/A,FALSE,"LEVFER V2 P10%"}</definedName>
    <definedName name="JOSE" localSheetId="3" hidden="1">{#N/A,#N/A,FALSE,"LEVFER V2 P";#N/A,#N/A,FALSE,"LEVFER V2 P10%"}</definedName>
    <definedName name="JOSE" localSheetId="6" hidden="1">{#N/A,#N/A,FALSE,"LEVFER V2 P";#N/A,#N/A,FALSE,"LEVFER V2 P10%"}</definedName>
    <definedName name="JOSE" hidden="1">{#N/A,#N/A,FALSE,"LEVFER V2 P";#N/A,#N/A,FALSE,"LEVFER V2 P10%"}</definedName>
    <definedName name="JR_PAGE_ANCHOR_0_1">#REF!</definedName>
    <definedName name="juca" localSheetId="2" hidden="1">{#N/A,#N/A,FALSE,"SS 1";#N/A,#N/A,FALSE,"TER 1 (A)";#N/A,#N/A,FALSE,"SS 2";#N/A,#N/A,FALSE,"TER 1 (B)";#N/A,#N/A,FALSE,"TER 1 (C)";#N/A,#N/A,FALSE,"TER 1 (D)";#N/A,#N/A,FALSE,"TER 1 (E)";#N/A,#N/A,FALSE,"TER 2 "}</definedName>
    <definedName name="juca" localSheetId="3" hidden="1">{#N/A,#N/A,FALSE,"SS 1";#N/A,#N/A,FALSE,"TER 1 (A)";#N/A,#N/A,FALSE,"SS 2";#N/A,#N/A,FALSE,"TER 1 (B)";#N/A,#N/A,FALSE,"TER 1 (C)";#N/A,#N/A,FALSE,"TER 1 (D)";#N/A,#N/A,FALSE,"TER 1 (E)";#N/A,#N/A,FALSE,"TER 2 "}</definedName>
    <definedName name="juca" localSheetId="6"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3">#REF!</definedName>
    <definedName name="julio" localSheetId="6">#REF!</definedName>
    <definedName name="julio">#REF!</definedName>
    <definedName name="justificativaProcessoCompra" localSheetId="3">#REF!</definedName>
    <definedName name="justificativaProcessoCompra">#REF!</definedName>
    <definedName name="K" localSheetId="3">#REF!</definedName>
    <definedName name="K" localSheetId="6">#REF!</definedName>
    <definedName name="K">#REF!</definedName>
    <definedName name="K1_" localSheetId="3">#REF!</definedName>
    <definedName name="K1_" localSheetId="6">#REF!</definedName>
    <definedName name="K1_">#REF!</definedName>
    <definedName name="K2_" localSheetId="3">#REF!</definedName>
    <definedName name="K2_" localSheetId="6">#REF!</definedName>
    <definedName name="K2_">#REF!</definedName>
    <definedName name="K3_" localSheetId="3">#REF!</definedName>
    <definedName name="K3_" localSheetId="6">#REF!</definedName>
    <definedName name="K3_">#REF!</definedName>
    <definedName name="KAPA" localSheetId="3">#REF!</definedName>
    <definedName name="KAPA">#REF!</definedName>
    <definedName name="KJH" localSheetId="3">#REF!</definedName>
    <definedName name="KJH">#REF!</definedName>
    <definedName name="kk">NA()</definedName>
    <definedName name="kkk">NA()</definedName>
    <definedName name="KKKKK">#REF!</definedName>
    <definedName name="kkkkkkk333" localSheetId="3">#REF!</definedName>
    <definedName name="kkkkkkk333" localSheetId="6">#REF!</definedName>
    <definedName name="kkkkkkk333">#REF!</definedName>
    <definedName name="kkmm" localSheetId="3">#REF!</definedName>
    <definedName name="kkmm" localSheetId="6">#REF!</definedName>
    <definedName name="kkmm">#REF!</definedName>
    <definedName name="km" localSheetId="3">#REF!</definedName>
    <definedName name="km">#REF!</definedName>
    <definedName name="Kubus">#REF!</definedName>
    <definedName name="Kubus1">#REF!</definedName>
    <definedName name="Kvenda" localSheetId="3">#REF!</definedName>
    <definedName name="Kvenda" localSheetId="6">#REF!</definedName>
    <definedName name="Kvenda">#REF!</definedName>
    <definedName name="kwh" localSheetId="3">#REF!</definedName>
    <definedName name="kwh">#REF!</definedName>
    <definedName name="lalalala" localSheetId="3">#REF!</definedName>
    <definedName name="lalalala" localSheetId="6">#REF!</definedName>
    <definedName name="lalalala">#REF!</definedName>
    <definedName name="lapis" localSheetId="3">#REF!</definedName>
    <definedName name="lapis" localSheetId="6">#REF!</definedName>
    <definedName name="lapis">#REF!</definedName>
    <definedName name="LARANJEIRAS">'[99]CUSTO LARANJEIRAS'!$A$3:$N$5</definedName>
    <definedName name="LARGURA" localSheetId="3">#REF!</definedName>
    <definedName name="LARGURA" localSheetId="6">#REF!</definedName>
    <definedName name="LARGURA">#REF!</definedName>
    <definedName name="Largura_da_Faixa_de_Tráfego___..........." localSheetId="3">#REF!</definedName>
    <definedName name="Largura_da_Faixa_de_Tráfego___..........." localSheetId="6">#REF!</definedName>
    <definedName name="Largura_da_Faixa_de_Tráfego___...........">#REF!</definedName>
    <definedName name="lata" localSheetId="3">#REF!</definedName>
    <definedName name="lata" localSheetId="6">#REF!</definedName>
    <definedName name="lata">#REF!</definedName>
    <definedName name="lata1" localSheetId="3">#REF!</definedName>
    <definedName name="lata1" localSheetId="6">#REF!</definedName>
    <definedName name="lata1">#REF!</definedName>
    <definedName name="lata1111111" localSheetId="3">#REF!</definedName>
    <definedName name="lata1111111" localSheetId="6">#REF!</definedName>
    <definedName name="lata1111111">#REF!</definedName>
    <definedName name="LDI" localSheetId="3">#REF!</definedName>
    <definedName name="LDI" localSheetId="6">#REF!</definedName>
    <definedName name="LDI">#REF!</definedName>
    <definedName name="LE">#REF!</definedName>
    <definedName name="Leopoldina" localSheetId="3">#REF!</definedName>
    <definedName name="Leopoldina" localSheetId="6">#REF!</definedName>
    <definedName name="Leopoldina">#REF!</definedName>
    <definedName name="leve" localSheetId="3">#REF!</definedName>
    <definedName name="leve" localSheetId="6">#REF!</definedName>
    <definedName name="leve">#REF!</definedName>
    <definedName name="lia" localSheetId="3">#REF!</definedName>
    <definedName name="lia" localSheetId="6">#REF!</definedName>
    <definedName name="lia">#REF!</definedName>
    <definedName name="lias" localSheetId="2">#N/A</definedName>
    <definedName name="lias" localSheetId="3">'ENCARGOS SOCIAIS'!lias</definedName>
    <definedName name="lias" localSheetId="6">#N/A</definedName>
    <definedName name="lias">#N/A</definedName>
    <definedName name="ligação">[100]!PassaExtenso</definedName>
    <definedName name="LILASDRENA" localSheetId="3">#REF!</definedName>
    <definedName name="LILASDRENA" localSheetId="6">#REF!</definedName>
    <definedName name="LILASDRENA">#REF!</definedName>
    <definedName name="limpeza" localSheetId="3">#REF!</definedName>
    <definedName name="limpeza" localSheetId="6">#REF!</definedName>
    <definedName name="limpeza">#REF!</definedName>
    <definedName name="linha" localSheetId="3">#REF!</definedName>
    <definedName name="linha" localSheetId="6">#REF!</definedName>
    <definedName name="linha">#REF!</definedName>
    <definedName name="linha11111111111" localSheetId="3">#REF!</definedName>
    <definedName name="linha11111111111" localSheetId="6">#REF!</definedName>
    <definedName name="linha11111111111">#REF!</definedName>
    <definedName name="linha23333" localSheetId="3">#REF!</definedName>
    <definedName name="linha23333" localSheetId="6">#REF!</definedName>
    <definedName name="linha23333">#REF!</definedName>
    <definedName name="LINHAS_DE_RECALQUE" localSheetId="3">#REF!</definedName>
    <definedName name="LINHAS_DE_RECALQUE" localSheetId="6">#REF!</definedName>
    <definedName name="LINHAS_DE_RECALQUE">#REF!</definedName>
    <definedName name="lista" localSheetId="3">#REF!</definedName>
    <definedName name="lista" localSheetId="6">#REF!</definedName>
    <definedName name="lista">#REF!</definedName>
    <definedName name="lista.coluna" localSheetId="3">#REF!</definedName>
    <definedName name="lista.coluna" localSheetId="6">#REF!</definedName>
    <definedName name="lista.coluna">#REF!</definedName>
    <definedName name="lista.linha" localSheetId="3">#REF!</definedName>
    <definedName name="lista.linha" localSheetId="6">#REF!</definedName>
    <definedName name="lista.linha">#REF!</definedName>
    <definedName name="LISTA_CÓD_MEDIÇÕES">[30]Listas!$B$5:$B$38</definedName>
    <definedName name="ListaFim" localSheetId="3">#REF!</definedName>
    <definedName name="ListaFim" localSheetId="6">#REF!</definedName>
    <definedName name="ListaFim">#REF!</definedName>
    <definedName name="livre30" localSheetId="3">#REF!</definedName>
    <definedName name="livre30" localSheetId="6">#REF!</definedName>
    <definedName name="livre30">#REF!</definedName>
    <definedName name="livro" localSheetId="3">#REF!</definedName>
    <definedName name="livro" localSheetId="6">#REF!</definedName>
    <definedName name="livro">#REF!</definedName>
    <definedName name="lixo" localSheetId="3">#REF!</definedName>
    <definedName name="lixo">#REF!</definedName>
    <definedName name="LL" localSheetId="6">#REF!</definedName>
    <definedName name="LL">[44]CUBACAO!#REF!</definedName>
    <definedName name="LLL" localSheetId="2">[44]CUBACAO!#REF!</definedName>
    <definedName name="lll" localSheetId="3">#REF!</definedName>
    <definedName name="lll" localSheetId="6">#REF!</definedName>
    <definedName name="lll">#REF!</definedName>
    <definedName name="llll333" localSheetId="3">#REF!</definedName>
    <definedName name="llll333" localSheetId="6">#REF!</definedName>
    <definedName name="llll333">#REF!</definedName>
    <definedName name="LLLLLLLLLL" localSheetId="3">#REF!</definedName>
    <definedName name="LLLLLLLLLL">#REF!</definedName>
    <definedName name="lo">'[82]450'!#REF!</definedName>
    <definedName name="lokar" localSheetId="3" hidden="1">{#N/A,#N/A,FALSE,"GERAL";#N/A,#N/A,FALSE,"012-96";#N/A,#N/A,FALSE,"018-96";#N/A,#N/A,FALSE,"027-96";#N/A,#N/A,FALSE,"059-96";#N/A,#N/A,FALSE,"076-96";#N/A,#N/A,FALSE,"019-97";#N/A,#N/A,FALSE,"021-97";#N/A,#N/A,FALSE,"022-97";#N/A,#N/A,FALSE,"028-97"}</definedName>
    <definedName name="lokar" localSheetId="6" hidden="1">{#N/A,#N/A,FALSE,"GERAL";#N/A,#N/A,FALSE,"012-96";#N/A,#N/A,FALSE,"018-96";#N/A,#N/A,FALSE,"027-96";#N/A,#N/A,FALSE,"059-96";#N/A,#N/A,FALSE,"076-96";#N/A,#N/A,FALSE,"019-97";#N/A,#N/A,FALSE,"021-97";#N/A,#N/A,FALSE,"022-97";#N/A,#N/A,FALSE,"028-97"}</definedName>
    <definedName name="lokar" hidden="1">{#N/A,#N/A,FALSE,"GERAL";#N/A,#N/A,FALSE,"012-96";#N/A,#N/A,FALSE,"018-96";#N/A,#N/A,FALSE,"027-96";#N/A,#N/A,FALSE,"059-96";#N/A,#N/A,FALSE,"076-96";#N/A,#N/A,FALSE,"019-97";#N/A,#N/A,FALSE,"021-97";#N/A,#N/A,FALSE,"022-97";#N/A,#N/A,FALSE,"028-97"}</definedName>
    <definedName name="loki" localSheetId="3">#REF!</definedName>
    <definedName name="loki" localSheetId="6">#REF!</definedName>
    <definedName name="loki">#REF!</definedName>
    <definedName name="loo">[101]Cadastrar!$A$4:$O$233</definedName>
    <definedName name="lote" localSheetId="3">#REF!</definedName>
    <definedName name="lote" localSheetId="6">#REF!</definedName>
    <definedName name="lote">#REF!</definedName>
    <definedName name="LOTEB">'[102]MED - 01'!$A$9:$F$148</definedName>
    <definedName name="LOTES" localSheetId="3">#REF!</definedName>
    <definedName name="LOTES" localSheetId="6">#REF!</definedName>
    <definedName name="LOTES">#REF!</definedName>
    <definedName name="lpo">[101]Cadastrar!$A$4:$O$233</definedName>
    <definedName name="LRANJA">'[103]CUSTO ZONA SUL'!$A$3:$N$21</definedName>
    <definedName name="LS" localSheetId="3">'[104]M.O.'!#REF!</definedName>
    <definedName name="ls" localSheetId="6">#REF!</definedName>
    <definedName name="ls">#REF!</definedName>
    <definedName name="lub" localSheetId="6">#REF!</definedName>
    <definedName name="lub">#REF!</definedName>
    <definedName name="Lucro" localSheetId="2">#REF!</definedName>
    <definedName name="LUCRO">'[105]Qd05 Preço'!$B$33</definedName>
    <definedName name="luis" localSheetId="3" hidden="1">{"'Plan1 (2)'!$A$5:$F$63"}</definedName>
    <definedName name="luis" localSheetId="6" hidden="1">{"'Plan1 (2)'!$A$5:$F$63"}</definedName>
    <definedName name="luis" hidden="1">{"'Plan1 (2)'!$A$5:$F$63"}</definedName>
    <definedName name="m" localSheetId="6">#REF!</definedName>
    <definedName name="m">#REF!</definedName>
    <definedName name="m." localSheetId="3">#REF!</definedName>
    <definedName name="m." localSheetId="6">#REF!</definedName>
    <definedName name="m.">#REF!</definedName>
    <definedName name="m_01" localSheetId="3">#REF!</definedName>
    <definedName name="m_01" localSheetId="6">#REF!</definedName>
    <definedName name="m_01">#REF!</definedName>
    <definedName name="MA" localSheetId="3">#REF!</definedName>
    <definedName name="MA" localSheetId="6">#REF!</definedName>
    <definedName name="MA">#REF!</definedName>
    <definedName name="mão" localSheetId="3">#REF!</definedName>
    <definedName name="mão">#REF!</definedName>
    <definedName name="maodeobra">#REF!</definedName>
    <definedName name="mãodeobra" localSheetId="3">#REF!</definedName>
    <definedName name="mãodeobra" localSheetId="6">#REF!</definedName>
    <definedName name="mãodeobra">#REF!</definedName>
    <definedName name="maodeobra20">#REF!</definedName>
    <definedName name="maraba" localSheetId="3">#REF!</definedName>
    <definedName name="maraba" localSheetId="6">#REF!</definedName>
    <definedName name="maraba">#REF!</definedName>
    <definedName name="maria">#REF!</definedName>
    <definedName name="MAT" localSheetId="3">#REF!</definedName>
    <definedName name="MAT" localSheetId="6">#REF!</definedName>
    <definedName name="MAT">#REF!</definedName>
    <definedName name="MAT_1" localSheetId="3">#REF!</definedName>
    <definedName name="MAT_1" localSheetId="6">#REF!</definedName>
    <definedName name="MAT_1">#REF!</definedName>
    <definedName name="MAT_13" localSheetId="3">#REF!</definedName>
    <definedName name="MAT_13" localSheetId="6">#REF!</definedName>
    <definedName name="MAT_13">#REF!</definedName>
    <definedName name="MAT1_1" localSheetId="3">#REF!</definedName>
    <definedName name="MAT1_1" localSheetId="6">#REF!</definedName>
    <definedName name="MAT1_1">#REF!</definedName>
    <definedName name="MAT1_13" localSheetId="3">#REF!</definedName>
    <definedName name="MAT1_13" localSheetId="6">#REF!</definedName>
    <definedName name="MAT1_13">#REF!</definedName>
    <definedName name="materiais" localSheetId="3">#REF!</definedName>
    <definedName name="materiais" localSheetId="6">#REF!</definedName>
    <definedName name="materiais">#REF!</definedName>
    <definedName name="material" localSheetId="3">#REF!</definedName>
    <definedName name="material">#REF!</definedName>
    <definedName name="MATRIZ_DE_RESPONSABILIDADE">#REF!</definedName>
    <definedName name="mattubcust" localSheetId="3" hidden="1">{#N/A,#N/A,FALSE,"GERAL";#N/A,#N/A,FALSE,"012-96";#N/A,#N/A,FALSE,"018-96";#N/A,#N/A,FALSE,"027-96";#N/A,#N/A,FALSE,"059-96";#N/A,#N/A,FALSE,"076-96";#N/A,#N/A,FALSE,"019-97";#N/A,#N/A,FALSE,"021-97";#N/A,#N/A,FALSE,"022-97";#N/A,#N/A,FALSE,"028-97"}</definedName>
    <definedName name="mattubcust" localSheetId="6"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 localSheetId="3">#REF!</definedName>
    <definedName name="MED" localSheetId="6">#REF!</definedName>
    <definedName name="MED">#REF!</definedName>
    <definedName name="MEDIC01">'[106]MED - 01'!$A$12:$H$73</definedName>
    <definedName name="MEDIC03">'[106]MED - 03'!$A$9:$I$70</definedName>
    <definedName name="Medição" localSheetId="3">#REF!</definedName>
    <definedName name="Medição" localSheetId="6">#REF!</definedName>
    <definedName name="Medição">#REF!</definedName>
    <definedName name="MEDIÇÃO01">'[106]MED - 01'!$A$12:$G$73</definedName>
    <definedName name="meio" localSheetId="6">#REF!</definedName>
    <definedName name="meio">#REF!</definedName>
    <definedName name="meiofio">'[19]DADOS COLETATO'!$E$12</definedName>
    <definedName name="memo04" localSheetId="3">#REF!</definedName>
    <definedName name="memo04" localSheetId="6">#REF!</definedName>
    <definedName name="memo04">#REF!</definedName>
    <definedName name="memo05" localSheetId="3">#REF!</definedName>
    <definedName name="memo05" localSheetId="6">#REF!</definedName>
    <definedName name="memo05">#REF!</definedName>
    <definedName name="memoria30" localSheetId="3">#REF!</definedName>
    <definedName name="memoria30" localSheetId="6">#REF!</definedName>
    <definedName name="memoria30">#REF!</definedName>
    <definedName name="MemoriaCalculoRioPreto">#REF!</definedName>
    <definedName name="meom06" localSheetId="3">#REF!</definedName>
    <definedName name="meom06" localSheetId="6">#REF!</definedName>
    <definedName name="meom06">#REF!</definedName>
    <definedName name="mes" localSheetId="3">#REF!</definedName>
    <definedName name="mes" localSheetId="6">#REF!</definedName>
    <definedName name="mes">#REF!</definedName>
    <definedName name="metro" localSheetId="3">#REF!</definedName>
    <definedName name="metro" localSheetId="6">#REF!</definedName>
    <definedName name="metro">#REF!</definedName>
    <definedName name="Meu" localSheetId="3">#REF!</definedName>
    <definedName name="Meu" localSheetId="6">#REF!</definedName>
    <definedName name="Meu">#REF!</definedName>
    <definedName name="MINPGPELE">#REF!</definedName>
    <definedName name="MINPGPMEC">#REF!</definedName>
    <definedName name="MIX">#REF!</definedName>
    <definedName name="MM" localSheetId="6">#REF!</definedName>
    <definedName name="MM">[44]CUBACAO!#REF!</definedName>
    <definedName name="MMM" localSheetId="6">#REF!</definedName>
    <definedName name="MMM">[44]CUBACAO!#REF!</definedName>
    <definedName name="MMMM" localSheetId="6" hidden="1">[74]Poço!#REF!</definedName>
    <definedName name="MMMM" hidden="1">[74]Poço!#REF!</definedName>
    <definedName name="MO" localSheetId="3">#REF!</definedName>
    <definedName name="MO" localSheetId="6">#REF!</definedName>
    <definedName name="MO">#REF!</definedName>
    <definedName name="MO_1" localSheetId="3">#REF!</definedName>
    <definedName name="MO_1" localSheetId="6">#REF!</definedName>
    <definedName name="MO_1">#REF!</definedName>
    <definedName name="MO_13" localSheetId="3">#REF!</definedName>
    <definedName name="MO_13" localSheetId="6">#REF!</definedName>
    <definedName name="MO_13">#REF!</definedName>
    <definedName name="Mob" localSheetId="3">#REF!</definedName>
    <definedName name="Mob" localSheetId="6">#REF!</definedName>
    <definedName name="Mob">#REF!</definedName>
    <definedName name="módulo1.Extenso">[21]!módulo1.Extenso</definedName>
    <definedName name="Moedas">#REF!</definedName>
    <definedName name="MOLAS_AÇO">#REF!</definedName>
    <definedName name="momento01" localSheetId="3">#REF!</definedName>
    <definedName name="momento01" localSheetId="6">#REF!</definedName>
    <definedName name="momento01">#REF!</definedName>
    <definedName name="MONTAGEM">[85]PLANILHA!$B$1:$AI$5001</definedName>
    <definedName name="motor4" localSheetId="3">[68]Motores!$A$1:$G$21</definedName>
    <definedName name="motor4" localSheetId="6">#REF!</definedName>
    <definedName name="motor4">[69]Motores!$A$1:$G$21</definedName>
    <definedName name="motor6" localSheetId="3">[68]Motores!$I$1:$O$21</definedName>
    <definedName name="motor6" localSheetId="6">#REF!</definedName>
    <definedName name="motor6">[69]Motores!$I$1:$O$21</definedName>
    <definedName name="MSICRO">[49]INVENTÁRIO!$B$1</definedName>
    <definedName name="MTOT01.0250.0360" localSheetId="3">#REF!</definedName>
    <definedName name="MTOT01.0250.0360" localSheetId="6">#REF!</definedName>
    <definedName name="MTOT01.0250.0360">#REF!</definedName>
    <definedName name="MTOT01.040.0010" localSheetId="3">#REF!</definedName>
    <definedName name="MTOT01.040.0010">#REF!</definedName>
    <definedName name="MTOT01.040.0020" localSheetId="3">#REF!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 localSheetId="3">#REF!</definedName>
    <definedName name="N" localSheetId="6">#REF!</definedName>
    <definedName name="N">#REF!</definedName>
    <definedName name="N." localSheetId="3">#REF!</definedName>
    <definedName name="N." localSheetId="6">#REF!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 localSheetId="3">#REF!</definedName>
    <definedName name="na" localSheetId="6">#REF!</definedName>
    <definedName name="na">#REF!</definedName>
    <definedName name="nada" localSheetId="3">#REF!</definedName>
    <definedName name="nada" localSheetId="6">#REF!</definedName>
    <definedName name="nada">#REF!</definedName>
    <definedName name="nada11111111111111111" localSheetId="3">#REF!</definedName>
    <definedName name="nada11111111111111111" localSheetId="6">#REF!</definedName>
    <definedName name="nada11111111111111111">#REF!</definedName>
    <definedName name="nananananana" localSheetId="3">#REF!</definedName>
    <definedName name="nananananana" localSheetId="6">#REF!</definedName>
    <definedName name="nananananana">#REF!</definedName>
    <definedName name="natal" localSheetId="3">#REF!</definedName>
    <definedName name="natal" localSheetId="6">#REF!</definedName>
    <definedName name="natal">#REF!</definedName>
    <definedName name="NColunas" localSheetId="3">#REF!</definedName>
    <definedName name="NColunas" localSheetId="6">#REF!</definedName>
    <definedName name="NColunas">#REF!</definedName>
    <definedName name="negar058" localSheetId="3">#REF!</definedName>
    <definedName name="negar058" localSheetId="6">#REF!</definedName>
    <definedName name="negar058">#REF!</definedName>
    <definedName name="net" localSheetId="3">#REF!</definedName>
    <definedName name="net" localSheetId="6">#REF!</definedName>
    <definedName name="net">#REF!</definedName>
    <definedName name="net1b1b1b1b1" localSheetId="3">#REF!</definedName>
    <definedName name="net1b1b1b1b1" localSheetId="6">#REF!</definedName>
    <definedName name="net1b1b1b1b1">#REF!</definedName>
    <definedName name="nil" localSheetId="3">#REF!</definedName>
    <definedName name="nil" localSheetId="6">#REF!</definedName>
    <definedName name="nil">#REF!</definedName>
    <definedName name="njnj" localSheetId="3">#REF!</definedName>
    <definedName name="njnj">#REF!</definedName>
    <definedName name="NLinhasPagina" localSheetId="3">#REF!</definedName>
    <definedName name="NLinhasPagina" localSheetId="6">#REF!</definedName>
    <definedName name="NLinhasPagina">#REF!</definedName>
    <definedName name="NLinhasRodape" localSheetId="3">#REF!</definedName>
    <definedName name="NLinhasRodape" localSheetId="6">#REF!</definedName>
    <definedName name="NLinhasRodape">#REF!</definedName>
    <definedName name="NN" localSheetId="6">#REF!</definedName>
    <definedName name="NN">[44]CUBACAO!#REF!</definedName>
    <definedName name="NNN" localSheetId="6">#REF!</definedName>
    <definedName name="NNN">[44]CUBACAO!#REF!</definedName>
    <definedName name="noite" localSheetId="3">#REF!</definedName>
    <definedName name="noite" localSheetId="6">#REF!</definedName>
    <definedName name="noite">#REF!</definedName>
    <definedName name="nome">[107]DDL!$D$1</definedName>
    <definedName name="nome_obra" localSheetId="3">#REF!</definedName>
    <definedName name="nome_obra" localSheetId="6">#REF!</definedName>
    <definedName name="nome_obra">#REF!</definedName>
    <definedName name="nome01" localSheetId="3">#REF!</definedName>
    <definedName name="nome01" localSheetId="6">#REF!</definedName>
    <definedName name="nome01">#REF!</definedName>
    <definedName name="nome02" localSheetId="3">#REF!</definedName>
    <definedName name="nome02" localSheetId="6">#REF!</definedName>
    <definedName name="nome02">#REF!</definedName>
    <definedName name="nome05" localSheetId="3">#REF!</definedName>
    <definedName name="nome05" localSheetId="6">#REF!</definedName>
    <definedName name="nome05">#REF!</definedName>
    <definedName name="nomeinfinito" localSheetId="3">#REF!</definedName>
    <definedName name="nomeinfinito" localSheetId="6">#REF!</definedName>
    <definedName name="nomeinfinito">#REF!</definedName>
    <definedName name="nonenonenone" localSheetId="3">#REF!</definedName>
    <definedName name="nonenonenone" localSheetId="6">#REF!</definedName>
    <definedName name="nonenonenone">#REF!</definedName>
    <definedName name="nonononononono" localSheetId="3">#REF!</definedName>
    <definedName name="nonononononono" localSheetId="6">#REF!</definedName>
    <definedName name="nonononononono">#REF!</definedName>
    <definedName name="nosmsieeisiakfjkajfk" localSheetId="3">#REF!</definedName>
    <definedName name="nosmsieeisiakfjkajfk" localSheetId="6">#REF!</definedName>
    <definedName name="nosmsieeisiakfjkajfk">#REF!</definedName>
    <definedName name="NOTAFISCAL">'[105]Qd05 Preço'!$B$36</definedName>
    <definedName name="NOV" localSheetId="3">#REF!</definedName>
    <definedName name="NOV" localSheetId="6">#REF!</definedName>
    <definedName name="NOV">#REF!</definedName>
    <definedName name="nova" localSheetId="3">#REF!</definedName>
    <definedName name="nova" localSheetId="6">#REF!</definedName>
    <definedName name="nova">#REF!</definedName>
    <definedName name="nove" localSheetId="3">#REF!</definedName>
    <definedName name="nove" localSheetId="6">#REF!</definedName>
    <definedName name="nove">#REF!</definedName>
    <definedName name="novo" localSheetId="3">#REF!</definedName>
    <definedName name="novo" localSheetId="6">#REF!</definedName>
    <definedName name="novo">#REF!</definedName>
    <definedName name="novov04" localSheetId="3">#REF!</definedName>
    <definedName name="novov04" localSheetId="6">#REF!</definedName>
    <definedName name="novov04">#REF!</definedName>
    <definedName name="nro_medicao" localSheetId="3">#REF!</definedName>
    <definedName name="nro_medicao" localSheetId="6">#REF!</definedName>
    <definedName name="nro_medicao">#REF!</definedName>
    <definedName name="nsnsnsnsns" localSheetId="3">#REF!</definedName>
    <definedName name="nsnsnsnsns" localSheetId="6">#REF!</definedName>
    <definedName name="nsnsnsnsns">#REF!</definedName>
    <definedName name="nsososososo" localSheetId="3">#REF!</definedName>
    <definedName name="nsososososo" localSheetId="6">#REF!</definedName>
    <definedName name="nsososososo">#REF!</definedName>
    <definedName name="NTEI" localSheetId="6">'[27]PRO-08'!#REF!</definedName>
    <definedName name="NTEI">'[27]PRO-08'!#REF!</definedName>
    <definedName name="num_linhas" localSheetId="3">#REF!</definedName>
    <definedName name="num_linhas">#REF!</definedName>
    <definedName name="nvd">'[90]ACOPL ENG'!$A$3:$E$20</definedName>
    <definedName name="o" localSheetId="3">#REF!</definedName>
    <definedName name="o" localSheetId="6">'[85] A+E classificada 1'!$A$12:$AI$5000</definedName>
    <definedName name="o">'[85] A+E classificada 1'!$A$12:$AI$5000</definedName>
    <definedName name="OBJETIVO" localSheetId="3">#REF!</definedName>
    <definedName name="OBJETIVO" localSheetId="6">#REF!</definedName>
    <definedName name="OBJETIVO">#REF!</definedName>
    <definedName name="objeto" localSheetId="3">#REF!</definedName>
    <definedName name="objeto" localSheetId="6">#REF!</definedName>
    <definedName name="objeto">#REF!</definedName>
    <definedName name="oculos" localSheetId="3">#REF!</definedName>
    <definedName name="oculos" localSheetId="6">#REF!</definedName>
    <definedName name="oculos">#REF!</definedName>
    <definedName name="od">#REF!</definedName>
    <definedName name="of">#REF!</definedName>
    <definedName name="OK">#REF!</definedName>
    <definedName name="OLI" localSheetId="3">#REF!</definedName>
    <definedName name="OLI" localSheetId="6">#REF!</definedName>
    <definedName name="OLI">#REF!</definedName>
    <definedName name="OLO" localSheetId="3">#REF!</definedName>
    <definedName name="OLO" localSheetId="6">#REF!</definedName>
    <definedName name="OLO">#REF!</definedName>
    <definedName name="OneA">[31]Estimate!#REF!</definedName>
    <definedName name="OneB">[31]Estimate!#REF!</definedName>
    <definedName name="OneC">[31]Estimate!#REF!</definedName>
    <definedName name="OneD">[31]Estimate!#REF!</definedName>
    <definedName name="OneE">[31]Estimate!#REF!</definedName>
    <definedName name="OneF">[31]Estimate!#REF!</definedName>
    <definedName name="OneG">[31]Estimate!#REF!</definedName>
    <definedName name="OneH">[31]Estimate!#REF!</definedName>
    <definedName name="OneI">[31]Estimate!#REF!</definedName>
    <definedName name="OneJ">[31]Estimate!#REF!</definedName>
    <definedName name="OneK">[31]Estimate!#REF!</definedName>
    <definedName name="OneL">[31]Estimate!#REF!</definedName>
    <definedName name="OneM">[31]Estimate!#REF!</definedName>
    <definedName name="OO" localSheetId="6">#REF!</definedName>
    <definedName name="OO">[44]CUBACAO!#REF!</definedName>
    <definedName name="OOO" localSheetId="6">#REF!</definedName>
    <definedName name="OOO">[44]CUBACAO!#REF!</definedName>
    <definedName name="Op.situação" localSheetId="2">{1;2;3}</definedName>
    <definedName name="Op.situação" localSheetId="3">{1;2;3}</definedName>
    <definedName name="Op.situação" localSheetId="6">{1;2;3}</definedName>
    <definedName name="Op.situação">{1;2;3}</definedName>
    <definedName name="OPA" localSheetId="6">'[27]PRO-08'!#REF!</definedName>
    <definedName name="OPA">'[27]PRO-08'!#REF!</definedName>
    <definedName name="opções">[108]FRE!$AM$260:$AM$262</definedName>
    <definedName name="Opçoes.atual" localSheetId="6">IF(TRIM(#REF!)&gt;"",MATCH(#REF!,#REF!,0))</definedName>
    <definedName name="Opçoes.atual">IF(TRIM([109]LAE!$AC1)&gt;"",MATCH([109]LAE!$AC1,[109]LAE!$AK1:$AP1,0))</definedName>
    <definedName name="Opçoes.destacar" localSheetId="6">SEARCH(MATCH(#REF!,#REF!,0),#REF!)</definedName>
    <definedName name="Opçoes.destacar">SEARCH(MATCH([109]LAE!$AC1,[109]LAE!$AK1:$AP1,0),[109]LAE!$AQ1)</definedName>
    <definedName name="Opçoes.lista" localSheetId="6">OFFSET(#REF!,0,0,1,MATCH("*",#REF!,-1))</definedName>
    <definedName name="Opçoes.lista">OFFSET([109]LAE!$AK1:$AP1,0,0,1,MATCH("*",[109]LAE!$AK1:$AP1,-1))</definedName>
    <definedName name="ORÇ" localSheetId="3">#REF!</definedName>
    <definedName name="ORÇ" localSheetId="6">#REF!</definedName>
    <definedName name="ORÇ">#REF!</definedName>
    <definedName name="ORCAMENTO" localSheetId="6">#REF!</definedName>
    <definedName name="ORCAMENTO">#REF!</definedName>
    <definedName name="Orçamento_10" localSheetId="3">#REF!</definedName>
    <definedName name="Orçamento_10" localSheetId="6">#REF!</definedName>
    <definedName name="Orçamento_10">#REF!</definedName>
    <definedName name="Orçamento_14" localSheetId="3">#REF!</definedName>
    <definedName name="Orçamento_14" localSheetId="6">#REF!</definedName>
    <definedName name="Orçamento_14">#REF!</definedName>
    <definedName name="ORCAMENTOVW">[110]ORÇAMENTO!$A$3:$H$44</definedName>
    <definedName name="ORD" localSheetId="3">#REF!</definedName>
    <definedName name="ORD" localSheetId="6">#REF!</definedName>
    <definedName name="ORD">#REF!</definedName>
    <definedName name="Ordem">'[111]Resumo do Consolidado'!$O:$P</definedName>
    <definedName name="orig" localSheetId="3">#REF!</definedName>
    <definedName name="orig" localSheetId="6">#REF!</definedName>
    <definedName name="orig">#REF!</definedName>
    <definedName name="OUTROS" localSheetId="3">#REF!</definedName>
    <definedName name="OUTROS" localSheetId="6">#REF!</definedName>
    <definedName name="OUTROS">#REF!</definedName>
    <definedName name="OVERHEAD" localSheetId="3">#REF!</definedName>
    <definedName name="OVERHEAD" localSheetId="6">#REF!</definedName>
    <definedName name="OVERHEAD">#REF!</definedName>
    <definedName name="P">[112]IDENTIFICACAO!$D$12</definedName>
    <definedName name="P.Aparente" localSheetId="3">#REF!</definedName>
    <definedName name="P.Aparente" localSheetId="6">#REF!</definedName>
    <definedName name="P.Aparente">#REF!</definedName>
    <definedName name="P.Reatia" localSheetId="3">#REF!</definedName>
    <definedName name="P.Reatia">#REF!</definedName>
    <definedName name="P_SUCATA" localSheetId="3">#REF!</definedName>
    <definedName name="P_SUCATA">#REF!</definedName>
    <definedName name="pagina" localSheetId="3">#REF!</definedName>
    <definedName name="pagina" localSheetId="6">#REF!</definedName>
    <definedName name="pagina">#REF!</definedName>
    <definedName name="pagina223cdgg" localSheetId="3">#REF!</definedName>
    <definedName name="pagina223cdgg" localSheetId="6">#REF!</definedName>
    <definedName name="pagina223cdgg">#REF!</definedName>
    <definedName name="Paisagismo_Consulta" localSheetId="3">#REF!</definedName>
    <definedName name="Paisagismo_Consulta" localSheetId="6">#REF!</definedName>
    <definedName name="Paisagismo_Consulta">#REF!</definedName>
    <definedName name="PANDROL">#REF!</definedName>
    <definedName name="PARALELO">#REF!</definedName>
    <definedName name="parametros" localSheetId="3">#REF!</definedName>
    <definedName name="parametros" localSheetId="6">#REF!</definedName>
    <definedName name="parametros">#REF!</definedName>
    <definedName name="parar01" localSheetId="3">#REF!</definedName>
    <definedName name="parar01" localSheetId="6">#REF!</definedName>
    <definedName name="parar01">#REF!</definedName>
    <definedName name="parar02" localSheetId="3">#REF!</definedName>
    <definedName name="parar02" localSheetId="6">#REF!</definedName>
    <definedName name="parar02">#REF!</definedName>
    <definedName name="PARETOATIV" localSheetId="3" hidden="1">{#N/A,#N/A,FALSE,"CPV";#N/A,#N/A,FALSE,"Pareto";#N/A,#N/A,FALSE,"Gráficos"}</definedName>
    <definedName name="PARETOATIV" localSheetId="6" hidden="1">{#N/A,#N/A,FALSE,"CPV";#N/A,#N/A,FALSE,"Pareto";#N/A,#N/A,FALSE,"Gráficos"}</definedName>
    <definedName name="PARETOATIV" hidden="1">{#N/A,#N/A,FALSE,"CPV";#N/A,#N/A,FALSE,"Pareto";#N/A,#N/A,FALSE,"Gráficos"}</definedName>
    <definedName name="pass" localSheetId="2">#N/A</definedName>
    <definedName name="pass" localSheetId="3">'ENCARGOS SOCIAIS'!pass</definedName>
    <definedName name="pass" localSheetId="6">#N/A</definedName>
    <definedName name="pass">#N/A</definedName>
    <definedName name="PassaExtenoras">[113]!PassaExtenso</definedName>
    <definedName name="PassaExtensaodes">[113]!PassaExtenso</definedName>
    <definedName name="PassaExtenso">[22]!PassaExtenso</definedName>
    <definedName name="PassaExtenso_10" localSheetId="2">#N/A</definedName>
    <definedName name="PassaExtenso_10" localSheetId="3">'ENCARGOS SOCIAIS'!PassaExtenso_10</definedName>
    <definedName name="PassaExtenso_10" localSheetId="6">#N/A</definedName>
    <definedName name="PassaExtenso_10">#N/A</definedName>
    <definedName name="PassaExtenso_10_16" localSheetId="2">#N/A</definedName>
    <definedName name="PassaExtenso_10_16" localSheetId="3">'ENCARGOS SOCIAIS'!PassaExtenso_10_16</definedName>
    <definedName name="PassaExtenso_10_16" localSheetId="6">#N/A</definedName>
    <definedName name="PassaExtenso_10_16">#N/A</definedName>
    <definedName name="PassaExtenso_11" localSheetId="2">#N/A</definedName>
    <definedName name="PassaExtenso_11" localSheetId="3">'ENCARGOS SOCIAIS'!PassaExtenso_11</definedName>
    <definedName name="PassaExtenso_11" localSheetId="6">#N/A</definedName>
    <definedName name="PassaExtenso_11">#N/A</definedName>
    <definedName name="PassaExtenso_11_16" localSheetId="2">#N/A</definedName>
    <definedName name="PassaExtenso_11_16" localSheetId="3">'ENCARGOS SOCIAIS'!PassaExtenso_11_16</definedName>
    <definedName name="PassaExtenso_11_16" localSheetId="6">#N/A</definedName>
    <definedName name="PassaExtenso_11_16">#N/A</definedName>
    <definedName name="PassaExtenso_13" localSheetId="2">#N/A</definedName>
    <definedName name="PassaExtenso_13" localSheetId="3">'ENCARGOS SOCIAIS'!PassaExtenso_13</definedName>
    <definedName name="PassaExtenso_13" localSheetId="6">#N/A</definedName>
    <definedName name="PassaExtenso_13">#N/A</definedName>
    <definedName name="PassaExtenso_13_16" localSheetId="2">#N/A</definedName>
    <definedName name="PassaExtenso_13_16" localSheetId="3">'ENCARGOS SOCIAIS'!PassaExtenso_13_16</definedName>
    <definedName name="PassaExtenso_13_16" localSheetId="6">#N/A</definedName>
    <definedName name="PassaExtenso_13_16">#N/A</definedName>
    <definedName name="PassaExtenso_14" localSheetId="2">[0]!PassaExtenso</definedName>
    <definedName name="PassaExtenso_14" localSheetId="3">[0]!PassaExtenso</definedName>
    <definedName name="PassaExtenso_14" localSheetId="6">[0]!PassaExtenso</definedName>
    <definedName name="PassaExtenso_14">[0]!PassaExtenso</definedName>
    <definedName name="PassaExtenso_14_16" localSheetId="2">[0]!PassaExtenso</definedName>
    <definedName name="PassaExtenso_14_16" localSheetId="3">[0]!PassaExtenso</definedName>
    <definedName name="PassaExtenso_14_16" localSheetId="6">[0]!PassaExtenso</definedName>
    <definedName name="PassaExtenso_14_16">[0]!PassaExtenso</definedName>
    <definedName name="PassaExtenso_16" localSheetId="2">#N/A</definedName>
    <definedName name="PassaExtenso_16" localSheetId="3">'ENCARGOS SOCIAIS'!PassaExtenso_16</definedName>
    <definedName name="PassaExtenso_16" localSheetId="6">#N/A</definedName>
    <definedName name="PassaExtenso_16">#N/A</definedName>
    <definedName name="PassaExtenso_19" localSheetId="2">#N/A</definedName>
    <definedName name="PassaExtenso_19" localSheetId="3">'ENCARGOS SOCIAIS'!PassaExtenso_19</definedName>
    <definedName name="PassaExtenso_19" localSheetId="6">#N/A</definedName>
    <definedName name="PassaExtenso_19">#N/A</definedName>
    <definedName name="PassaExtenso_19_16" localSheetId="2">#N/A</definedName>
    <definedName name="PassaExtenso_19_16" localSheetId="3">'ENCARGOS SOCIAIS'!PassaExtenso_19_16</definedName>
    <definedName name="PassaExtenso_19_16" localSheetId="6">#N/A</definedName>
    <definedName name="PassaExtenso_19_16">#N/A</definedName>
    <definedName name="PassaExtenso_21" localSheetId="2">#N/A</definedName>
    <definedName name="PassaExtenso_21" localSheetId="3">'ENCARGOS SOCIAIS'!PassaExtenso_21</definedName>
    <definedName name="PassaExtenso_21" localSheetId="6">#N/A</definedName>
    <definedName name="PassaExtenso_21">#N/A</definedName>
    <definedName name="PassaExtenso_21_11" localSheetId="2">#N/A</definedName>
    <definedName name="PassaExtenso_21_11" localSheetId="3">'ENCARGOS SOCIAIS'!PassaExtenso_21_11</definedName>
    <definedName name="PassaExtenso_21_11" localSheetId="6">#N/A</definedName>
    <definedName name="PassaExtenso_21_11">#N/A</definedName>
    <definedName name="PassaExtenso_21_11_16" localSheetId="2">#N/A</definedName>
    <definedName name="PassaExtenso_21_11_16" localSheetId="3">'ENCARGOS SOCIAIS'!PassaExtenso_21_11_16</definedName>
    <definedName name="PassaExtenso_21_11_16" localSheetId="6">#N/A</definedName>
    <definedName name="PassaExtenso_21_11_16">#N/A</definedName>
    <definedName name="PassaExtenso_21_13" localSheetId="2">#N/A</definedName>
    <definedName name="PassaExtenso_21_13" localSheetId="3">'ENCARGOS SOCIAIS'!PassaExtenso_21_13</definedName>
    <definedName name="PassaExtenso_21_13" localSheetId="6">#N/A</definedName>
    <definedName name="PassaExtenso_21_13">#N/A</definedName>
    <definedName name="PassaExtenso_21_13_16" localSheetId="2">#N/A</definedName>
    <definedName name="PassaExtenso_21_13_16" localSheetId="3">'ENCARGOS SOCIAIS'!PassaExtenso_21_13_16</definedName>
    <definedName name="PassaExtenso_21_13_16" localSheetId="6">#N/A</definedName>
    <definedName name="PassaExtenso_21_13_16">#N/A</definedName>
    <definedName name="PassaExtenso_21_16" localSheetId="2">#N/A</definedName>
    <definedName name="PassaExtenso_21_16" localSheetId="3">'ENCARGOS SOCIAIS'!PassaExtenso_21_16</definedName>
    <definedName name="PassaExtenso_21_16" localSheetId="6">#N/A</definedName>
    <definedName name="PassaExtenso_21_16">#N/A</definedName>
    <definedName name="PassaExtenso_21_19" localSheetId="2">#N/A</definedName>
    <definedName name="PassaExtenso_21_19" localSheetId="3">'ENCARGOS SOCIAIS'!PassaExtenso_21_19</definedName>
    <definedName name="PassaExtenso_21_19" localSheetId="6">#N/A</definedName>
    <definedName name="PassaExtenso_21_19">#N/A</definedName>
    <definedName name="PassaExtenso_21_19_16" localSheetId="2">#N/A</definedName>
    <definedName name="PassaExtenso_21_19_16" localSheetId="3">'ENCARGOS SOCIAIS'!PassaExtenso_21_19_16</definedName>
    <definedName name="PassaExtenso_21_19_16" localSheetId="6">#N/A</definedName>
    <definedName name="PassaExtenso_21_19_16">#N/A</definedName>
    <definedName name="PassaExtenso_21_2" localSheetId="2">#N/A</definedName>
    <definedName name="PassaExtenso_21_2" localSheetId="3">'ENCARGOS SOCIAIS'!PassaExtenso_21_2</definedName>
    <definedName name="PassaExtenso_21_2" localSheetId="6">#N/A</definedName>
    <definedName name="PassaExtenso_21_2">#N/A</definedName>
    <definedName name="PassaExtenso_21_2_16" localSheetId="2">#N/A</definedName>
    <definedName name="PassaExtenso_21_2_16" localSheetId="3">'ENCARGOS SOCIAIS'!PassaExtenso_21_2_16</definedName>
    <definedName name="PassaExtenso_21_2_16" localSheetId="6">#N/A</definedName>
    <definedName name="PassaExtenso_21_2_16">#N/A</definedName>
    <definedName name="PassaExtenso_21_3" localSheetId="2">#N/A</definedName>
    <definedName name="PassaExtenso_21_3" localSheetId="3">'ENCARGOS SOCIAIS'!PassaExtenso_21_3</definedName>
    <definedName name="PassaExtenso_21_3" localSheetId="6">#N/A</definedName>
    <definedName name="PassaExtenso_21_3">#N/A</definedName>
    <definedName name="PassaExtenso_21_3_16" localSheetId="2">#N/A</definedName>
    <definedName name="PassaExtenso_21_3_16" localSheetId="3">'ENCARGOS SOCIAIS'!PassaExtenso_21_3_16</definedName>
    <definedName name="PassaExtenso_21_3_16" localSheetId="6">#N/A</definedName>
    <definedName name="PassaExtenso_21_3_16">#N/A</definedName>
    <definedName name="PassaExtenso_21_4" localSheetId="2">#N/A</definedName>
    <definedName name="PassaExtenso_21_4" localSheetId="3">'ENCARGOS SOCIAIS'!PassaExtenso_21_4</definedName>
    <definedName name="PassaExtenso_21_4" localSheetId="6">#N/A</definedName>
    <definedName name="PassaExtenso_21_4">#N/A</definedName>
    <definedName name="PassaExtenso_21_4_16" localSheetId="2">#N/A</definedName>
    <definedName name="PassaExtenso_21_4_16" localSheetId="3">'ENCARGOS SOCIAIS'!PassaExtenso_21_4_16</definedName>
    <definedName name="PassaExtenso_21_4_16" localSheetId="6">#N/A</definedName>
    <definedName name="PassaExtenso_21_4_16">#N/A</definedName>
    <definedName name="PassaExtenso_21_4_19" localSheetId="2">#N/A</definedName>
    <definedName name="PassaExtenso_21_4_19" localSheetId="3">'ENCARGOS SOCIAIS'!PassaExtenso_21_4_19</definedName>
    <definedName name="PassaExtenso_21_4_19" localSheetId="6">#N/A</definedName>
    <definedName name="PassaExtenso_21_4_19">#N/A</definedName>
    <definedName name="PassaExtenso_21_4_19_16" localSheetId="2">#N/A</definedName>
    <definedName name="PassaExtenso_21_4_19_16" localSheetId="3">'ENCARGOS SOCIAIS'!PassaExtenso_21_4_19_16</definedName>
    <definedName name="PassaExtenso_21_4_19_16" localSheetId="6">#N/A</definedName>
    <definedName name="PassaExtenso_21_4_19_16">#N/A</definedName>
    <definedName name="PassaExtenso_21_7" localSheetId="2">#N/A</definedName>
    <definedName name="PassaExtenso_21_7" localSheetId="3">'ENCARGOS SOCIAIS'!PassaExtenso_21_7</definedName>
    <definedName name="PassaExtenso_21_7" localSheetId="6">#N/A</definedName>
    <definedName name="PassaExtenso_21_7">#N/A</definedName>
    <definedName name="PassaExtenso_21_7_16" localSheetId="2">#N/A</definedName>
    <definedName name="PassaExtenso_21_7_16" localSheetId="3">'ENCARGOS SOCIAIS'!PassaExtenso_21_7_16</definedName>
    <definedName name="PassaExtenso_21_7_16" localSheetId="6">#N/A</definedName>
    <definedName name="PassaExtenso_21_7_16">#N/A</definedName>
    <definedName name="PassaExtenso_25" localSheetId="2">#N/A</definedName>
    <definedName name="PassaExtenso_25" localSheetId="3">'ENCARGOS SOCIAIS'!PassaExtenso_25</definedName>
    <definedName name="PassaExtenso_25" localSheetId="6">#N/A</definedName>
    <definedName name="PassaExtenso_25">#N/A</definedName>
    <definedName name="PassaExtenso_25_11" localSheetId="2">#N/A</definedName>
    <definedName name="PassaExtenso_25_11" localSheetId="3">'ENCARGOS SOCIAIS'!PassaExtenso_25_11</definedName>
    <definedName name="PassaExtenso_25_11" localSheetId="6">#N/A</definedName>
    <definedName name="PassaExtenso_25_11">#N/A</definedName>
    <definedName name="PassaExtenso_25_11_16" localSheetId="2">#N/A</definedName>
    <definedName name="PassaExtenso_25_11_16" localSheetId="3">'ENCARGOS SOCIAIS'!PassaExtenso_25_11_16</definedName>
    <definedName name="PassaExtenso_25_11_16" localSheetId="6">#N/A</definedName>
    <definedName name="PassaExtenso_25_11_16">#N/A</definedName>
    <definedName name="PassaExtenso_25_13" localSheetId="2">#N/A</definedName>
    <definedName name="PassaExtenso_25_13" localSheetId="3">'ENCARGOS SOCIAIS'!PassaExtenso_25_13</definedName>
    <definedName name="PassaExtenso_25_13" localSheetId="6">#N/A</definedName>
    <definedName name="PassaExtenso_25_13">#N/A</definedName>
    <definedName name="PassaExtenso_25_13_16" localSheetId="2">#N/A</definedName>
    <definedName name="PassaExtenso_25_13_16" localSheetId="3">'ENCARGOS SOCIAIS'!PassaExtenso_25_13_16</definedName>
    <definedName name="PassaExtenso_25_13_16" localSheetId="6">#N/A</definedName>
    <definedName name="PassaExtenso_25_13_16">#N/A</definedName>
    <definedName name="PassaExtenso_25_16" localSheetId="2">#N/A</definedName>
    <definedName name="PassaExtenso_25_16" localSheetId="3">'ENCARGOS SOCIAIS'!PassaExtenso_25_16</definedName>
    <definedName name="PassaExtenso_25_16" localSheetId="6">#N/A</definedName>
    <definedName name="PassaExtenso_25_16">#N/A</definedName>
    <definedName name="PassaExtenso_25_19" localSheetId="2">#N/A</definedName>
    <definedName name="PassaExtenso_25_19" localSheetId="3">'ENCARGOS SOCIAIS'!PassaExtenso_25_19</definedName>
    <definedName name="PassaExtenso_25_19" localSheetId="6">#N/A</definedName>
    <definedName name="PassaExtenso_25_19">#N/A</definedName>
    <definedName name="PassaExtenso_25_19_16" localSheetId="2">#N/A</definedName>
    <definedName name="PassaExtenso_25_19_16" localSheetId="3">'ENCARGOS SOCIAIS'!PassaExtenso_25_19_16</definedName>
    <definedName name="PassaExtenso_25_19_16" localSheetId="6">#N/A</definedName>
    <definedName name="PassaExtenso_25_19_16">#N/A</definedName>
    <definedName name="PassaExtenso_25_2" localSheetId="2">#N/A</definedName>
    <definedName name="PassaExtenso_25_2" localSheetId="3">'ENCARGOS SOCIAIS'!PassaExtenso_25_2</definedName>
    <definedName name="PassaExtenso_25_2" localSheetId="6">#N/A</definedName>
    <definedName name="PassaExtenso_25_2">#N/A</definedName>
    <definedName name="PassaExtenso_25_2_16" localSheetId="2">#N/A</definedName>
    <definedName name="PassaExtenso_25_2_16" localSheetId="3">'ENCARGOS SOCIAIS'!PassaExtenso_25_2_16</definedName>
    <definedName name="PassaExtenso_25_2_16" localSheetId="6">#N/A</definedName>
    <definedName name="PassaExtenso_25_2_16">#N/A</definedName>
    <definedName name="PassaExtenso_25_3" localSheetId="2">#N/A</definedName>
    <definedName name="PassaExtenso_25_3" localSheetId="3">'ENCARGOS SOCIAIS'!PassaExtenso_25_3</definedName>
    <definedName name="PassaExtenso_25_3" localSheetId="6">#N/A</definedName>
    <definedName name="PassaExtenso_25_3">#N/A</definedName>
    <definedName name="PassaExtenso_25_3_16" localSheetId="2">#N/A</definedName>
    <definedName name="PassaExtenso_25_3_16" localSheetId="3">'ENCARGOS SOCIAIS'!PassaExtenso_25_3_16</definedName>
    <definedName name="PassaExtenso_25_3_16" localSheetId="6">#N/A</definedName>
    <definedName name="PassaExtenso_25_3_16">#N/A</definedName>
    <definedName name="PassaExtenso_25_4" localSheetId="2">#N/A</definedName>
    <definedName name="PassaExtenso_25_4" localSheetId="3">'ENCARGOS SOCIAIS'!PassaExtenso_25_4</definedName>
    <definedName name="PassaExtenso_25_4" localSheetId="6">#N/A</definedName>
    <definedName name="PassaExtenso_25_4">#N/A</definedName>
    <definedName name="PassaExtenso_25_4_16" localSheetId="2">#N/A</definedName>
    <definedName name="PassaExtenso_25_4_16" localSheetId="3">'ENCARGOS SOCIAIS'!PassaExtenso_25_4_16</definedName>
    <definedName name="PassaExtenso_25_4_16" localSheetId="6">#N/A</definedName>
    <definedName name="PassaExtenso_25_4_16">#N/A</definedName>
    <definedName name="PassaExtenso_25_4_19" localSheetId="2">#N/A</definedName>
    <definedName name="PassaExtenso_25_4_19" localSheetId="3">'ENCARGOS SOCIAIS'!PassaExtenso_25_4_19</definedName>
    <definedName name="PassaExtenso_25_4_19" localSheetId="6">#N/A</definedName>
    <definedName name="PassaExtenso_25_4_19">#N/A</definedName>
    <definedName name="PassaExtenso_25_4_19_16" localSheetId="2">#N/A</definedName>
    <definedName name="PassaExtenso_25_4_19_16" localSheetId="3">'ENCARGOS SOCIAIS'!PassaExtenso_25_4_19_16</definedName>
    <definedName name="PassaExtenso_25_4_19_16" localSheetId="6">#N/A</definedName>
    <definedName name="PassaExtenso_25_4_19_16">#N/A</definedName>
    <definedName name="PassaExtenso_25_7" localSheetId="2">#N/A</definedName>
    <definedName name="PassaExtenso_25_7" localSheetId="3">'ENCARGOS SOCIAIS'!PassaExtenso_25_7</definedName>
    <definedName name="PassaExtenso_25_7" localSheetId="6">#N/A</definedName>
    <definedName name="PassaExtenso_25_7">#N/A</definedName>
    <definedName name="PassaExtenso_25_7_16" localSheetId="2">#N/A</definedName>
    <definedName name="PassaExtenso_25_7_16" localSheetId="3">'ENCARGOS SOCIAIS'!PassaExtenso_25_7_16</definedName>
    <definedName name="PassaExtenso_25_7_16" localSheetId="6">#N/A</definedName>
    <definedName name="PassaExtenso_25_7_16">#N/A</definedName>
    <definedName name="PassaExtenso_34" localSheetId="2">#N/A</definedName>
    <definedName name="PassaExtenso_34" localSheetId="3">'ENCARGOS SOCIAIS'!PassaExtenso_34</definedName>
    <definedName name="PassaExtenso_34" localSheetId="6">#N/A</definedName>
    <definedName name="PassaExtenso_34">#N/A</definedName>
    <definedName name="PassaExtenso_34_11" localSheetId="2">#N/A</definedName>
    <definedName name="PassaExtenso_34_11" localSheetId="3">'ENCARGOS SOCIAIS'!PassaExtenso_34_11</definedName>
    <definedName name="PassaExtenso_34_11" localSheetId="6">#N/A</definedName>
    <definedName name="PassaExtenso_34_11">#N/A</definedName>
    <definedName name="PassaExtenso_34_11_16" localSheetId="2">#N/A</definedName>
    <definedName name="PassaExtenso_34_11_16" localSheetId="3">'ENCARGOS SOCIAIS'!PassaExtenso_34_11_16</definedName>
    <definedName name="PassaExtenso_34_11_16" localSheetId="6">#N/A</definedName>
    <definedName name="PassaExtenso_34_11_16">#N/A</definedName>
    <definedName name="PassaExtenso_34_13" localSheetId="2">#N/A</definedName>
    <definedName name="PassaExtenso_34_13" localSheetId="3">'ENCARGOS SOCIAIS'!PassaExtenso_34_13</definedName>
    <definedName name="PassaExtenso_34_13" localSheetId="6">#N/A</definedName>
    <definedName name="PassaExtenso_34_13">#N/A</definedName>
    <definedName name="PassaExtenso_34_13_16" localSheetId="2">#N/A</definedName>
    <definedName name="PassaExtenso_34_13_16" localSheetId="3">'ENCARGOS SOCIAIS'!PassaExtenso_34_13_16</definedName>
    <definedName name="PassaExtenso_34_13_16" localSheetId="6">#N/A</definedName>
    <definedName name="PassaExtenso_34_13_16">#N/A</definedName>
    <definedName name="PassaExtenso_34_16" localSheetId="2">#N/A</definedName>
    <definedName name="PassaExtenso_34_16" localSheetId="3">'ENCARGOS SOCIAIS'!PassaExtenso_34_16</definedName>
    <definedName name="PassaExtenso_34_16" localSheetId="6">#N/A</definedName>
    <definedName name="PassaExtenso_34_16">#N/A</definedName>
    <definedName name="PassaExtenso_34_19" localSheetId="2">#N/A</definedName>
    <definedName name="PassaExtenso_34_19" localSheetId="3">'ENCARGOS SOCIAIS'!PassaExtenso_34_19</definedName>
    <definedName name="PassaExtenso_34_19" localSheetId="6">#N/A</definedName>
    <definedName name="PassaExtenso_34_19">#N/A</definedName>
    <definedName name="PassaExtenso_34_19_16" localSheetId="2">#N/A</definedName>
    <definedName name="PassaExtenso_34_19_16" localSheetId="3">'ENCARGOS SOCIAIS'!PassaExtenso_34_19_16</definedName>
    <definedName name="PassaExtenso_34_19_16" localSheetId="6">#N/A</definedName>
    <definedName name="PassaExtenso_34_19_16">#N/A</definedName>
    <definedName name="PassaExtenso_34_2" localSheetId="2">#N/A</definedName>
    <definedName name="PassaExtenso_34_2" localSheetId="3">'ENCARGOS SOCIAIS'!PassaExtenso_34_2</definedName>
    <definedName name="PassaExtenso_34_2" localSheetId="6">#N/A</definedName>
    <definedName name="PassaExtenso_34_2">#N/A</definedName>
    <definedName name="PassaExtenso_34_2_16" localSheetId="2">#N/A</definedName>
    <definedName name="PassaExtenso_34_2_16" localSheetId="3">'ENCARGOS SOCIAIS'!PassaExtenso_34_2_16</definedName>
    <definedName name="PassaExtenso_34_2_16" localSheetId="6">#N/A</definedName>
    <definedName name="PassaExtenso_34_2_16">#N/A</definedName>
    <definedName name="PassaExtenso_34_3" localSheetId="2">#N/A</definedName>
    <definedName name="PassaExtenso_34_3" localSheetId="3">'ENCARGOS SOCIAIS'!PassaExtenso_34_3</definedName>
    <definedName name="PassaExtenso_34_3" localSheetId="6">#N/A</definedName>
    <definedName name="PassaExtenso_34_3">#N/A</definedName>
    <definedName name="PassaExtenso_34_3_16" localSheetId="2">#N/A</definedName>
    <definedName name="PassaExtenso_34_3_16" localSheetId="3">'ENCARGOS SOCIAIS'!PassaExtenso_34_3_16</definedName>
    <definedName name="PassaExtenso_34_3_16" localSheetId="6">#N/A</definedName>
    <definedName name="PassaExtenso_34_3_16">#N/A</definedName>
    <definedName name="PassaExtenso_34_4" localSheetId="2">#N/A</definedName>
    <definedName name="PassaExtenso_34_4" localSheetId="3">'ENCARGOS SOCIAIS'!PassaExtenso_34_4</definedName>
    <definedName name="PassaExtenso_34_4" localSheetId="6">#N/A</definedName>
    <definedName name="PassaExtenso_34_4">#N/A</definedName>
    <definedName name="PassaExtenso_34_4_16" localSheetId="2">#N/A</definedName>
    <definedName name="PassaExtenso_34_4_16" localSheetId="3">'ENCARGOS SOCIAIS'!PassaExtenso_34_4_16</definedName>
    <definedName name="PassaExtenso_34_4_16" localSheetId="6">#N/A</definedName>
    <definedName name="PassaExtenso_34_4_16">#N/A</definedName>
    <definedName name="PassaExtenso_34_4_19" localSheetId="2">#N/A</definedName>
    <definedName name="PassaExtenso_34_4_19" localSheetId="3">'ENCARGOS SOCIAIS'!PassaExtenso_34_4_19</definedName>
    <definedName name="PassaExtenso_34_4_19" localSheetId="6">#N/A</definedName>
    <definedName name="PassaExtenso_34_4_19">#N/A</definedName>
    <definedName name="PassaExtenso_34_4_19_16" localSheetId="2">#N/A</definedName>
    <definedName name="PassaExtenso_34_4_19_16" localSheetId="3">'ENCARGOS SOCIAIS'!PassaExtenso_34_4_19_16</definedName>
    <definedName name="PassaExtenso_34_4_19_16" localSheetId="6">#N/A</definedName>
    <definedName name="PassaExtenso_34_4_19_16">#N/A</definedName>
    <definedName name="PassaExtenso_34_7" localSheetId="2">#N/A</definedName>
    <definedName name="PassaExtenso_34_7" localSheetId="3">'ENCARGOS SOCIAIS'!PassaExtenso_34_7</definedName>
    <definedName name="PassaExtenso_34_7" localSheetId="6">#N/A</definedName>
    <definedName name="PassaExtenso_34_7">#N/A</definedName>
    <definedName name="PassaExtenso_34_7_16" localSheetId="2">#N/A</definedName>
    <definedName name="PassaExtenso_34_7_16" localSheetId="3">'ENCARGOS SOCIAIS'!PassaExtenso_34_7_16</definedName>
    <definedName name="PassaExtenso_34_7_16" localSheetId="6">#N/A</definedName>
    <definedName name="PassaExtenso_34_7_16">#N/A</definedName>
    <definedName name="PassaExtenso_38" localSheetId="2">#N/A</definedName>
    <definedName name="PassaExtenso_38" localSheetId="3">'ENCARGOS SOCIAIS'!PassaExtenso_38</definedName>
    <definedName name="PassaExtenso_38" localSheetId="6">#N/A</definedName>
    <definedName name="PassaExtenso_38">#N/A</definedName>
    <definedName name="PassaExtenso_38_11" localSheetId="2">#N/A</definedName>
    <definedName name="PassaExtenso_38_11" localSheetId="3">'ENCARGOS SOCIAIS'!PassaExtenso_38_11</definedName>
    <definedName name="PassaExtenso_38_11" localSheetId="6">#N/A</definedName>
    <definedName name="PassaExtenso_38_11">#N/A</definedName>
    <definedName name="PassaExtenso_38_11_16" localSheetId="2">#N/A</definedName>
    <definedName name="PassaExtenso_38_11_16" localSheetId="3">'ENCARGOS SOCIAIS'!PassaExtenso_38_11_16</definedName>
    <definedName name="PassaExtenso_38_11_16" localSheetId="6">#N/A</definedName>
    <definedName name="PassaExtenso_38_11_16">#N/A</definedName>
    <definedName name="PassaExtenso_38_13" localSheetId="2">#N/A</definedName>
    <definedName name="PassaExtenso_38_13" localSheetId="3">'ENCARGOS SOCIAIS'!PassaExtenso_38_13</definedName>
    <definedName name="PassaExtenso_38_13" localSheetId="6">#N/A</definedName>
    <definedName name="PassaExtenso_38_13">#N/A</definedName>
    <definedName name="PassaExtenso_38_13_16" localSheetId="2">#N/A</definedName>
    <definedName name="PassaExtenso_38_13_16" localSheetId="3">'ENCARGOS SOCIAIS'!PassaExtenso_38_13_16</definedName>
    <definedName name="PassaExtenso_38_13_16" localSheetId="6">#N/A</definedName>
    <definedName name="PassaExtenso_38_13_16">#N/A</definedName>
    <definedName name="PassaExtenso_38_16" localSheetId="2">#N/A</definedName>
    <definedName name="PassaExtenso_38_16" localSheetId="3">'ENCARGOS SOCIAIS'!PassaExtenso_38_16</definedName>
    <definedName name="PassaExtenso_38_16" localSheetId="6">#N/A</definedName>
    <definedName name="PassaExtenso_38_16">#N/A</definedName>
    <definedName name="PassaExtenso_38_19" localSheetId="2">#N/A</definedName>
    <definedName name="PassaExtenso_38_19" localSheetId="3">'ENCARGOS SOCIAIS'!PassaExtenso_38_19</definedName>
    <definedName name="PassaExtenso_38_19" localSheetId="6">#N/A</definedName>
    <definedName name="PassaExtenso_38_19">#N/A</definedName>
    <definedName name="PassaExtenso_38_19_16" localSheetId="2">#N/A</definedName>
    <definedName name="PassaExtenso_38_19_16" localSheetId="3">'ENCARGOS SOCIAIS'!PassaExtenso_38_19_16</definedName>
    <definedName name="PassaExtenso_38_19_16" localSheetId="6">#N/A</definedName>
    <definedName name="PassaExtenso_38_19_16">#N/A</definedName>
    <definedName name="PassaExtenso_38_2" localSheetId="2">#N/A</definedName>
    <definedName name="PassaExtenso_38_2" localSheetId="3">'ENCARGOS SOCIAIS'!PassaExtenso_38_2</definedName>
    <definedName name="PassaExtenso_38_2" localSheetId="6">#N/A</definedName>
    <definedName name="PassaExtenso_38_2">#N/A</definedName>
    <definedName name="PassaExtenso_38_2_16" localSheetId="2">#N/A</definedName>
    <definedName name="PassaExtenso_38_2_16" localSheetId="3">'ENCARGOS SOCIAIS'!PassaExtenso_38_2_16</definedName>
    <definedName name="PassaExtenso_38_2_16" localSheetId="6">#N/A</definedName>
    <definedName name="PassaExtenso_38_2_16">#N/A</definedName>
    <definedName name="PassaExtenso_38_3" localSheetId="2">#N/A</definedName>
    <definedName name="PassaExtenso_38_3" localSheetId="3">'ENCARGOS SOCIAIS'!PassaExtenso_38_3</definedName>
    <definedName name="PassaExtenso_38_3" localSheetId="6">#N/A</definedName>
    <definedName name="PassaExtenso_38_3">#N/A</definedName>
    <definedName name="PassaExtenso_38_3_16" localSheetId="2">#N/A</definedName>
    <definedName name="PassaExtenso_38_3_16" localSheetId="3">'ENCARGOS SOCIAIS'!PassaExtenso_38_3_16</definedName>
    <definedName name="PassaExtenso_38_3_16" localSheetId="6">#N/A</definedName>
    <definedName name="PassaExtenso_38_3_16">#N/A</definedName>
    <definedName name="PassaExtenso_38_4" localSheetId="2">#N/A</definedName>
    <definedName name="PassaExtenso_38_4" localSheetId="3">'ENCARGOS SOCIAIS'!PassaExtenso_38_4</definedName>
    <definedName name="PassaExtenso_38_4" localSheetId="6">#N/A</definedName>
    <definedName name="PassaExtenso_38_4">#N/A</definedName>
    <definedName name="PassaExtenso_38_4_16" localSheetId="2">#N/A</definedName>
    <definedName name="PassaExtenso_38_4_16" localSheetId="3">'ENCARGOS SOCIAIS'!PassaExtenso_38_4_16</definedName>
    <definedName name="PassaExtenso_38_4_16" localSheetId="6">#N/A</definedName>
    <definedName name="PassaExtenso_38_4_16">#N/A</definedName>
    <definedName name="PassaExtenso_38_4_19" localSheetId="2">#N/A</definedName>
    <definedName name="PassaExtenso_38_4_19" localSheetId="3">'ENCARGOS SOCIAIS'!PassaExtenso_38_4_19</definedName>
    <definedName name="PassaExtenso_38_4_19" localSheetId="6">#N/A</definedName>
    <definedName name="PassaExtenso_38_4_19">#N/A</definedName>
    <definedName name="PassaExtenso_38_4_19_16" localSheetId="2">#N/A</definedName>
    <definedName name="PassaExtenso_38_4_19_16" localSheetId="3">'ENCARGOS SOCIAIS'!PassaExtenso_38_4_19_16</definedName>
    <definedName name="PassaExtenso_38_4_19_16" localSheetId="6">#N/A</definedName>
    <definedName name="PassaExtenso_38_4_19_16">#N/A</definedName>
    <definedName name="PassaExtenso_38_7" localSheetId="2">#N/A</definedName>
    <definedName name="PassaExtenso_38_7" localSheetId="3">'ENCARGOS SOCIAIS'!PassaExtenso_38_7</definedName>
    <definedName name="PassaExtenso_38_7" localSheetId="6">#N/A</definedName>
    <definedName name="PassaExtenso_38_7">#N/A</definedName>
    <definedName name="PassaExtenso_38_7_16" localSheetId="2">#N/A</definedName>
    <definedName name="PassaExtenso_38_7_16" localSheetId="3">'ENCARGOS SOCIAIS'!PassaExtenso_38_7_16</definedName>
    <definedName name="PassaExtenso_38_7_16" localSheetId="6">#N/A</definedName>
    <definedName name="PassaExtenso_38_7_16">#N/A</definedName>
    <definedName name="PassaExtenso_9" localSheetId="2">#N/A</definedName>
    <definedName name="PassaExtenso_9" localSheetId="3">'ENCARGOS SOCIAIS'!PassaExtenso_9</definedName>
    <definedName name="PassaExtenso_9" localSheetId="6">#N/A</definedName>
    <definedName name="PassaExtenso_9">#N/A</definedName>
    <definedName name="PassaExtenso_9_16" localSheetId="2">#N/A</definedName>
    <definedName name="PassaExtenso_9_16" localSheetId="3">'ENCARGOS SOCIAIS'!PassaExtenso_9_16</definedName>
    <definedName name="PassaExtenso_9_16" localSheetId="6">#N/A</definedName>
    <definedName name="PassaExtenso_9_16">#N/A</definedName>
    <definedName name="PassaExtensodrs">[113]!PassaExtenso</definedName>
    <definedName name="PassaExtensoea">[113]!PassaExtenso</definedName>
    <definedName name="PassaExtensoes">[113]!PassaExtenso</definedName>
    <definedName name="PassaExtensora">[113]!PassaExtenso</definedName>
    <definedName name="PassaExtensoraasa">[113]!PassaExtenso</definedName>
    <definedName name="PassaExtensorapo">[113]!PassaExtenso</definedName>
    <definedName name="PassaExtensorarss">[113]!PassaExtenso</definedName>
    <definedName name="PassaExtensorassae">[113]!PassaExtenso</definedName>
    <definedName name="PassaExtensorasx">[113]!PassaExtenso</definedName>
    <definedName name="PassaExtensordos">[113]!PassaExtenso</definedName>
    <definedName name="PassaExtensors">[113]!PassaExtenso</definedName>
    <definedName name="PassaExtensorsnt">[113]!PassaExtenso</definedName>
    <definedName name="PassaExtensos">[113]!PassaExtenso</definedName>
    <definedName name="PassaExtensosd">[113]!PassaExtenso</definedName>
    <definedName name="PassaExtensosda">[113]!PassaExtenso</definedName>
    <definedName name="PassaExtensoSDSA">[113]!PassaExtenso</definedName>
    <definedName name="PassaExtensosga">[113]!PassaExtenso</definedName>
    <definedName name="PassaExtensosr">[113]!PassaExtenso</definedName>
    <definedName name="PassaExtensosrd">[113]!PassaExtenso</definedName>
    <definedName name="PassaExtensosrn">[113]!PassaExtenso</definedName>
    <definedName name="PassaExtensossa">[113]!PassaExtenso</definedName>
    <definedName name="PassaExtensossd">[113]!PassaExtenso</definedName>
    <definedName name="PassaExtensossdc">[113]!PassaExtenso</definedName>
    <definedName name="PassaExtensovc">[113]!PassaExtenso</definedName>
    <definedName name="pativar" localSheetId="3">#REF!</definedName>
    <definedName name="pativar" localSheetId="6">#REF!</definedName>
    <definedName name="pativar">#REF!</definedName>
    <definedName name="PAV" localSheetId="3">[29]Plan1!#REF!</definedName>
    <definedName name="PAV" localSheetId="6">[29]Plan1!#REF!</definedName>
    <definedName name="PAV">[29]Plan1!#REF!</definedName>
    <definedName name="PAVIMENTAÇÃO" localSheetId="3">#REF!</definedName>
    <definedName name="PAVIMENTAÇÃO" localSheetId="6">#REF!</definedName>
    <definedName name="PAVIMENTAÇÃO">#REF!</definedName>
    <definedName name="Payback">'[48]VPL-FCA'!$F$22</definedName>
    <definedName name="pb" localSheetId="3">#REF!</definedName>
    <definedName name="pb" localSheetId="6">#REF!</definedName>
    <definedName name="pb">#REF!</definedName>
    <definedName name="pbpbpb" localSheetId="3">#REF!</definedName>
    <definedName name="pbpbpb" localSheetId="6">#REF!</definedName>
    <definedName name="pbpbpb">#REF!</definedName>
    <definedName name="pbpbpbpbpbpbpbpbpbpb2000" localSheetId="3">#REF!</definedName>
    <definedName name="pbpbpbpbpbpbpbpbpbpb2000" localSheetId="6">#REF!</definedName>
    <definedName name="pbpbpbpbpbpbpbpbpbpb2000">#REF!</definedName>
    <definedName name="PBR" localSheetId="3">#REF!</definedName>
    <definedName name="PBR" localSheetId="6">#REF!</definedName>
    <definedName name="PBR">#REF!</definedName>
    <definedName name="pç" localSheetId="3">#REF!</definedName>
    <definedName name="pç">#REF!</definedName>
    <definedName name="pdm">#REF!</definedName>
    <definedName name="pe" localSheetId="3">#REF!</definedName>
    <definedName name="pe" localSheetId="6">#REF!</definedName>
    <definedName name="pe">#REF!</definedName>
    <definedName name="pe05555555" localSheetId="3">#REF!</definedName>
    <definedName name="pe05555555" localSheetId="6">#REF!</definedName>
    <definedName name="pe05555555">#REF!</definedName>
    <definedName name="pedra">#REF!</definedName>
    <definedName name="pedreira">'[19]DADOS COLETATO'!$C$41</definedName>
    <definedName name="pepep" localSheetId="3">#REF!</definedName>
    <definedName name="pepep" localSheetId="6">#REF!</definedName>
    <definedName name="pepep">#REF!</definedName>
    <definedName name="pepepepepep02" localSheetId="3">#REF!</definedName>
    <definedName name="pepepepepep02" localSheetId="6">#REF!</definedName>
    <definedName name="pepepepepep02">#REF!</definedName>
    <definedName name="PERCAPITA" localSheetId="3">#REF!</definedName>
    <definedName name="PERCAPITA" localSheetId="6">#REF!</definedName>
    <definedName name="PERCAPITA">#REF!</definedName>
    <definedName name="PERDA" localSheetId="3">#REF!</definedName>
    <definedName name="PERDA" localSheetId="6">#REF!</definedName>
    <definedName name="PERDA">#REF!</definedName>
    <definedName name="perdes" localSheetId="3">#REF!</definedName>
    <definedName name="perdes" localSheetId="6">#REF!</definedName>
    <definedName name="perdes">#REF!</definedName>
    <definedName name="perdesera" localSheetId="3">#REF!</definedName>
    <definedName name="perdesera" localSheetId="6">#REF!</definedName>
    <definedName name="perdesera">#REF!</definedName>
    <definedName name="periodo" localSheetId="3">#REF!</definedName>
    <definedName name="periodo" localSheetId="6">#REF!</definedName>
    <definedName name="periodo">#REF!</definedName>
    <definedName name="PERÍODO">'[52]Vínculos (Não Mexer)'!$G$24</definedName>
    <definedName name="peso01" localSheetId="3">#REF!</definedName>
    <definedName name="peso01" localSheetId="6">#REF!</definedName>
    <definedName name="peso01">#REF!</definedName>
    <definedName name="pesobrita">'[19]DADOS COLETATO'!$I$42</definedName>
    <definedName name="pesoespecifico">'[19]DADOS COLETATO'!$I$40</definedName>
    <definedName name="pespspspspsp123456" localSheetId="3">#REF!</definedName>
    <definedName name="pespspspspsp123456" localSheetId="6">#REF!</definedName>
    <definedName name="pespspspspsp123456">#REF!</definedName>
    <definedName name="pesquisa" localSheetId="3">#REF!</definedName>
    <definedName name="pesquisa" localSheetId="6">#REF!</definedName>
    <definedName name="pesquisa">#REF!</definedName>
    <definedName name="pessoal" localSheetId="3">#REF!</definedName>
    <definedName name="pessoal">#REF!</definedName>
    <definedName name="PG_agosto_2002">#REF!</definedName>
    <definedName name="picui" localSheetId="3">#REF!</definedName>
    <definedName name="picui" localSheetId="6">#REF!</definedName>
    <definedName name="picui">#REF!</definedName>
    <definedName name="picuiab" localSheetId="3">#REF!</definedName>
    <definedName name="picuiab" localSheetId="6">#REF!</definedName>
    <definedName name="picuiab">#REF!</definedName>
    <definedName name="Pintura" localSheetId="3">#REF!</definedName>
    <definedName name="Pintura">#REF!</definedName>
    <definedName name="piopi" localSheetId="3">#REF!</definedName>
    <definedName name="piopi" localSheetId="6">#REF!</definedName>
    <definedName name="piopi">#REF!</definedName>
    <definedName name="PL" localSheetId="3">#REF!</definedName>
    <definedName name="PL" localSheetId="6">#REF!</definedName>
    <definedName name="PL">#REF!</definedName>
    <definedName name="PL_ABC" localSheetId="3">#REF!</definedName>
    <definedName name="PL_ABC" localSheetId="6">#REF!</definedName>
    <definedName name="PL_ABC">#REF!</definedName>
    <definedName name="PL_ABC_13" localSheetId="3">#REF!</definedName>
    <definedName name="PL_ABC_13" localSheetId="6">#REF!</definedName>
    <definedName name="PL_ABC_13">#REF!</definedName>
    <definedName name="pla" localSheetId="3">#REF!</definedName>
    <definedName name="pla" localSheetId="6">#REF!</definedName>
    <definedName name="pla">#REF!</definedName>
    <definedName name="placas" localSheetId="2">#N/A</definedName>
    <definedName name="placas" localSheetId="3">'ENCARGOS SOCIAIS'!placas</definedName>
    <definedName name="placas" localSheetId="6">#N/A</definedName>
    <definedName name="placas">#N/A</definedName>
    <definedName name="PLAN" localSheetId="3">#REF!</definedName>
    <definedName name="PLAN" localSheetId="6">#REF!</definedName>
    <definedName name="PLAN">#REF!</definedName>
    <definedName name="Plan_ajustada" localSheetId="6">#REF!</definedName>
    <definedName name="Plan_ajustada">[114]Composição!#REF!</definedName>
    <definedName name="plan02" localSheetId="3">#REF!</definedName>
    <definedName name="plan02" localSheetId="6">#REF!</definedName>
    <definedName name="plan02">#REF!</definedName>
    <definedName name="plan03" localSheetId="3">#REF!</definedName>
    <definedName name="plan03" localSheetId="6">#REF!</definedName>
    <definedName name="plan03">#REF!</definedName>
    <definedName name="plan09" localSheetId="3">#REF!</definedName>
    <definedName name="plan09" localSheetId="6">#REF!</definedName>
    <definedName name="plan09">#REF!</definedName>
    <definedName name="plan1" localSheetId="3">#REF!</definedName>
    <definedName name="plan1" localSheetId="6">#REF!</definedName>
    <definedName name="plan1">#REF!</definedName>
    <definedName name="plan100" localSheetId="3">#REF!</definedName>
    <definedName name="plan100" localSheetId="6">#REF!</definedName>
    <definedName name="plan100">#REF!</definedName>
    <definedName name="plan222" localSheetId="3">#REF!</definedName>
    <definedName name="plan222" localSheetId="6">#REF!</definedName>
    <definedName name="plan222">#REF!</definedName>
    <definedName name="plan400" localSheetId="3">#REF!</definedName>
    <definedName name="plan400" localSheetId="6">#REF!</definedName>
    <definedName name="plan400">#REF!</definedName>
    <definedName name="plan500" localSheetId="3">#REF!</definedName>
    <definedName name="plan500" localSheetId="6">#REF!</definedName>
    <definedName name="plan500">#REF!</definedName>
    <definedName name="plan54" localSheetId="3">#REF!</definedName>
    <definedName name="plan54" localSheetId="6">#REF!</definedName>
    <definedName name="plan54">#REF!</definedName>
    <definedName name="plan600" localSheetId="3">#REF!</definedName>
    <definedName name="plan600" localSheetId="6">#REF!</definedName>
    <definedName name="plan600">#REF!</definedName>
    <definedName name="plan600c" localSheetId="3">#REF!</definedName>
    <definedName name="plan600c" localSheetId="6">#REF!</definedName>
    <definedName name="plan600c">#REF!</definedName>
    <definedName name="planejado">[64]Planejado!$C$40</definedName>
    <definedName name="plani" localSheetId="3">#REF!</definedName>
    <definedName name="plani" localSheetId="6">#REF!</definedName>
    <definedName name="plani">#REF!</definedName>
    <definedName name="planilha" localSheetId="3">#REF!</definedName>
    <definedName name="planilha" localSheetId="6">#REF!</definedName>
    <definedName name="planilha">#REF!</definedName>
    <definedName name="planilha_13" localSheetId="3">#REF!</definedName>
    <definedName name="planilha_13" localSheetId="6">#REF!</definedName>
    <definedName name="planilha_13">#REF!</definedName>
    <definedName name="PlanilhasOriginais" localSheetId="3">#REF!</definedName>
    <definedName name="PlanilhasOriginais" localSheetId="6">#REF!</definedName>
    <definedName name="PlanilhasOriginais">#REF!</definedName>
    <definedName name="PLAT1">[115]JAN!#REF!</definedName>
    <definedName name="PLO" localSheetId="3">#REF!</definedName>
    <definedName name="PLO" localSheetId="6">#REF!</definedName>
    <definedName name="PLO">#REF!</definedName>
    <definedName name="PMREC" localSheetId="3">#REF!</definedName>
    <definedName name="PMREC">#REF!</definedName>
    <definedName name="PNPBASELE" localSheetId="3">#REF!</definedName>
    <definedName name="PNPBASELE">#REF!</definedName>
    <definedName name="PNPBASMEC">#REF!</definedName>
    <definedName name="Ponte">[21]!Ponte</definedName>
    <definedName name="Popular" localSheetId="2" hidden="1">{#N/A,#N/A,FALSE,"Cronograma";#N/A,#N/A,FALSE,"Cronogr. 2"}</definedName>
    <definedName name="Popular" localSheetId="3" hidden="1">{#N/A,#N/A,FALSE,"Cronograma";#N/A,#N/A,FALSE,"Cronogr. 2"}</definedName>
    <definedName name="Popular" localSheetId="6" hidden="1">{#N/A,#N/A,FALSE,"Cronograma";#N/A,#N/A,FALSE,"Cronogr. 2"}</definedName>
    <definedName name="Popular" hidden="1">{#N/A,#N/A,FALSE,"Cronograma";#N/A,#N/A,FALSE,"Cronogr. 2"}</definedName>
    <definedName name="por" localSheetId="3">#REF!</definedName>
    <definedName name="por" localSheetId="6">#REF!</definedName>
    <definedName name="por">#REF!</definedName>
    <definedName name="port" localSheetId="6">#REF!</definedName>
    <definedName name="port">#REF!</definedName>
    <definedName name="Poste" localSheetId="3">#REF!</definedName>
    <definedName name="Poste" localSheetId="6">#REF!</definedName>
    <definedName name="Poste">#REF!</definedName>
    <definedName name="Potencia">#REF!</definedName>
    <definedName name="PP" localSheetId="6">#REF!</definedName>
    <definedName name="PP">[44]CUBACAO!#REF!</definedName>
    <definedName name="PPAG" localSheetId="6">#REF!</definedName>
    <definedName name="PPAG">#REF!</definedName>
    <definedName name="PPCOFINS" localSheetId="6">#REF!</definedName>
    <definedName name="PPCOFINS">#REF!</definedName>
    <definedName name="PPFRE" localSheetId="6">#REF!</definedName>
    <definedName name="PPFRE">#REF!</definedName>
    <definedName name="PPICMS">#REF!</definedName>
    <definedName name="PPIPI">#REF!</definedName>
    <definedName name="PPPIS">#REF!</definedName>
    <definedName name="PPREP">#REF!</definedName>
    <definedName name="PPSAL">#REF!</definedName>
    <definedName name="praia" localSheetId="3">#REF!</definedName>
    <definedName name="praia" localSheetId="6">#REF!</definedName>
    <definedName name="praia">#REF!</definedName>
    <definedName name="Preco" localSheetId="3">#REF!</definedName>
    <definedName name="Preco" localSheetId="6">#REF!</definedName>
    <definedName name="Preco">#REF!</definedName>
    <definedName name="PREÇO">#REF!</definedName>
    <definedName name="PREÇO_REDE" localSheetId="6">[52]Planejamento!#REF!</definedName>
    <definedName name="PREÇO_REDE">[52]Planejamento!#REF!</definedName>
    <definedName name="Preço_Unitário_1" localSheetId="6">[47]RESUMO!#REF!</definedName>
    <definedName name="Preço_Unitário_1">[47]RESUMO!#REF!</definedName>
    <definedName name="preços">[116]PATO!$A$11:$J$36</definedName>
    <definedName name="PREÇOS_10" localSheetId="3">#REF!</definedName>
    <definedName name="PREÇOS_10" localSheetId="6">#REF!</definedName>
    <definedName name="PREÇOS_10">#REF!</definedName>
    <definedName name="PREÇOS_10_16" localSheetId="3">#REF!</definedName>
    <definedName name="PREÇOS_10_16">#REF!</definedName>
    <definedName name="PREÇOS_16" localSheetId="3">#REF!</definedName>
    <definedName name="PREÇOS_16">#REF!</definedName>
    <definedName name="PREÇOS_17" localSheetId="3">#REF!</definedName>
    <definedName name="PREÇOS_17">#REF!</definedName>
    <definedName name="PREÇOS_17_16" localSheetId="3">#REF!</definedName>
    <definedName name="PREÇOS_17_16">#REF!</definedName>
    <definedName name="PREÇOS_6" localSheetId="3">#REF!</definedName>
    <definedName name="PREÇOS_6">#REF!</definedName>
    <definedName name="PREÇOS_6_16" localSheetId="3">#REF!</definedName>
    <definedName name="PREÇOS_6_16">#REF!</definedName>
    <definedName name="PREÇOS_7" localSheetId="3">#REF!</definedName>
    <definedName name="PREÇOS_7">#REF!</definedName>
    <definedName name="PREÇOS_7_16" localSheetId="3">#REF!</definedName>
    <definedName name="PREÇOS_7_16">#REF!</definedName>
    <definedName name="PREÇOS_8" localSheetId="3">#REF!</definedName>
    <definedName name="PREÇOS_8">#REF!</definedName>
    <definedName name="PREÇOS_8_16" localSheetId="3">#REF!</definedName>
    <definedName name="PREÇOS_8_16">#REF!</definedName>
    <definedName name="PREÇOS_9" localSheetId="3">#REF!</definedName>
    <definedName name="PREÇOS_9">#REF!</definedName>
    <definedName name="PREÇOS_9_16" localSheetId="3">#REF!</definedName>
    <definedName name="PREÇOS_9_16">#REF!</definedName>
    <definedName name="Predio_02_andares_Consulta">[117]Predio_02_andares!$A$8:$F$723</definedName>
    <definedName name="PREF" localSheetId="6">#REF!</definedName>
    <definedName name="PREF">#REF!</definedName>
    <definedName name="PREFEITO">'[52]Vínculos (Não Mexer)'!$G$38</definedName>
    <definedName name="Preparo_Terreno" localSheetId="3">#REF!</definedName>
    <definedName name="Preparo_Terreno" localSheetId="6">#REF!</definedName>
    <definedName name="Preparo_Terreno">#REF!</definedName>
    <definedName name="Print" localSheetId="3">[118]QuQuant!#REF!</definedName>
    <definedName name="Print" localSheetId="6">[118]QuQuant!#REF!</definedName>
    <definedName name="Print">[118]QuQuant!#REF!</definedName>
    <definedName name="Print_Area_MI" localSheetId="3">[119]qorcamentodnerL1!#REF!</definedName>
    <definedName name="Print_Area_MI" localSheetId="6">[119]qorcamentodnerL1!#REF!</definedName>
    <definedName name="Print_Area_MI">[119]qorcamentodnerL1!#REF!</definedName>
    <definedName name="Print_Area_MI_14" localSheetId="3">#REF!</definedName>
    <definedName name="Print_Area_MI_14" localSheetId="6">#REF!</definedName>
    <definedName name="Print_Area_MI_14">#REF!</definedName>
    <definedName name="Print_Area_MI_16" localSheetId="3">#REF!</definedName>
    <definedName name="Print_Area_MI_16">#REF!</definedName>
    <definedName name="Print_Area_MI_19" localSheetId="3">#REF!</definedName>
    <definedName name="Print_Area_MI_19">#REF!</definedName>
    <definedName name="Print_Area_MI_19_16" localSheetId="3">#REF!</definedName>
    <definedName name="Print_Area_MI_19_16">#REF!</definedName>
    <definedName name="Print_Area_MI_21" localSheetId="3">#REF!</definedName>
    <definedName name="Print_Area_MI_21">#REF!</definedName>
    <definedName name="Print_Area_MI_21_16" localSheetId="3">#REF!</definedName>
    <definedName name="Print_Area_MI_21_16">#REF!</definedName>
    <definedName name="Print_Area_MI_21_19" localSheetId="3">#REF!</definedName>
    <definedName name="Print_Area_MI_21_19">#REF!</definedName>
    <definedName name="Print_Area_MI_21_19_16" localSheetId="3">#REF!</definedName>
    <definedName name="Print_Area_MI_21_19_16">#REF!</definedName>
    <definedName name="PRINT_TITLES_MI" localSheetId="3">#REF!</definedName>
    <definedName name="PRINT_TITLES_MI">#REF!</definedName>
    <definedName name="PRINT_TITLES_MI_16" localSheetId="3">#REF!</definedName>
    <definedName name="PRINT_TITLES_MI_16">#REF!</definedName>
    <definedName name="PRINT_TITLES_MI_19" localSheetId="3">#REF!</definedName>
    <definedName name="PRINT_TITLES_MI_19">#REF!</definedName>
    <definedName name="PRINT_TITLES_MI_19_16" localSheetId="3">#REF!</definedName>
    <definedName name="PRINT_TITLES_MI_19_16">#REF!</definedName>
    <definedName name="PROC_BAIRROS">[30]Listas!$O$8:$P$41</definedName>
    <definedName name="PROC_EMPREITEIRAS">[30]Listas!$R$8:$S$41</definedName>
    <definedName name="PROC_MEDIÇÕES">[30]Listas!$D$8:$M$41</definedName>
    <definedName name="processo" localSheetId="3">#REF!</definedName>
    <definedName name="processo" localSheetId="6">#REF!</definedName>
    <definedName name="processo">#REF!</definedName>
    <definedName name="PROGRAMA" localSheetId="3">#REF!</definedName>
    <definedName name="PROGRAMA" localSheetId="6">#REF!</definedName>
    <definedName name="PROGRAMA">#REF!</definedName>
    <definedName name="PROJ" localSheetId="3">#REF!</definedName>
    <definedName name="PROJ" localSheetId="6">#REF!</definedName>
    <definedName name="PROJ">#REF!</definedName>
    <definedName name="PROJETO" localSheetId="3">[120]PROJETO!$A:$IV</definedName>
    <definedName name="PROJETO" localSheetId="6">[120]PROJETO!$A:$IV</definedName>
    <definedName name="PROJETO">[121]PROJETO!$A:$IV</definedName>
    <definedName name="PROJETO_10" localSheetId="3">[120]PROJETO!$A:$IV</definedName>
    <definedName name="PROJETO_10" localSheetId="6">[120]PROJETO!$A:$IV</definedName>
    <definedName name="PROJETO_10">[121]PROJETO!$A:$IV</definedName>
    <definedName name="PROJETO_17" localSheetId="3">[120]PROJETO!$A:$IV</definedName>
    <definedName name="PROJETO_17" localSheetId="6">[120]PROJETO!$A:$IV</definedName>
    <definedName name="PROJETO_17">[121]PROJETO!$A:$IV</definedName>
    <definedName name="PROJETO_6" localSheetId="3">[120]PROJETO!$A:$IV</definedName>
    <definedName name="PROJETO_6" localSheetId="6">[120]PROJETO!$A:$IV</definedName>
    <definedName name="PROJETO_6">[121]PROJETO!$A:$IV</definedName>
    <definedName name="PROJETO_7" localSheetId="3">[120]PROJETO!$A:$IV</definedName>
    <definedName name="PROJETO_7" localSheetId="6">[120]PROJETO!$A:$IV</definedName>
    <definedName name="PROJETO_7">[121]PROJETO!$A:$IV</definedName>
    <definedName name="PROJETO_8" localSheetId="3">[120]PROJETO!$A:$IV</definedName>
    <definedName name="PROJETO_8" localSheetId="6">[120]PROJETO!$A:$IV</definedName>
    <definedName name="PROJETO_8">[121]PROJETO!$A:$IV</definedName>
    <definedName name="PROJETO_9" localSheetId="3">[120]PROJETO!$A:$IV</definedName>
    <definedName name="PROJETO_9" localSheetId="6">[120]PROJETO!$A:$IV</definedName>
    <definedName name="PROJETO_9">[121]PROJETO!$A:$IV</definedName>
    <definedName name="PROPOSTA">'[122]CONTROLE 2004'!$E$4:$E$376</definedName>
    <definedName name="PRT" localSheetId="3">#REF!</definedName>
    <definedName name="PRT" localSheetId="6">#REF!</definedName>
    <definedName name="PRT">#REF!</definedName>
    <definedName name="PTONSUCATA" localSheetId="3">#REF!</definedName>
    <definedName name="PTONSUCATA">#REF!</definedName>
    <definedName name="pv" localSheetId="3">#REF!</definedName>
    <definedName name="pv" localSheetId="6">#REF!</definedName>
    <definedName name="pv">#REF!</definedName>
    <definedName name="PV_ATÉ_2_AN" localSheetId="3">SUM([52]Vínculos!$H$143:$H$145)</definedName>
    <definedName name="PV_ATÉ_2_AN" localSheetId="6">SUM([52]Vínculos!$H$143:$H$145)</definedName>
    <definedName name="PV_ATÉ_2_AN">SUM([52]Vínculos!$H$143:$H$145)</definedName>
    <definedName name="PV_ATÉ_2_AT">SUM([52]Vínculos!$G$143:$G$145)</definedName>
    <definedName name="q" localSheetId="3">#REF!</definedName>
    <definedName name="Q" localSheetId="6">#REF!</definedName>
    <definedName name="Q">#REF!</definedName>
    <definedName name="Q_16" localSheetId="3">#REF!</definedName>
    <definedName name="Q_16" localSheetId="6">#REF!</definedName>
    <definedName name="Q_16">#REF!</definedName>
    <definedName name="Q913m123" localSheetId="3">#REF!</definedName>
    <definedName name="Q913m123" localSheetId="6">#REF!</definedName>
    <definedName name="Q913m123">#REF!</definedName>
    <definedName name="qd">NA()</definedName>
    <definedName name="QDM" localSheetId="3">#REF!</definedName>
    <definedName name="QDM" localSheetId="6">#REF!</definedName>
    <definedName name="QDM">#REF!</definedName>
    <definedName name="qe" localSheetId="3">#REF!</definedName>
    <definedName name="qe" localSheetId="6">#REF!</definedName>
    <definedName name="qe">#REF!</definedName>
    <definedName name="QEC" localSheetId="3" hidden="1">{#N/A,#N/A,FALSE,"GERAL";#N/A,#N/A,FALSE,"012-96";#N/A,#N/A,FALSE,"018-96";#N/A,#N/A,FALSE,"027-96";#N/A,#N/A,FALSE,"059-96";#N/A,#N/A,FALSE,"076-96";#N/A,#N/A,FALSE,"019-97";#N/A,#N/A,FALSE,"021-97";#N/A,#N/A,FALSE,"022-97";#N/A,#N/A,FALSE,"028-97"}</definedName>
    <definedName name="QEC" localSheetId="6" hidden="1">{#N/A,#N/A,FALSE,"GERAL";#N/A,#N/A,FALSE,"012-96";#N/A,#N/A,FALSE,"018-96";#N/A,#N/A,FALSE,"027-96";#N/A,#N/A,FALSE,"059-96";#N/A,#N/A,FALSE,"076-96";#N/A,#N/A,FALSE,"019-97";#N/A,#N/A,FALSE,"021-97";#N/A,#N/A,FALSE,"022-97";#N/A,#N/A,FALSE,"028-97"}</definedName>
    <definedName name="QEC" hidden="1">{#N/A,#N/A,FALSE,"GERAL";#N/A,#N/A,FALSE,"012-96";#N/A,#N/A,FALSE,"018-96";#N/A,#N/A,FALSE,"027-96";#N/A,#N/A,FALSE,"059-96";#N/A,#N/A,FALSE,"076-96";#N/A,#N/A,FALSE,"019-97";#N/A,#N/A,FALSE,"021-97";#N/A,#N/A,FALSE,"022-97";#N/A,#N/A,FALSE,"028-97"}</definedName>
    <definedName name="qh">NA()</definedName>
    <definedName name="qm">NA()</definedName>
    <definedName name="qp" localSheetId="3">#REF!</definedName>
    <definedName name="qp" localSheetId="6">#REF!</definedName>
    <definedName name="qp">#REF!</definedName>
    <definedName name="QQ" localSheetId="6">#REF!</definedName>
    <definedName name="QQ">[44]CUBACAO!#REF!</definedName>
    <definedName name="QQ_2">[21]!QQ_2</definedName>
    <definedName name="QT" localSheetId="3">[123]alphaville!#REF!</definedName>
    <definedName name="QT" localSheetId="6">[123]alphaville!#REF!</definedName>
    <definedName name="QT">[123]alphaville!#REF!</definedName>
    <definedName name="QTD" localSheetId="3">[123]alphaville!#REF!</definedName>
    <definedName name="QTD" localSheetId="6">[123]alphaville!#REF!</definedName>
    <definedName name="QTD">[123]alphaville!#REF!</definedName>
    <definedName name="QTDE">'[25]BM-01'!$D$11:$D$28</definedName>
    <definedName name="QTS" localSheetId="3">[123]alphaville!#REF!</definedName>
    <definedName name="QTS" localSheetId="6">[123]alphaville!#REF!</definedName>
    <definedName name="QTS">[123]alphaville!#REF!</definedName>
    <definedName name="QUANT" localSheetId="3">#REF!</definedName>
    <definedName name="QUANT" localSheetId="6">#REF!</definedName>
    <definedName name="QUANT">#REF!</definedName>
    <definedName name="QUANT___0" localSheetId="3">[124]COMPOSIÇOES!#REF!</definedName>
    <definedName name="QUANT___0" localSheetId="6">[124]COMPOSIÇOES!#REF!</definedName>
    <definedName name="QUANT___0">[124]COMPOSIÇOES!#REF!</definedName>
    <definedName name="quant1" localSheetId="3">#REF!</definedName>
    <definedName name="quant1" localSheetId="6">#REF!</definedName>
    <definedName name="quant1">#REF!</definedName>
    <definedName name="QUANTIDADE" localSheetId="3">#REF!</definedName>
    <definedName name="QUANTIDADE" localSheetId="6">#REF!</definedName>
    <definedName name="QUANTIDADE">#REF!</definedName>
    <definedName name="Quantidade_1" localSheetId="3">[47]RESUMO!#REF!</definedName>
    <definedName name="Quantidade_1" localSheetId="6">[47]RESUMO!#REF!</definedName>
    <definedName name="Quantidade_1">[47]RESUMO!#REF!</definedName>
    <definedName name="QUANTIDADE_10" localSheetId="3">#REF!</definedName>
    <definedName name="QUANTIDADE_10" localSheetId="6">#REF!</definedName>
    <definedName name="QUANTIDADE_10">#REF!</definedName>
    <definedName name="QUANTIDADE_10_16" localSheetId="3">#REF!</definedName>
    <definedName name="QUANTIDADE_10_16">#REF!</definedName>
    <definedName name="QUANTIDADE_10_19" localSheetId="3">#REF!</definedName>
    <definedName name="QUANTIDADE_10_19">#REF!</definedName>
    <definedName name="QUANTIDADE_10_19_16" localSheetId="3">#REF!</definedName>
    <definedName name="QUANTIDADE_10_19_16">#REF!</definedName>
    <definedName name="QUANTIDADE_16" localSheetId="3">#REF!</definedName>
    <definedName name="QUANTIDADE_16">#REF!</definedName>
    <definedName name="QUANTIDADE_17" localSheetId="3">#REF!</definedName>
    <definedName name="QUANTIDADE_17">#REF!</definedName>
    <definedName name="QUANTIDADE_17_16" localSheetId="3">#REF!</definedName>
    <definedName name="QUANTIDADE_17_16">#REF!</definedName>
    <definedName name="QUANTIDADE_17_19" localSheetId="3">#REF!</definedName>
    <definedName name="QUANTIDADE_17_19">#REF!</definedName>
    <definedName name="QUANTIDADE_17_19_16" localSheetId="3">#REF!</definedName>
    <definedName name="QUANTIDADE_17_19_16">#REF!</definedName>
    <definedName name="QUANTIDADE_19" localSheetId="3">#REF!</definedName>
    <definedName name="QUANTIDADE_19">#REF!</definedName>
    <definedName name="QUANTIDADE_19_16" localSheetId="3">#REF!</definedName>
    <definedName name="QUANTIDADE_19_16">#REF!</definedName>
    <definedName name="QUANTIDADE_6" localSheetId="3">#REF!</definedName>
    <definedName name="QUANTIDADE_6">#REF!</definedName>
    <definedName name="QUANTIDADE_6_16" localSheetId="3">#REF!</definedName>
    <definedName name="QUANTIDADE_6_16">#REF!</definedName>
    <definedName name="QUANTIDADE_6_19" localSheetId="3">#REF!</definedName>
    <definedName name="QUANTIDADE_6_19">#REF!</definedName>
    <definedName name="QUANTIDADE_6_19_16" localSheetId="3">#REF!</definedName>
    <definedName name="QUANTIDADE_6_19_16">#REF!</definedName>
    <definedName name="QUANTIDADE_7" localSheetId="3">#REF!</definedName>
    <definedName name="QUANTIDADE_7">#REF!</definedName>
    <definedName name="QUANTIDADE_7_16" localSheetId="3">#REF!</definedName>
    <definedName name="QUANTIDADE_7_16">#REF!</definedName>
    <definedName name="QUANTIDADE_7_19" localSheetId="3">#REF!</definedName>
    <definedName name="QUANTIDADE_7_19">#REF!</definedName>
    <definedName name="QUANTIDADE_7_19_16" localSheetId="3">#REF!</definedName>
    <definedName name="QUANTIDADE_7_19_16">#REF!</definedName>
    <definedName name="QUANTIDADE_8" localSheetId="3">#REF!</definedName>
    <definedName name="QUANTIDADE_8">#REF!</definedName>
    <definedName name="QUANTIDADE_8_16" localSheetId="3">#REF!</definedName>
    <definedName name="QUANTIDADE_8_16">#REF!</definedName>
    <definedName name="QUANTIDADE_8_19" localSheetId="3">#REF!</definedName>
    <definedName name="QUANTIDADE_8_19">#REF!</definedName>
    <definedName name="QUANTIDADE_8_19_16" localSheetId="3">#REF!</definedName>
    <definedName name="QUANTIDADE_8_19_16">#REF!</definedName>
    <definedName name="QUANTIDADE_9" localSheetId="3">#REF!</definedName>
    <definedName name="QUANTIDADE_9">#REF!</definedName>
    <definedName name="QUANTIDADE_9_16" localSheetId="3">#REF!</definedName>
    <definedName name="QUANTIDADE_9_16">#REF!</definedName>
    <definedName name="QUANTIDADE_9_19" localSheetId="3">#REF!</definedName>
    <definedName name="QUANTIDADE_9_19">#REF!</definedName>
    <definedName name="QUANTIDADE_9_19_16" localSheetId="3">#REF!</definedName>
    <definedName name="QUANTIDADE_9_19_16">#REF!</definedName>
    <definedName name="QUANTIDADES" localSheetId="2">#N/A</definedName>
    <definedName name="QUANTIDADES" localSheetId="3">'ENCARGOS SOCIAIS'!QUANTIDADES</definedName>
    <definedName name="QUANTIDADES" localSheetId="6">#N/A</definedName>
    <definedName name="QUANTIDADES">#N/A</definedName>
    <definedName name="quatro" localSheetId="3">#REF!</definedName>
    <definedName name="quatro" localSheetId="6">#REF!</definedName>
    <definedName name="quatro">#REF!</definedName>
    <definedName name="qw" localSheetId="3">#REF!</definedName>
    <definedName name="qw" localSheetId="6">#REF!</definedName>
    <definedName name="qw">#REF!</definedName>
    <definedName name="qwe" hidden="1">#REF!</definedName>
    <definedName name="qww" localSheetId="3">#REF!</definedName>
    <definedName name="qww">#REF!</definedName>
    <definedName name="rafael" localSheetId="3">#REF!</definedName>
    <definedName name="rafael" localSheetId="6">#REF!</definedName>
    <definedName name="rafael">#REF!</definedName>
    <definedName name="RAH">#REF!</definedName>
    <definedName name="ralo">'[19]DADOS COLETATO'!$C$29</definedName>
    <definedName name="RawData" localSheetId="3">#REF!</definedName>
    <definedName name="RawData" localSheetId="6">#REF!</definedName>
    <definedName name="RawData">#REF!</definedName>
    <definedName name="RawHeader" localSheetId="3">#REF!</definedName>
    <definedName name="RawHeader" localSheetId="6">#REF!</definedName>
    <definedName name="RawHeader">#REF!</definedName>
    <definedName name="RBV">[125]Teor!$C$3:$C$7</definedName>
    <definedName name="rcgp" localSheetId="3">'[23]Resumo Financeiro'!#REF!</definedName>
    <definedName name="rcgp" localSheetId="6">'[23]Resumo Financeiro'!#REF!</definedName>
    <definedName name="rcgp">'[23]Resumo Financeiro'!#REF!</definedName>
    <definedName name="RDGDCELE" localSheetId="3">#REF!</definedName>
    <definedName name="RDGDCELE" localSheetId="6">#REF!</definedName>
    <definedName name="RDGDCELE">#REF!</definedName>
    <definedName name="RDGDCMEC">#REF!</definedName>
    <definedName name="ré" localSheetId="3">#REF!</definedName>
    <definedName name="ré" localSheetId="6">#REF!</definedName>
    <definedName name="ré">#REF!</definedName>
    <definedName name="Reajuste">[126]Tabela!$A$7:$W$163</definedName>
    <definedName name="REATERRO_DE_VALAS_COMPACTADO_MECANICAMENTE" localSheetId="3">#REF!</definedName>
    <definedName name="REATERRO_DE_VALAS_COMPACTADO_MECANICAMENTE" localSheetId="6">#REF!</definedName>
    <definedName name="REATERRO_DE_VALAS_COMPACTADO_MECANICAMENTE">#REF!</definedName>
    <definedName name="REBOQUE">[49]COMPOSIÇÕES!$H$76</definedName>
    <definedName name="REC">'[85]GERAL ESTUDO 2'!$A$12:$V$1386</definedName>
    <definedName name="Recalque" localSheetId="3">#REF!</definedName>
    <definedName name="Recalque" localSheetId="6">#REF!</definedName>
    <definedName name="Recalque">#REF!</definedName>
    <definedName name="RED" localSheetId="3">#REF!</definedName>
    <definedName name="RED" localSheetId="6">#REF!</definedName>
    <definedName name="RED">#REF!</definedName>
    <definedName name="REDE" localSheetId="3">#REF!</definedName>
    <definedName name="REDE" localSheetId="6">#REF!</definedName>
    <definedName name="REDE">#REF!</definedName>
    <definedName name="REDE_COLETORA" localSheetId="3">#REF!</definedName>
    <definedName name="REDE_COLETORA" localSheetId="6">#REF!</definedName>
    <definedName name="REDE_COLETORA">#REF!</definedName>
    <definedName name="REF_SERVICOS" localSheetId="3">#REF!</definedName>
    <definedName name="REF_SERVICOS" localSheetId="6">#REF!</definedName>
    <definedName name="REF_SERVICOS">#REF!</definedName>
    <definedName name="refeitorio" localSheetId="3">#REF!</definedName>
    <definedName name="refeitorio" localSheetId="6">#REF!</definedName>
    <definedName name="refeitorio">#REF!</definedName>
    <definedName name="REG" localSheetId="3">#REF!</definedName>
    <definedName name="REG" localSheetId="6">#REF!</definedName>
    <definedName name="REG">#REF!</definedName>
    <definedName name="REGULA" localSheetId="3">#REF!</definedName>
    <definedName name="REGULA" localSheetId="6">#REF!</definedName>
    <definedName name="REGULA">#REF!</definedName>
    <definedName name="REGULARIZAÇÃO_AN" localSheetId="3">SUM([52]Vínculos!$H$59:$H$60)</definedName>
    <definedName name="REGULARIZAÇÃO_AN">SUM([52]Vínculos!$H$59:$H$60)</definedName>
    <definedName name="REGULARIZAÇÃO_AT">SUM([52]Vínculos!$G$59:$G$60)</definedName>
    <definedName name="relatorio" localSheetId="2">#N/A</definedName>
    <definedName name="relatorio" localSheetId="3">'ENCARGOS SOCIAIS'!relatorio</definedName>
    <definedName name="relatorio" localSheetId="6">#N/A</definedName>
    <definedName name="relatorio">#N/A</definedName>
    <definedName name="relequip" localSheetId="3">#REF!</definedName>
    <definedName name="relequip" localSheetId="6">#REF!</definedName>
    <definedName name="relequip">#REF!</definedName>
    <definedName name="RELMOBRA" localSheetId="2" hidden="1">{#N/A,#N/A,FALSE,"SS";#N/A,#N/A,FALSE,"TER1";#N/A,#N/A,FALSE,"TER2";#N/A,#N/A,FALSE,"TER3";#N/A,#N/A,FALSE,"TP1";#N/A,#N/A,FALSE,"TP2";#N/A,#N/A,FALSE,"TP3";#N/A,#N/A,FALSE,"DI1";#N/A,#N/A,FALSE,"DI2";#N/A,#N/A,FALSE,"DI3";#N/A,#N/A,FALSE,"DS1";#N/A,#N/A,FALSE,"DS2";#N/A,#N/A,FALSE,"CM"}</definedName>
    <definedName name="RELMOBRA" localSheetId="3" hidden="1">{#N/A,#N/A,FALSE,"SS";#N/A,#N/A,FALSE,"TER1";#N/A,#N/A,FALSE,"TER2";#N/A,#N/A,FALSE,"TER3";#N/A,#N/A,FALSE,"TP1";#N/A,#N/A,FALSE,"TP2";#N/A,#N/A,FALSE,"TP3";#N/A,#N/A,FALSE,"DI1";#N/A,#N/A,FALSE,"DI2";#N/A,#N/A,FALSE,"DI3";#N/A,#N/A,FALSE,"DS1";#N/A,#N/A,FALSE,"DS2";#N/A,#N/A,FALSE,"CM"}</definedName>
    <definedName name="RELMOBRA" localSheetId="6"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ndimento">#REF!</definedName>
    <definedName name="reparos">[100]!PassaExtenso</definedName>
    <definedName name="Reporting_Period" localSheetId="3">#REF!</definedName>
    <definedName name="Reporting_Period" localSheetId="6">#REF!</definedName>
    <definedName name="Reporting_Period">#REF!</definedName>
    <definedName name="REPRESENTANTE">[46]IDENTIFICACAO!$D$13</definedName>
    <definedName name="RES_CPS" localSheetId="3">#REF!</definedName>
    <definedName name="RES_CPS" localSheetId="6">#REF!</definedName>
    <definedName name="RES_CPS">#REF!</definedName>
    <definedName name="RES_CPS_13" localSheetId="3">#REF!</definedName>
    <definedName name="RES_CPS_13" localSheetId="6">#REF!</definedName>
    <definedName name="RES_CPS_13">#REF!</definedName>
    <definedName name="RESP." localSheetId="3">#REF!</definedName>
    <definedName name="RESP." localSheetId="6">#REF!</definedName>
    <definedName name="RESP.">#REF!</definedName>
    <definedName name="responsável" localSheetId="3">#REF!</definedName>
    <definedName name="responsável" localSheetId="6">#REF!</definedName>
    <definedName name="responsável">#REF!</definedName>
    <definedName name="resultadorendimento">#REF!</definedName>
    <definedName name="RESUMO">[21]!RESUMO</definedName>
    <definedName name="Resumo_Quantidade" localSheetId="3">#REF!</definedName>
    <definedName name="Resumo_Quantidade" localSheetId="6">#REF!</definedName>
    <definedName name="Resumo_Quantidade">#REF!</definedName>
    <definedName name="RESUMOO" localSheetId="3">#REF!</definedName>
    <definedName name="RESUMOO" localSheetId="6">#REF!</definedName>
    <definedName name="RESUMOO">#REF!</definedName>
    <definedName name="REV.">#REF!</definedName>
    <definedName name="RFE">[18]Plan1!#REF!</definedName>
    <definedName name="rfv">#REF!</definedName>
    <definedName name="rio" localSheetId="2" hidden="1">{#N/A,#N/A,FALSE,"Cronograma";#N/A,#N/A,FALSE,"Cronogr. 2"}</definedName>
    <definedName name="rio" localSheetId="3" hidden="1">{#N/A,#N/A,FALSE,"Cronograma";#N/A,#N/A,FALSE,"Cronogr. 2"}</definedName>
    <definedName name="rio" localSheetId="6" hidden="1">{#N/A,#N/A,FALSE,"Cronograma";#N/A,#N/A,FALSE,"Cronogr. 2"}</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 localSheetId="3">'[27]PRO-08'!#REF!</definedName>
    <definedName name="RMA" localSheetId="6">'[27]PRO-08'!#REF!</definedName>
    <definedName name="RMA">'[27]PRO-08'!#REF!</definedName>
    <definedName name="RMOIENGELE" localSheetId="3">#REF!</definedName>
    <definedName name="RMOIENGELE" localSheetId="6">#REF!</definedName>
    <definedName name="RMOIENGELE">#REF!</definedName>
    <definedName name="RMOIENGMEC" localSheetId="3">#REF!</definedName>
    <definedName name="RMOIENGMEC">#REF!</definedName>
    <definedName name="RMOIMONELE" localSheetId="3">#REF!</definedName>
    <definedName name="RMOIMONELE">#REF!</definedName>
    <definedName name="RMOIMONMEC">#REF!</definedName>
    <definedName name="RMOIPROELE">#REF!</definedName>
    <definedName name="RMOIPROMEC">#REF!</definedName>
    <definedName name="Roce">'[48]VPL-FCA'!$F$19</definedName>
    <definedName name="Rodapé" localSheetId="3">#REF!</definedName>
    <definedName name="Rodapé" localSheetId="6">#REF!</definedName>
    <definedName name="Rodapé">#REF!</definedName>
    <definedName name="rodovia" localSheetId="3">#REF!</definedName>
    <definedName name="rodovia" localSheetId="6">#REF!</definedName>
    <definedName name="rodovia">#REF!</definedName>
    <definedName name="Rodovia___................" localSheetId="3">#REF!</definedName>
    <definedName name="Rodovia___................" localSheetId="6">#REF!</definedName>
    <definedName name="Rodovia___................">#REF!</definedName>
    <definedName name="ROFFER">#REF!</definedName>
    <definedName name="ROLETETRIPLO">[127]COMP_ROLO!$A$5:$B$20</definedName>
    <definedName name="rp" localSheetId="3">#REF!</definedName>
    <definedName name="rp" localSheetId="6">#REF!</definedName>
    <definedName name="rp">#REF!</definedName>
    <definedName name="rpa" localSheetId="3">#REF!</definedName>
    <definedName name="rpa">#REF!</definedName>
    <definedName name="rpb">#REF!</definedName>
    <definedName name="rpp">#REF!</definedName>
    <definedName name="RR" localSheetId="2">[44]CUBACAO!#REF!</definedName>
    <definedName name="rr" localSheetId="3">#REF!</definedName>
    <definedName name="rr" localSheetId="6">#REF!</definedName>
    <definedName name="rr">#REF!</definedName>
    <definedName name="rraauf" localSheetId="3">'[23]Resumo Financeiro'!#REF!</definedName>
    <definedName name="rraauf" localSheetId="6">'[23]Resumo Financeiro'!#REF!</definedName>
    <definedName name="rraauf">'[23]Resumo Financeiro'!#REF!</definedName>
    <definedName name="rraauq" localSheetId="6">'[23]Resumo Financeiro'!#REF!</definedName>
    <definedName name="rraauq">'[23]Resumo Financeiro'!#REF!</definedName>
    <definedName name="rrrr" localSheetId="3">#REF!</definedName>
    <definedName name="rrrr" localSheetId="6">#REF!</definedName>
    <definedName name="rrrr">#REF!</definedName>
    <definedName name="RS" localSheetId="3">#REF!</definedName>
    <definedName name="RS" localSheetId="6">#REF!</definedName>
    <definedName name="RS">#REF!</definedName>
    <definedName name="RTL" localSheetId="3">#REF!</definedName>
    <definedName name="RTL" localSheetId="6">#REF!</definedName>
    <definedName name="RTL">#REF!</definedName>
    <definedName name="RTRET">#REF!</definedName>
    <definedName name="RUAS" localSheetId="3">#REF!</definedName>
    <definedName name="RUAS" localSheetId="6">#REF!</definedName>
    <definedName name="RUAS">#REF!</definedName>
    <definedName name="S" localSheetId="6">'[26]Planilha PROJETISTA'!#REF!</definedName>
    <definedName name="S">'[26]Planilha PROJETISTA'!#REF!</definedName>
    <definedName name="sa" localSheetId="3">#REF!</definedName>
    <definedName name="sa" localSheetId="6">#REF!</definedName>
    <definedName name="sa">#REF!</definedName>
    <definedName name="sad" localSheetId="3">#REF!</definedName>
    <definedName name="sad" localSheetId="6">#REF!</definedName>
    <definedName name="sad">#REF!</definedName>
    <definedName name="SALARIO" localSheetId="3">#REF!</definedName>
    <definedName name="SALARIO">#REF!</definedName>
    <definedName name="SALP0">[105]Qd06!$C$12</definedName>
    <definedName name="SALP2">[105]Qd06!$C$14</definedName>
    <definedName name="SALP4">[105]Qd06!$C$16</definedName>
    <definedName name="sas" localSheetId="3">'[128]PLAN GERAL'!$C$104</definedName>
    <definedName name="sas" localSheetId="6">'[129]PLAN GERAL'!$C$104</definedName>
    <definedName name="sas">'[129]PLAN GERAL'!$C$104</definedName>
    <definedName name="SASASSS" localSheetId="6">#REF!</definedName>
    <definedName name="SASASSS">#REF!</definedName>
    <definedName name="sb" localSheetId="3">'[23]Resumo Financeiro'!#REF!</definedName>
    <definedName name="sb" localSheetId="6">'[23]Resumo Financeiro'!#REF!</definedName>
    <definedName name="sb">'[23]Resumo Financeiro'!#REF!</definedName>
    <definedName name="sbg" localSheetId="3">#REF!</definedName>
    <definedName name="sbg" localSheetId="6">#REF!</definedName>
    <definedName name="sbg">#REF!</definedName>
    <definedName name="SBTC" localSheetId="3">#REF!</definedName>
    <definedName name="SBTC" localSheetId="6">#REF!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 localSheetId="3">#REF!</definedName>
    <definedName name="scsdvsd" localSheetId="6">#REF!</definedName>
    <definedName name="scsdvsd">#REF!</definedName>
    <definedName name="SD">[18]Plan1!#REF!</definedName>
    <definedName name="SDADSADS" localSheetId="6">#REF!</definedName>
    <definedName name="SDADSADS">#REF!</definedName>
    <definedName name="sdfd" localSheetId="6">[18]Plan1!#REF!</definedName>
    <definedName name="sdfd">[18]Plan1!#REF!</definedName>
    <definedName name="sdgs" localSheetId="3">#REF!</definedName>
    <definedName name="sdgs" localSheetId="6">#REF!</definedName>
    <definedName name="sdgs">#REF!</definedName>
    <definedName name="SDS" localSheetId="3">#REF!</definedName>
    <definedName name="SDS" localSheetId="6">#REF!</definedName>
    <definedName name="SDS">#REF!</definedName>
    <definedName name="SDSD">[18]Plan1!#REF!</definedName>
    <definedName name="sdsdsfqsa">[18]Plan1!#REF!</definedName>
    <definedName name="sdv">[18]Plan1!#REF!</definedName>
    <definedName name="SE" localSheetId="3">#REF!</definedName>
    <definedName name="SE" localSheetId="6">#REF!</definedName>
    <definedName name="SE">#REF!</definedName>
    <definedName name="SE_02_14" localSheetId="6">'[26]Planilha PROJETISTA'!#REF!</definedName>
    <definedName name="SE_02_14">'[26]Planilha PROJETISTA'!#REF!</definedName>
    <definedName name="Sede_Detran_Consulta" localSheetId="3">#REF!</definedName>
    <definedName name="Sede_Detran_Consulta" localSheetId="6">#REF!</definedName>
    <definedName name="Sede_Detran_Consulta">#REF!</definedName>
    <definedName name="Sedop" localSheetId="3" hidden="1">{#N/A,#N/A,TRUE,"CAPA";#N/A,#N/A,TRUE,"S7-300";#N/A,#N/A,TRUE,"S7-400";#N/A,#N/A,TRUE,"ET200";#N/A,#N/A,TRUE,"C7";#N/A,#N/A,TRUE,"SW";#N/A,#N/A,TRUE,"PG"}</definedName>
    <definedName name="Sedop" localSheetId="6" hidden="1">{#N/A,#N/A,TRUE,"CAPA";#N/A,#N/A,TRUE,"S7-300";#N/A,#N/A,TRUE,"S7-400";#N/A,#N/A,TRUE,"ET200";#N/A,#N/A,TRUE,"C7";#N/A,#N/A,TRUE,"SW";#N/A,#N/A,TRUE,"PG"}</definedName>
    <definedName name="Sedop" hidden="1">{#N/A,#N/A,TRUE,"CAPA";#N/A,#N/A,TRUE,"S7-300";#N/A,#N/A,TRUE,"S7-400";#N/A,#N/A,TRUE,"ET200";#N/A,#N/A,TRUE,"C7";#N/A,#N/A,TRUE,"SW";#N/A,#N/A,TRUE,"PG"}</definedName>
    <definedName name="SEG">[49]INVENTÁRIO!$B$21</definedName>
    <definedName name="SEINFRA" localSheetId="3">#REF!</definedName>
    <definedName name="SEINFRA" localSheetId="6">#REF!</definedName>
    <definedName name="SEINFRA">#REF!</definedName>
    <definedName name="semola" localSheetId="3">#REF!</definedName>
    <definedName name="semola" localSheetId="6">#REF!</definedName>
    <definedName name="semola">#REF!</definedName>
    <definedName name="sencount" hidden="1">1</definedName>
    <definedName name="serv" localSheetId="3">#REF!</definedName>
    <definedName name="serv" localSheetId="6">'[130]PLAN SERVIÇOS'!$A:$IV</definedName>
    <definedName name="serv">'[130]PLAN SERVIÇOS'!$A:$IV</definedName>
    <definedName name="serv_13" localSheetId="3">#REF!</definedName>
    <definedName name="serv_13" localSheetId="6">#REF!</definedName>
    <definedName name="serv_13">#REF!</definedName>
    <definedName name="servico" localSheetId="3">#REF!</definedName>
    <definedName name="servico">#REF!</definedName>
    <definedName name="SERVIÇOS">'[85]GERAL ESTUDO 2'!$B$12:$AI$5000</definedName>
    <definedName name="SERVIÇOS_COMPLEMENTARES" localSheetId="3">#REF!</definedName>
    <definedName name="SERVIÇOS_COMPLEMENTARES" localSheetId="6">#REF!</definedName>
    <definedName name="SERVIÇOS_COMPLEMENTARES">#REF!</definedName>
    <definedName name="SERVIÇOS_PRELIMINARES" localSheetId="3">#REF!</definedName>
    <definedName name="SERVIÇOS_PRELIMINARES" localSheetId="6">#REF!</definedName>
    <definedName name="SERVIÇOS_PRELIMINARES">#REF!</definedName>
    <definedName name="Servicos_Tecnicos" localSheetId="3">#REF!</definedName>
    <definedName name="Servicos_Tecnicos" localSheetId="6">#REF!</definedName>
    <definedName name="Servicos_Tecnicos">#REF!</definedName>
    <definedName name="Servicos_Tecnicos_" localSheetId="3">#REF!</definedName>
    <definedName name="Servicos_Tecnicos_" localSheetId="6">#REF!</definedName>
    <definedName name="Servicos_Tecnicos_">#REF!</definedName>
    <definedName name="SERVIÇOSCG">[131]CG!$B$3:$B$144</definedName>
    <definedName name="serviçosterceirizados" localSheetId="3">#REF!</definedName>
    <definedName name="serviçosterceirizados" localSheetId="6">#REF!</definedName>
    <definedName name="serviçosterceirizados">#REF!</definedName>
    <definedName name="SET">[132]Geral!$E$361:$E$428</definedName>
    <definedName name="SG_01_01_1" localSheetId="3">[47]RESUMO!#REF!</definedName>
    <definedName name="SG_01_01_1" localSheetId="6">[47]RESUMO!#REF!</definedName>
    <definedName name="SG_01_01_1">[47]RESUMO!#REF!</definedName>
    <definedName name="SG_01_02_1" localSheetId="3">[47]RESUMO!#REF!</definedName>
    <definedName name="SG_01_02_1" localSheetId="6">[47]RESUMO!#REF!</definedName>
    <definedName name="SG_01_02_1">[47]RESUMO!#REF!</definedName>
    <definedName name="SG_01_03_1" localSheetId="3">[47]RESUMO!#REF!</definedName>
    <definedName name="SG_01_03_1" localSheetId="6">[47]RESUMO!#REF!</definedName>
    <definedName name="SG_01_03_1">[47]RESUMO!#REF!</definedName>
    <definedName name="SG_01_04" localSheetId="3">'[26]Planilha PROJETISTA'!#REF!</definedName>
    <definedName name="SG_01_04" localSheetId="6">'[26]Planilha PROJETISTA'!#REF!</definedName>
    <definedName name="SG_01_04">'[26]Planilha PROJETISTA'!#REF!</definedName>
    <definedName name="SG_01_04_1" localSheetId="3">[47]RESUMO!#REF!</definedName>
    <definedName name="SG_01_04_1" localSheetId="6">[47]RESUMO!#REF!</definedName>
    <definedName name="SG_01_04_1">[47]RESUMO!#REF!</definedName>
    <definedName name="SG_01_05" localSheetId="6">'[26]Planilha PROJETISTA'!#REF!</definedName>
    <definedName name="SG_01_05">'[26]Planilha PROJETISTA'!#REF!</definedName>
    <definedName name="SG_01_05_1" localSheetId="6">[47]RESUMO!#REF!</definedName>
    <definedName name="SG_01_05_1">[47]RESUMO!#REF!</definedName>
    <definedName name="SG_01_06" localSheetId="6">'[26]Planilha PROJETISTA'!#REF!</definedName>
    <definedName name="SG_01_06">'[26]Planilha PROJETISTA'!#REF!</definedName>
    <definedName name="SG_01_06_1" localSheetId="6">[47]RESUMO!#REF!</definedName>
    <definedName name="SG_01_06_1">[47]RESUMO!#REF!</definedName>
    <definedName name="SG_01_07" localSheetId="6">'[26]Planilha PROJETISTA'!#REF!</definedName>
    <definedName name="SG_01_07">'[26]Planilha PROJETISTA'!#REF!</definedName>
    <definedName name="SG_01_07_1" localSheetId="6">[47]RESUMO!#REF!</definedName>
    <definedName name="SG_01_07_1">[47]RESUMO!#REF!</definedName>
    <definedName name="SG_01_08" localSheetId="6">'[26]Planilha PROJETISTA'!#REF!</definedName>
    <definedName name="SG_01_08">'[26]Planilha PROJETISTA'!#REF!</definedName>
    <definedName name="SG_01_08_1" localSheetId="6">[47]RESUMO!#REF!</definedName>
    <definedName name="SG_01_08_1">[47]RESUMO!#REF!</definedName>
    <definedName name="SG_01_09" localSheetId="6">'[26]Planilha PROJETISTA'!#REF!</definedName>
    <definedName name="SG_01_09">'[26]Planilha PROJETISTA'!#REF!</definedName>
    <definedName name="SG_01_09_1" localSheetId="6">[47]RESUMO!#REF!</definedName>
    <definedName name="SG_01_09_1">[47]RESUMO!#REF!</definedName>
    <definedName name="SG_01_10" localSheetId="6">'[26]Planilha PROJETISTA'!#REF!</definedName>
    <definedName name="SG_01_10">'[26]Planilha PROJETISTA'!#REF!</definedName>
    <definedName name="SG_01_10_1" localSheetId="6">[47]RESUMO!#REF!</definedName>
    <definedName name="SG_01_10_1">[47]RESUMO!#REF!</definedName>
    <definedName name="SG_01_11" localSheetId="6">'[26]Planilha PROJETISTA'!#REF!</definedName>
    <definedName name="SG_01_11">'[26]Planilha PROJETISTA'!#REF!</definedName>
    <definedName name="SG_01_11_1" localSheetId="6">[47]RESUMO!#REF!</definedName>
    <definedName name="SG_01_11_1">[47]RESUMO!#REF!</definedName>
    <definedName name="SG_01_12" localSheetId="6">'[26]Planilha PROJETISTA'!#REF!</definedName>
    <definedName name="SG_01_12">'[26]Planilha PROJETISTA'!#REF!</definedName>
    <definedName name="SG_01_12_1" localSheetId="6">[47]RESUMO!#REF!</definedName>
    <definedName name="SG_01_12_1">[47]RESUMO!#REF!</definedName>
    <definedName name="SG_01_13" localSheetId="6">'[26]Planilha PROJETISTA'!#REF!</definedName>
    <definedName name="SG_01_13">'[26]Planilha PROJETISTA'!#REF!</definedName>
    <definedName name="SG_01_13_1" localSheetId="6">[47]RESUMO!#REF!</definedName>
    <definedName name="SG_01_13_1">[47]RESUMO!#REF!</definedName>
    <definedName name="SG_01_14" localSheetId="6">'[26]Planilha PROJETISTA'!#REF!</definedName>
    <definedName name="SG_01_14">'[26]Planilha PROJETISTA'!#REF!</definedName>
    <definedName name="SG_01_14_1" localSheetId="6">[47]RESUMO!#REF!</definedName>
    <definedName name="SG_01_14_1">[47]RESUMO!#REF!</definedName>
    <definedName name="SG_01_15" localSheetId="6">'[26]Planilha PROJETISTA'!#REF!</definedName>
    <definedName name="SG_01_15">'[26]Planilha PROJETISTA'!#REF!</definedName>
    <definedName name="SG_01_15_1" localSheetId="6">[47]RESUMO!#REF!</definedName>
    <definedName name="SG_01_15_1">[47]RESUMO!#REF!</definedName>
    <definedName name="SG_01_16" localSheetId="6">'[26]Planilha PROJETISTA'!#REF!</definedName>
    <definedName name="SG_01_16">'[26]Planilha PROJETISTA'!#REF!</definedName>
    <definedName name="SG_01_16_1" localSheetId="6">[47]RESUMO!#REF!</definedName>
    <definedName name="SG_01_16_1">[47]RESUMO!#REF!</definedName>
    <definedName name="SG_01_17" localSheetId="6">'[26]Planilha PROJETISTA'!#REF!</definedName>
    <definedName name="SG_01_17">'[26]Planilha PROJETISTA'!#REF!</definedName>
    <definedName name="SG_01_17_1" localSheetId="6">[47]RESUMO!#REF!</definedName>
    <definedName name="SG_01_17_1">[47]RESUMO!#REF!</definedName>
    <definedName name="SG_01_18" localSheetId="6">'[26]Planilha PROJETISTA'!#REF!</definedName>
    <definedName name="SG_01_18">'[26]Planilha PROJETISTA'!#REF!</definedName>
    <definedName name="SG_01_18_1" localSheetId="6">[47]RESUMO!#REF!</definedName>
    <definedName name="SG_01_18_1">[47]RESUMO!#REF!</definedName>
    <definedName name="SG_01_19" localSheetId="6">'[26]Planilha PROJETISTA'!#REF!</definedName>
    <definedName name="SG_01_19">'[26]Planilha PROJETISTA'!#REF!</definedName>
    <definedName name="SG_01_19_1" localSheetId="6">[47]RESUMO!#REF!</definedName>
    <definedName name="SG_01_19_1">[47]RESUMO!#REF!</definedName>
    <definedName name="SG_01_20" localSheetId="6">'[26]Planilha PROJETISTA'!#REF!</definedName>
    <definedName name="SG_01_20">'[26]Planilha PROJETISTA'!#REF!</definedName>
    <definedName name="SG_01_20_1" localSheetId="6">[47]RESUMO!#REF!</definedName>
    <definedName name="SG_01_20_1">[47]RESUMO!#REF!</definedName>
    <definedName name="SG_02_01_1" localSheetId="6">[47]RESUMO!#REF!</definedName>
    <definedName name="SG_02_01_1">[47]RESUMO!#REF!</definedName>
    <definedName name="SG_02_02_1" localSheetId="6">[47]RESUMO!#REF!</definedName>
    <definedName name="SG_02_02_1">[47]RESUMO!#REF!</definedName>
    <definedName name="SG_02_03_1" localSheetId="6">[47]RESUMO!#REF!</definedName>
    <definedName name="SG_02_03_1">[47]RESUMO!#REF!</definedName>
    <definedName name="SG_02_04_1" localSheetId="6">[47]RESUMO!#REF!</definedName>
    <definedName name="SG_02_04_1">[47]RESUMO!#REF!</definedName>
    <definedName name="SG_02_05_1" localSheetId="6">[47]RESUMO!#REF!</definedName>
    <definedName name="SG_02_05_1">[47]RESUMO!#REF!</definedName>
    <definedName name="SG_02_06_1" localSheetId="6">[47]RESUMO!#REF!</definedName>
    <definedName name="SG_02_06_1">[47]RESUMO!#REF!</definedName>
    <definedName name="SG_02_07_1" localSheetId="6">[47]RESUMO!#REF!</definedName>
    <definedName name="SG_02_07_1">[47]RESUMO!#REF!</definedName>
    <definedName name="SG_02_08_1" localSheetId="6">[47]RESUMO!#REF!</definedName>
    <definedName name="SG_02_08_1">[47]RESUMO!#REF!</definedName>
    <definedName name="SG_02_09" localSheetId="6">'[26]Planilha PROJETISTA'!#REF!</definedName>
    <definedName name="SG_02_09">'[26]Planilha PROJETISTA'!#REF!</definedName>
    <definedName name="SG_02_09_1" localSheetId="6">[47]RESUMO!#REF!</definedName>
    <definedName name="SG_02_09_1">[47]RESUMO!#REF!</definedName>
    <definedName name="SG_02_10" localSheetId="6">'[26]Planilha PROJETISTA'!#REF!</definedName>
    <definedName name="SG_02_10">'[26]Planilha PROJETISTA'!#REF!</definedName>
    <definedName name="SG_02_10_1" localSheetId="6">[47]RESUMO!#REF!</definedName>
    <definedName name="SG_02_10_1">[47]RESUMO!#REF!</definedName>
    <definedName name="SG_02_11" localSheetId="6">'[26]Planilha PROJETISTA'!#REF!</definedName>
    <definedName name="SG_02_11">'[26]Planilha PROJETISTA'!#REF!</definedName>
    <definedName name="SG_02_11_1" localSheetId="6">[47]RESUMO!#REF!</definedName>
    <definedName name="SG_02_11_1">[47]RESUMO!#REF!</definedName>
    <definedName name="SG_02_12" localSheetId="6">'[26]Planilha PROJETISTA'!#REF!</definedName>
    <definedName name="SG_02_12">'[26]Planilha PROJETISTA'!#REF!</definedName>
    <definedName name="SG_02_12_1" localSheetId="6">[47]RESUMO!#REF!</definedName>
    <definedName name="SG_02_12_1">[47]RESUMO!#REF!</definedName>
    <definedName name="SG_02_13" localSheetId="6">'[26]Planilha PROJETISTA'!#REF!</definedName>
    <definedName name="SG_02_13">'[26]Planilha PROJETISTA'!#REF!</definedName>
    <definedName name="SG_02_13_1" localSheetId="6">[47]RESUMO!#REF!</definedName>
    <definedName name="SG_02_13_1">[47]RESUMO!#REF!</definedName>
    <definedName name="SG_02_14" localSheetId="6">'[26]Planilha PROJETISTA'!#REF!</definedName>
    <definedName name="SG_02_14">'[26]Planilha PROJETISTA'!#REF!</definedName>
    <definedName name="SG_02_14_1" localSheetId="6">[47]RESUMO!#REF!</definedName>
    <definedName name="SG_02_14_1">[47]RESUMO!#REF!</definedName>
    <definedName name="SG_02_15" localSheetId="6">'[26]Planilha PROJETISTA'!#REF!</definedName>
    <definedName name="SG_02_15">'[26]Planilha PROJETISTA'!#REF!</definedName>
    <definedName name="SG_02_15_1" localSheetId="6">[47]RESUMO!#REF!</definedName>
    <definedName name="SG_02_15_1">[47]RESUMO!#REF!</definedName>
    <definedName name="SG_02_16" localSheetId="6">'[26]Planilha PROJETISTA'!#REF!</definedName>
    <definedName name="SG_02_16">'[26]Planilha PROJETISTA'!#REF!</definedName>
    <definedName name="SG_02_16_1" localSheetId="6">[47]RESUMO!#REF!</definedName>
    <definedName name="SG_02_16_1">[47]RESUMO!#REF!</definedName>
    <definedName name="SG_02_17" localSheetId="6">'[26]Planilha PROJETISTA'!#REF!</definedName>
    <definedName name="SG_02_17">'[26]Planilha PROJETISTA'!#REF!</definedName>
    <definedName name="SG_02_17_1" localSheetId="6">[47]RESUMO!#REF!</definedName>
    <definedName name="SG_02_17_1">[47]RESUMO!#REF!</definedName>
    <definedName name="SG_02_18" localSheetId="6">'[26]Planilha PROJETISTA'!#REF!</definedName>
    <definedName name="SG_02_18">'[26]Planilha PROJETISTA'!#REF!</definedName>
    <definedName name="SG_02_18_1" localSheetId="6">[47]RESUMO!#REF!</definedName>
    <definedName name="SG_02_18_1">[47]RESUMO!#REF!</definedName>
    <definedName name="SG_02_19" localSheetId="6">'[26]Planilha PROJETISTA'!#REF!</definedName>
    <definedName name="SG_02_19">'[26]Planilha PROJETISTA'!#REF!</definedName>
    <definedName name="SG_02_19_1" localSheetId="6">[47]RESUMO!#REF!</definedName>
    <definedName name="SG_02_19_1">[47]RESUMO!#REF!</definedName>
    <definedName name="SG_02_20" localSheetId="6">'[26]Planilha PROJETISTA'!#REF!</definedName>
    <definedName name="SG_02_20">'[26]Planilha PROJETISTA'!#REF!</definedName>
    <definedName name="SG_02_20_1" localSheetId="6">[47]RESUMO!#REF!</definedName>
    <definedName name="SG_02_20_1">[47]RESUMO!#REF!</definedName>
    <definedName name="SG_03_01_1" localSheetId="6">[47]RESUMO!#REF!</definedName>
    <definedName name="SG_03_01_1">[47]RESUMO!#REF!</definedName>
    <definedName name="SG_03_02_1" localSheetId="6">[47]RESUMO!#REF!</definedName>
    <definedName name="SG_03_02_1">[47]RESUMO!#REF!</definedName>
    <definedName name="SG_03_03_1" localSheetId="6">[47]RESUMO!#REF!</definedName>
    <definedName name="SG_03_03_1">[47]RESUMO!#REF!</definedName>
    <definedName name="SG_03_04_1" localSheetId="6">[47]RESUMO!#REF!</definedName>
    <definedName name="SG_03_04_1">[47]RESUMO!#REF!</definedName>
    <definedName name="SG_03_05_1" localSheetId="6">[47]RESUMO!#REF!</definedName>
    <definedName name="SG_03_05_1">[47]RESUMO!#REF!</definedName>
    <definedName name="SG_03_06_1" localSheetId="6">[47]RESUMO!#REF!</definedName>
    <definedName name="SG_03_06_1">[47]RESUMO!#REF!</definedName>
    <definedName name="SG_03_07_1" localSheetId="6">[47]RESUMO!#REF!</definedName>
    <definedName name="SG_03_07_1">[47]RESUMO!#REF!</definedName>
    <definedName name="SG_03_08_1" localSheetId="6">[47]RESUMO!#REF!</definedName>
    <definedName name="SG_03_08_1">[47]RESUMO!#REF!</definedName>
    <definedName name="SG_03_09_1" localSheetId="6">[47]RESUMO!#REF!</definedName>
    <definedName name="SG_03_09_1">[47]RESUMO!#REF!</definedName>
    <definedName name="SG_03_10_1" localSheetId="6">[47]RESUMO!#REF!</definedName>
    <definedName name="SG_03_10_1">[47]RESUMO!#REF!</definedName>
    <definedName name="SG_03_11_1" localSheetId="6">[47]RESUMO!#REF!</definedName>
    <definedName name="SG_03_11_1">[47]RESUMO!#REF!</definedName>
    <definedName name="SG_03_12_1" localSheetId="6">[47]RESUMO!#REF!</definedName>
    <definedName name="SG_03_12_1">[47]RESUMO!#REF!</definedName>
    <definedName name="SG_03_13_1" localSheetId="6">[47]RESUMO!#REF!</definedName>
    <definedName name="SG_03_13_1">[47]RESUMO!#REF!</definedName>
    <definedName name="SG_03_14_1" localSheetId="6">[47]RESUMO!#REF!</definedName>
    <definedName name="SG_03_14_1">[47]RESUMO!#REF!</definedName>
    <definedName name="SG_03_15_1" localSheetId="6">[47]RESUMO!#REF!</definedName>
    <definedName name="SG_03_15_1">[47]RESUMO!#REF!</definedName>
    <definedName name="SG_03_16" localSheetId="6">'[26]Planilha PROJETISTA'!#REF!</definedName>
    <definedName name="SG_03_16">'[26]Planilha PROJETISTA'!#REF!</definedName>
    <definedName name="SG_03_16_1" localSheetId="6">[47]RESUMO!#REF!</definedName>
    <definedName name="SG_03_16_1">[47]RESUMO!#REF!</definedName>
    <definedName name="SG_03_17" localSheetId="6">'[26]Planilha PROJETISTA'!#REF!</definedName>
    <definedName name="SG_03_17">'[26]Planilha PROJETISTA'!#REF!</definedName>
    <definedName name="SG_03_17_1" localSheetId="6">[47]RESUMO!#REF!</definedName>
    <definedName name="SG_03_17_1">[47]RESUMO!#REF!</definedName>
    <definedName name="SG_03_18" localSheetId="6">'[26]Planilha PROJETISTA'!#REF!</definedName>
    <definedName name="SG_03_18">'[26]Planilha PROJETISTA'!#REF!</definedName>
    <definedName name="SG_03_18_1" localSheetId="6">[47]RESUMO!#REF!</definedName>
    <definedName name="SG_03_18_1">[47]RESUMO!#REF!</definedName>
    <definedName name="SG_03_19" localSheetId="6">'[26]Planilha PROJETISTA'!#REF!</definedName>
    <definedName name="SG_03_19">'[26]Planilha PROJETISTA'!#REF!</definedName>
    <definedName name="SG_03_19_1" localSheetId="6">[47]RESUMO!#REF!</definedName>
    <definedName name="SG_03_19_1">[47]RESUMO!#REF!</definedName>
    <definedName name="SG_03_20" localSheetId="6">'[26]Planilha PROJETISTA'!#REF!</definedName>
    <definedName name="SG_03_20">'[26]Planilha PROJETISTA'!#REF!</definedName>
    <definedName name="SG_03_20_1" localSheetId="6">[47]RESUMO!#REF!</definedName>
    <definedName name="SG_03_20_1">[47]RESUMO!#REF!</definedName>
    <definedName name="SG_04_01_1" localSheetId="6">[47]RESUMO!#REF!</definedName>
    <definedName name="SG_04_01_1">[47]RESUMO!#REF!</definedName>
    <definedName name="SG_04_02_1" localSheetId="6">[47]RESUMO!#REF!</definedName>
    <definedName name="SG_04_02_1">[47]RESUMO!#REF!</definedName>
    <definedName name="SG_04_03_1" localSheetId="6">[47]RESUMO!#REF!</definedName>
    <definedName name="SG_04_03_1">[47]RESUMO!#REF!</definedName>
    <definedName name="SG_04_04" localSheetId="6">'[26]Planilha PROJETISTA'!#REF!</definedName>
    <definedName name="SG_04_04">'[26]Planilha PROJETISTA'!#REF!</definedName>
    <definedName name="SG_04_04_1" localSheetId="6">[47]RESUMO!#REF!</definedName>
    <definedName name="SG_04_04_1">[47]RESUMO!#REF!</definedName>
    <definedName name="SG_04_05" localSheetId="6">'[26]Planilha PROJETISTA'!#REF!</definedName>
    <definedName name="SG_04_05">'[26]Planilha PROJETISTA'!#REF!</definedName>
    <definedName name="SG_04_05_1" localSheetId="6">[47]RESUMO!#REF!</definedName>
    <definedName name="SG_04_05_1">[47]RESUMO!#REF!</definedName>
    <definedName name="SG_04_06" localSheetId="6">'[26]Planilha PROJETISTA'!#REF!</definedName>
    <definedName name="SG_04_06">'[26]Planilha PROJETISTA'!#REF!</definedName>
    <definedName name="SG_04_06_1" localSheetId="6">[47]RESUMO!#REF!</definedName>
    <definedName name="SG_04_06_1">[47]RESUMO!#REF!</definedName>
    <definedName name="SG_04_07" localSheetId="6">'[26]Planilha PROJETISTA'!#REF!</definedName>
    <definedName name="SG_04_07">'[26]Planilha PROJETISTA'!#REF!</definedName>
    <definedName name="SG_04_07_1" localSheetId="6">[47]RESUMO!#REF!</definedName>
    <definedName name="SG_04_07_1">[47]RESUMO!#REF!</definedName>
    <definedName name="SG_04_08" localSheetId="6">'[26]Planilha PROJETISTA'!#REF!</definedName>
    <definedName name="SG_04_08">'[26]Planilha PROJETISTA'!#REF!</definedName>
    <definedName name="SG_04_08_1" localSheetId="6">[47]RESUMO!#REF!</definedName>
    <definedName name="SG_04_08_1">[47]RESUMO!#REF!</definedName>
    <definedName name="SG_04_09" localSheetId="6">'[26]Planilha PROJETISTA'!#REF!</definedName>
    <definedName name="SG_04_09">'[26]Planilha PROJETISTA'!#REF!</definedName>
    <definedName name="SG_04_09_1" localSheetId="6">[47]RESUMO!#REF!</definedName>
    <definedName name="SG_04_09_1">[47]RESUMO!#REF!</definedName>
    <definedName name="SG_04_10" localSheetId="6">'[26]Planilha PROJETISTA'!#REF!</definedName>
    <definedName name="SG_04_10">'[26]Planilha PROJETISTA'!#REF!</definedName>
    <definedName name="SG_04_10_1" localSheetId="6">[47]RESUMO!#REF!</definedName>
    <definedName name="SG_04_10_1">[47]RESUMO!#REF!</definedName>
    <definedName name="SG_04_11" localSheetId="6">'[26]Planilha PROJETISTA'!#REF!</definedName>
    <definedName name="SG_04_11">'[26]Planilha PROJETISTA'!#REF!</definedName>
    <definedName name="SG_04_11_1" localSheetId="6">[47]RESUMO!#REF!</definedName>
    <definedName name="SG_04_11_1">[47]RESUMO!#REF!</definedName>
    <definedName name="SG_04_12" localSheetId="6">'[26]Planilha PROJETISTA'!#REF!</definedName>
    <definedName name="SG_04_12">'[26]Planilha PROJETISTA'!#REF!</definedName>
    <definedName name="SG_04_12_1" localSheetId="6">[47]RESUMO!#REF!</definedName>
    <definedName name="SG_04_12_1">[47]RESUMO!#REF!</definedName>
    <definedName name="SG_04_13" localSheetId="6">'[26]Planilha PROJETISTA'!#REF!</definedName>
    <definedName name="SG_04_13">'[26]Planilha PROJETISTA'!#REF!</definedName>
    <definedName name="SG_04_13_1" localSheetId="6">[47]RESUMO!#REF!</definedName>
    <definedName name="SG_04_13_1">[47]RESUMO!#REF!</definedName>
    <definedName name="SG_04_14" localSheetId="6">'[26]Planilha PROJETISTA'!#REF!</definedName>
    <definedName name="SG_04_14">'[26]Planilha PROJETISTA'!#REF!</definedName>
    <definedName name="SG_04_14_1" localSheetId="6">[47]RESUMO!#REF!</definedName>
    <definedName name="SG_04_14_1">[47]RESUMO!#REF!</definedName>
    <definedName name="SG_04_15" localSheetId="6">'[26]Planilha PROJETISTA'!#REF!</definedName>
    <definedName name="SG_04_15">'[26]Planilha PROJETISTA'!#REF!</definedName>
    <definedName name="SG_04_15_1" localSheetId="6">[47]RESUMO!#REF!</definedName>
    <definedName name="SG_04_15_1">[47]RESUMO!#REF!</definedName>
    <definedName name="SG_04_16" localSheetId="6">'[26]Planilha PROJETISTA'!#REF!</definedName>
    <definedName name="SG_04_16">'[26]Planilha PROJETISTA'!#REF!</definedName>
    <definedName name="SG_04_16_1" localSheetId="6">[47]RESUMO!#REF!</definedName>
    <definedName name="SG_04_16_1">[47]RESUMO!#REF!</definedName>
    <definedName name="SG_04_17" localSheetId="6">'[26]Planilha PROJETISTA'!#REF!</definedName>
    <definedName name="SG_04_17">'[26]Planilha PROJETISTA'!#REF!</definedName>
    <definedName name="SG_04_17_1" localSheetId="6">[47]RESUMO!#REF!</definedName>
    <definedName name="SG_04_17_1">[47]RESUMO!#REF!</definedName>
    <definedName name="SG_04_18" localSheetId="6">'[26]Planilha PROJETISTA'!#REF!</definedName>
    <definedName name="SG_04_18">'[26]Planilha PROJETISTA'!#REF!</definedName>
    <definedName name="SG_04_18_1" localSheetId="6">[47]RESUMO!#REF!</definedName>
    <definedName name="SG_04_18_1">[47]RESUMO!#REF!</definedName>
    <definedName name="SG_04_19" localSheetId="6">'[26]Planilha PROJETISTA'!#REF!</definedName>
    <definedName name="SG_04_19">'[26]Planilha PROJETISTA'!#REF!</definedName>
    <definedName name="SG_04_19_1" localSheetId="6">[47]RESUMO!#REF!</definedName>
    <definedName name="SG_04_19_1">[47]RESUMO!#REF!</definedName>
    <definedName name="SG_04_20" localSheetId="6">'[26]Planilha PROJETISTA'!#REF!</definedName>
    <definedName name="SG_04_20">'[26]Planilha PROJETISTA'!#REF!</definedName>
    <definedName name="SG_04_20_1" localSheetId="6">[47]RESUMO!#REF!</definedName>
    <definedName name="SG_04_20_1">[47]RESUMO!#REF!</definedName>
    <definedName name="SG_05_01_1" localSheetId="6">[47]RESUMO!#REF!</definedName>
    <definedName name="SG_05_01_1">[47]RESUMO!#REF!</definedName>
    <definedName name="SG_05_02" localSheetId="6">'[26]Planilha PROJETISTA'!#REF!</definedName>
    <definedName name="SG_05_02">'[26]Planilha PROJETISTA'!#REF!</definedName>
    <definedName name="SG_05_02_1" localSheetId="6">[47]RESUMO!#REF!</definedName>
    <definedName name="SG_05_02_1">[47]RESUMO!#REF!</definedName>
    <definedName name="SG_05_03" localSheetId="6">'[26]Planilha PROJETISTA'!#REF!</definedName>
    <definedName name="SG_05_03">'[26]Planilha PROJETISTA'!#REF!</definedName>
    <definedName name="SG_05_03_1" localSheetId="6">[47]RESUMO!#REF!</definedName>
    <definedName name="SG_05_03_1">[47]RESUMO!#REF!</definedName>
    <definedName name="SG_05_04_1" localSheetId="6">[47]RESUMO!#REF!</definedName>
    <definedName name="SG_05_04_1">[47]RESUMO!#REF!</definedName>
    <definedName name="SG_05_05_1" localSheetId="6">[47]RESUMO!#REF!</definedName>
    <definedName name="SG_05_05_1">[47]RESUMO!#REF!</definedName>
    <definedName name="SG_05_06_1" localSheetId="6">[47]RESUMO!#REF!</definedName>
    <definedName name="SG_05_06_1">[47]RESUMO!#REF!</definedName>
    <definedName name="SG_05_07" localSheetId="6">'[26]Planilha PROJETISTA'!#REF!</definedName>
    <definedName name="SG_05_07">'[26]Planilha PROJETISTA'!#REF!</definedName>
    <definedName name="SG_05_07_1" localSheetId="6">[47]RESUMO!#REF!</definedName>
    <definedName name="SG_05_07_1">[47]RESUMO!#REF!</definedName>
    <definedName name="SG_05_08" localSheetId="6">'[26]Planilha PROJETISTA'!#REF!</definedName>
    <definedName name="SG_05_08">'[26]Planilha PROJETISTA'!#REF!</definedName>
    <definedName name="SG_05_08_1" localSheetId="6">[47]RESUMO!#REF!</definedName>
    <definedName name="SG_05_08_1">[47]RESUMO!#REF!</definedName>
    <definedName name="SG_05_09_1" localSheetId="6">[47]RESUMO!#REF!</definedName>
    <definedName name="SG_05_09_1">[47]RESUMO!#REF!</definedName>
    <definedName name="SG_05_10_1" localSheetId="6">[47]RESUMO!#REF!</definedName>
    <definedName name="SG_05_10_1">[47]RESUMO!#REF!</definedName>
    <definedName name="SG_05_11" localSheetId="6">'[26]Planilha PROJETISTA'!#REF!</definedName>
    <definedName name="SG_05_11">'[26]Planilha PROJETISTA'!#REF!</definedName>
    <definedName name="SG_05_11_1" localSheetId="6">[47]RESUMO!#REF!</definedName>
    <definedName name="SG_05_11_1">[47]RESUMO!#REF!</definedName>
    <definedName name="SG_05_12_1" localSheetId="6">[47]RESUMO!#REF!</definedName>
    <definedName name="SG_05_12_1">[47]RESUMO!#REF!</definedName>
    <definedName name="SG_05_13_1" localSheetId="6">[47]RESUMO!#REF!</definedName>
    <definedName name="SG_05_13_1">[47]RESUMO!#REF!</definedName>
    <definedName name="SG_05_14" localSheetId="6">'[26]Planilha PROJETISTA'!#REF!</definedName>
    <definedName name="SG_05_14">'[26]Planilha PROJETISTA'!#REF!</definedName>
    <definedName name="SG_05_14_1" localSheetId="6">[47]RESUMO!#REF!</definedName>
    <definedName name="SG_05_14_1">[47]RESUMO!#REF!</definedName>
    <definedName name="SG_05_15" localSheetId="6">'[26]Planilha PROJETISTA'!#REF!</definedName>
    <definedName name="SG_05_15">'[26]Planilha PROJETISTA'!#REF!</definedName>
    <definedName name="SG_05_15_1" localSheetId="6">[47]RESUMO!#REF!</definedName>
    <definedName name="SG_05_15_1">[47]RESUMO!#REF!</definedName>
    <definedName name="SG_05_16" localSheetId="6">'[26]Planilha PROJETISTA'!#REF!</definedName>
    <definedName name="SG_05_16">'[26]Planilha PROJETISTA'!#REF!</definedName>
    <definedName name="SG_05_16_1" localSheetId="6">[47]RESUMO!#REF!</definedName>
    <definedName name="SG_05_16_1">[47]RESUMO!#REF!</definedName>
    <definedName name="SG_05_17" localSheetId="6">'[26]Planilha PROJETISTA'!#REF!</definedName>
    <definedName name="SG_05_17">'[26]Planilha PROJETISTA'!#REF!</definedName>
    <definedName name="SG_05_17_1" localSheetId="6">[47]RESUMO!#REF!</definedName>
    <definedName name="SG_05_17_1">[47]RESUMO!#REF!</definedName>
    <definedName name="SG_05_18" localSheetId="6">'[26]Planilha PROJETISTA'!#REF!</definedName>
    <definedName name="SG_05_18">'[26]Planilha PROJETISTA'!#REF!</definedName>
    <definedName name="SG_05_18_1" localSheetId="6">[47]RESUMO!#REF!</definedName>
    <definedName name="SG_05_18_1">[47]RESUMO!#REF!</definedName>
    <definedName name="SG_05_19" localSheetId="6">'[26]Planilha PROJETISTA'!#REF!</definedName>
    <definedName name="SG_05_19">'[26]Planilha PROJETISTA'!#REF!</definedName>
    <definedName name="SG_05_19_1" localSheetId="6">[47]RESUMO!#REF!</definedName>
    <definedName name="SG_05_19_1">[47]RESUMO!#REF!</definedName>
    <definedName name="SG_05_20" localSheetId="6">'[26]Planilha PROJETISTA'!#REF!</definedName>
    <definedName name="SG_05_20">'[26]Planilha PROJETISTA'!#REF!</definedName>
    <definedName name="SG_05_20_1" localSheetId="6">[47]RESUMO!#REF!</definedName>
    <definedName name="SG_05_20_1">[47]RESUMO!#REF!</definedName>
    <definedName name="SG_06_01_1" localSheetId="6">[47]RESUMO!#REF!</definedName>
    <definedName name="SG_06_01_1">[47]RESUMO!#REF!</definedName>
    <definedName name="SG_06_02_1" localSheetId="6">[47]RESUMO!#REF!</definedName>
    <definedName name="SG_06_02_1">[47]RESUMO!#REF!</definedName>
    <definedName name="SG_06_03_1" localSheetId="6">[47]RESUMO!#REF!</definedName>
    <definedName name="SG_06_03_1">[47]RESUMO!#REF!</definedName>
    <definedName name="SG_06_04" localSheetId="6">'[26]Planilha PROJETISTA'!#REF!</definedName>
    <definedName name="SG_06_04">'[26]Planilha PROJETISTA'!#REF!</definedName>
    <definedName name="SG_06_04_1" localSheetId="6">[47]RESUMO!#REF!</definedName>
    <definedName name="SG_06_04_1">[47]RESUMO!#REF!</definedName>
    <definedName name="SG_06_05" localSheetId="6">'[26]Planilha PROJETISTA'!#REF!</definedName>
    <definedName name="SG_06_05">'[26]Planilha PROJETISTA'!#REF!</definedName>
    <definedName name="SG_06_05_1" localSheetId="6">[47]RESUMO!#REF!</definedName>
    <definedName name="SG_06_05_1">[47]RESUMO!#REF!</definedName>
    <definedName name="SG_06_06" localSheetId="6">'[26]Planilha PROJETISTA'!#REF!</definedName>
    <definedName name="SG_06_06">'[26]Planilha PROJETISTA'!#REF!</definedName>
    <definedName name="SG_06_06_1" localSheetId="6">[47]RESUMO!#REF!</definedName>
    <definedName name="SG_06_06_1">[47]RESUMO!#REF!</definedName>
    <definedName name="SG_06_07" localSheetId="6">'[26]Planilha PROJETISTA'!#REF!</definedName>
    <definedName name="SG_06_07">'[26]Planilha PROJETISTA'!#REF!</definedName>
    <definedName name="SG_06_07_1" localSheetId="6">[47]RESUMO!#REF!</definedName>
    <definedName name="SG_06_07_1">[47]RESUMO!#REF!</definedName>
    <definedName name="SG_06_08" localSheetId="6">'[26]Planilha PROJETISTA'!#REF!</definedName>
    <definedName name="SG_06_08">'[26]Planilha PROJETISTA'!#REF!</definedName>
    <definedName name="SG_06_08_1" localSheetId="6">[47]RESUMO!#REF!</definedName>
    <definedName name="SG_06_08_1">[47]RESUMO!#REF!</definedName>
    <definedName name="SG_06_09" localSheetId="6">'[26]Planilha PROJETISTA'!#REF!</definedName>
    <definedName name="SG_06_09">'[26]Planilha PROJETISTA'!#REF!</definedName>
    <definedName name="SG_06_09_1" localSheetId="6">[47]RESUMO!#REF!</definedName>
    <definedName name="SG_06_09_1">[47]RESUMO!#REF!</definedName>
    <definedName name="SG_06_10" localSheetId="6">'[26]Planilha PROJETISTA'!#REF!</definedName>
    <definedName name="SG_06_10">'[26]Planilha PROJETISTA'!#REF!</definedName>
    <definedName name="SG_06_10_1" localSheetId="6">[47]RESUMO!#REF!</definedName>
    <definedName name="SG_06_10_1">[47]RESUMO!#REF!</definedName>
    <definedName name="SG_06_11" localSheetId="6">'[26]Planilha PROJETISTA'!#REF!</definedName>
    <definedName name="SG_06_11">'[26]Planilha PROJETISTA'!#REF!</definedName>
    <definedName name="SG_06_11_1" localSheetId="6">[47]RESUMO!#REF!</definedName>
    <definedName name="SG_06_11_1">[47]RESUMO!#REF!</definedName>
    <definedName name="SG_06_12" localSheetId="6">'[26]Planilha PROJETISTA'!#REF!</definedName>
    <definedName name="SG_06_12">'[26]Planilha PROJETISTA'!#REF!</definedName>
    <definedName name="SG_06_12_1" localSheetId="6">[47]RESUMO!#REF!</definedName>
    <definedName name="SG_06_12_1">[47]RESUMO!#REF!</definedName>
    <definedName name="SG_06_13" localSheetId="6">'[26]Planilha PROJETISTA'!#REF!</definedName>
    <definedName name="SG_06_13">'[26]Planilha PROJETISTA'!#REF!</definedName>
    <definedName name="SG_06_13_1" localSheetId="6">[47]RESUMO!#REF!</definedName>
    <definedName name="SG_06_13_1">[47]RESUMO!#REF!</definedName>
    <definedName name="SG_06_14" localSheetId="6">'[26]Planilha PROJETISTA'!#REF!</definedName>
    <definedName name="SG_06_14">'[26]Planilha PROJETISTA'!#REF!</definedName>
    <definedName name="SG_06_14_1" localSheetId="6">[47]RESUMO!#REF!</definedName>
    <definedName name="SG_06_14_1">[47]RESUMO!#REF!</definedName>
    <definedName name="SG_06_15" localSheetId="6">'[26]Planilha PROJETISTA'!#REF!</definedName>
    <definedName name="SG_06_15">'[26]Planilha PROJETISTA'!#REF!</definedName>
    <definedName name="SG_06_15_1" localSheetId="6">[47]RESUMO!#REF!</definedName>
    <definedName name="SG_06_15_1">[47]RESUMO!#REF!</definedName>
    <definedName name="SG_06_16" localSheetId="6">'[26]Planilha PROJETISTA'!#REF!</definedName>
    <definedName name="SG_06_16">'[26]Planilha PROJETISTA'!#REF!</definedName>
    <definedName name="SG_06_16_1" localSheetId="6">[47]RESUMO!#REF!</definedName>
    <definedName name="SG_06_16_1">[47]RESUMO!#REF!</definedName>
    <definedName name="SG_06_17" localSheetId="6">'[26]Planilha PROJETISTA'!#REF!</definedName>
    <definedName name="SG_06_17">'[26]Planilha PROJETISTA'!#REF!</definedName>
    <definedName name="SG_06_17_1" localSheetId="6">[47]RESUMO!#REF!</definedName>
    <definedName name="SG_06_17_1">[47]RESUMO!#REF!</definedName>
    <definedName name="SG_06_18" localSheetId="6">'[26]Planilha PROJETISTA'!#REF!</definedName>
    <definedName name="SG_06_18">'[26]Planilha PROJETISTA'!#REF!</definedName>
    <definedName name="SG_06_18_1" localSheetId="6">[47]RESUMO!#REF!</definedName>
    <definedName name="SG_06_18_1">[47]RESUMO!#REF!</definedName>
    <definedName name="SG_06_19" localSheetId="6">'[26]Planilha PROJETISTA'!#REF!</definedName>
    <definedName name="SG_06_19">'[26]Planilha PROJETISTA'!#REF!</definedName>
    <definedName name="SG_06_19_1" localSheetId="6">[47]RESUMO!#REF!</definedName>
    <definedName name="SG_06_19_1">[47]RESUMO!#REF!</definedName>
    <definedName name="SG_06_20" localSheetId="6">'[26]Planilha PROJETISTA'!#REF!</definedName>
    <definedName name="SG_06_20">'[26]Planilha PROJETISTA'!#REF!</definedName>
    <definedName name="SG_06_20_1" localSheetId="6">[47]RESUMO!#REF!</definedName>
    <definedName name="SG_06_20_1">[47]RESUMO!#REF!</definedName>
    <definedName name="SG_07_01_1" localSheetId="6">[47]RESUMO!#REF!</definedName>
    <definedName name="SG_07_01_1">[47]RESUMO!#REF!</definedName>
    <definedName name="SG_07_02" localSheetId="6">'[26]Planilha PROJETISTA'!#REF!</definedName>
    <definedName name="SG_07_02">'[26]Planilha PROJETISTA'!#REF!</definedName>
    <definedName name="SG_07_02_1" localSheetId="6">[47]RESUMO!#REF!</definedName>
    <definedName name="SG_07_02_1">[47]RESUMO!#REF!</definedName>
    <definedName name="SG_07_03" localSheetId="6">'[26]Planilha PROJETISTA'!#REF!</definedName>
    <definedName name="SG_07_03">'[26]Planilha PROJETISTA'!#REF!</definedName>
    <definedName name="SG_07_03_1" localSheetId="6">[47]RESUMO!#REF!</definedName>
    <definedName name="SG_07_03_1">[47]RESUMO!#REF!</definedName>
    <definedName name="SG_07_04" localSheetId="6">'[26]Planilha PROJETISTA'!#REF!</definedName>
    <definedName name="SG_07_04">'[26]Planilha PROJETISTA'!#REF!</definedName>
    <definedName name="SG_07_04_1" localSheetId="6">[47]RESUMO!#REF!</definedName>
    <definedName name="SG_07_04_1">[47]RESUMO!#REF!</definedName>
    <definedName name="SG_07_05" localSheetId="6">'[26]Planilha PROJETISTA'!#REF!</definedName>
    <definedName name="SG_07_05">'[26]Planilha PROJETISTA'!#REF!</definedName>
    <definedName name="SG_07_05_1" localSheetId="6">[47]RESUMO!#REF!</definedName>
    <definedName name="SG_07_05_1">[47]RESUMO!#REF!</definedName>
    <definedName name="SG_07_06" localSheetId="6">'[26]Planilha PROJETISTA'!#REF!</definedName>
    <definedName name="SG_07_06">'[26]Planilha PROJETISTA'!#REF!</definedName>
    <definedName name="SG_07_06_1" localSheetId="6">[47]RESUMO!#REF!</definedName>
    <definedName name="SG_07_06_1">[47]RESUMO!#REF!</definedName>
    <definedName name="SG_07_07" localSheetId="6">'[26]Planilha PROJETISTA'!#REF!</definedName>
    <definedName name="SG_07_07">'[26]Planilha PROJETISTA'!#REF!</definedName>
    <definedName name="SG_07_07_1" localSheetId="6">[47]RESUMO!#REF!</definedName>
    <definedName name="SG_07_07_1">[47]RESUMO!#REF!</definedName>
    <definedName name="SG_07_08" localSheetId="6">'[26]Planilha PROJETISTA'!#REF!</definedName>
    <definedName name="SG_07_08">'[26]Planilha PROJETISTA'!#REF!</definedName>
    <definedName name="SG_07_08_1" localSheetId="6">[47]RESUMO!#REF!</definedName>
    <definedName name="SG_07_08_1">[47]RESUMO!#REF!</definedName>
    <definedName name="SG_07_09" localSheetId="6">'[26]Planilha PROJETISTA'!#REF!</definedName>
    <definedName name="SG_07_09">'[26]Planilha PROJETISTA'!#REF!</definedName>
    <definedName name="SG_07_09_1" localSheetId="6">[47]RESUMO!#REF!</definedName>
    <definedName name="SG_07_09_1">[47]RESUMO!#REF!</definedName>
    <definedName name="SG_07_10" localSheetId="6">'[26]Planilha PROJETISTA'!#REF!</definedName>
    <definedName name="SG_07_10">'[26]Planilha PROJETISTA'!#REF!</definedName>
    <definedName name="SG_07_10_1" localSheetId="6">[47]RESUMO!#REF!</definedName>
    <definedName name="SG_07_10_1">[47]RESUMO!#REF!</definedName>
    <definedName name="SG_07_11" localSheetId="6">'[26]Planilha PROJETISTA'!#REF!</definedName>
    <definedName name="SG_07_11">'[26]Planilha PROJETISTA'!#REF!</definedName>
    <definedName name="SG_07_11_1" localSheetId="6">[47]RESUMO!#REF!</definedName>
    <definedName name="SG_07_11_1">[47]RESUMO!#REF!</definedName>
    <definedName name="SG_07_12" localSheetId="6">'[26]Planilha PROJETISTA'!#REF!</definedName>
    <definedName name="SG_07_12">'[26]Planilha PROJETISTA'!#REF!</definedName>
    <definedName name="SG_07_12_1" localSheetId="6">[47]RESUMO!#REF!</definedName>
    <definedName name="SG_07_12_1">[47]RESUMO!#REF!</definedName>
    <definedName name="SG_07_13" localSheetId="6">'[26]Planilha PROJETISTA'!#REF!</definedName>
    <definedName name="SG_07_13">'[26]Planilha PROJETISTA'!#REF!</definedName>
    <definedName name="SG_07_13_1" localSheetId="6">[47]RESUMO!#REF!</definedName>
    <definedName name="SG_07_13_1">[47]RESUMO!#REF!</definedName>
    <definedName name="SG_07_14" localSheetId="6">'[26]Planilha PROJETISTA'!#REF!</definedName>
    <definedName name="SG_07_14">'[26]Planilha PROJETISTA'!#REF!</definedName>
    <definedName name="SG_07_14_1" localSheetId="6">[47]RESUMO!#REF!</definedName>
    <definedName name="SG_07_14_1">[47]RESUMO!#REF!</definedName>
    <definedName name="SG_07_15" localSheetId="6">'[26]Planilha PROJETISTA'!#REF!</definedName>
    <definedName name="SG_07_15">'[26]Planilha PROJETISTA'!#REF!</definedName>
    <definedName name="SG_07_15_1" localSheetId="6">[47]RESUMO!#REF!</definedName>
    <definedName name="SG_07_15_1">[47]RESUMO!#REF!</definedName>
    <definedName name="SG_07_16" localSheetId="6">'[26]Planilha PROJETISTA'!#REF!</definedName>
    <definedName name="SG_07_16">'[26]Planilha PROJETISTA'!#REF!</definedName>
    <definedName name="SG_07_16_1" localSheetId="6">[47]RESUMO!#REF!</definedName>
    <definedName name="SG_07_16_1">[47]RESUMO!#REF!</definedName>
    <definedName name="SG_07_17" localSheetId="6">'[26]Planilha PROJETISTA'!#REF!</definedName>
    <definedName name="SG_07_17">'[26]Planilha PROJETISTA'!#REF!</definedName>
    <definedName name="SG_07_17_1" localSheetId="6">[47]RESUMO!#REF!</definedName>
    <definedName name="SG_07_17_1">[47]RESUMO!#REF!</definedName>
    <definedName name="SG_07_18" localSheetId="6">'[26]Planilha PROJETISTA'!#REF!</definedName>
    <definedName name="SG_07_18">'[26]Planilha PROJETISTA'!#REF!</definedName>
    <definedName name="SG_07_18_1" localSheetId="6">[47]RESUMO!#REF!</definedName>
    <definedName name="SG_07_18_1">[47]RESUMO!#REF!</definedName>
    <definedName name="SG_07_19" localSheetId="6">'[26]Planilha PROJETISTA'!#REF!</definedName>
    <definedName name="SG_07_19">'[26]Planilha PROJETISTA'!#REF!</definedName>
    <definedName name="SG_07_19_1" localSheetId="6">[47]RESUMO!#REF!</definedName>
    <definedName name="SG_07_19_1">[47]RESUMO!#REF!</definedName>
    <definedName name="SG_07_20" localSheetId="6">'[26]Planilha PROJETISTA'!#REF!</definedName>
    <definedName name="SG_07_20">'[26]Planilha PROJETISTA'!#REF!</definedName>
    <definedName name="SG_07_20_1" localSheetId="6">[47]RESUMO!#REF!</definedName>
    <definedName name="SG_07_20_1">[47]RESUMO!#REF!</definedName>
    <definedName name="SG_08_01_1" localSheetId="6">[47]RESUMO!#REF!</definedName>
    <definedName name="SG_08_01_1">[47]RESUMO!#REF!</definedName>
    <definedName name="SG_08_02" localSheetId="6">'[26]Planilha PROJETISTA'!#REF!</definedName>
    <definedName name="SG_08_02">'[26]Planilha PROJETISTA'!#REF!</definedName>
    <definedName name="SG_08_02_1" localSheetId="6">[47]RESUMO!#REF!</definedName>
    <definedName name="SG_08_02_1">[47]RESUMO!#REF!</definedName>
    <definedName name="SG_08_03" localSheetId="6">'[26]Planilha PROJETISTA'!#REF!</definedName>
    <definedName name="SG_08_03">'[26]Planilha PROJETISTA'!#REF!</definedName>
    <definedName name="SG_08_03_1" localSheetId="6">[47]RESUMO!#REF!</definedName>
    <definedName name="SG_08_03_1">[47]RESUMO!#REF!</definedName>
    <definedName name="SG_08_04" localSheetId="6">'[26]Planilha PROJETISTA'!#REF!</definedName>
    <definedName name="SG_08_04">'[26]Planilha PROJETISTA'!#REF!</definedName>
    <definedName name="SG_08_04_1" localSheetId="6">[47]RESUMO!#REF!</definedName>
    <definedName name="SG_08_04_1">[47]RESUMO!#REF!</definedName>
    <definedName name="SG_08_05" localSheetId="6">'[26]Planilha PROJETISTA'!#REF!</definedName>
    <definedName name="SG_08_05">'[26]Planilha PROJETISTA'!#REF!</definedName>
    <definedName name="SG_08_05_1" localSheetId="6">[47]RESUMO!#REF!</definedName>
    <definedName name="SG_08_05_1">[47]RESUMO!#REF!</definedName>
    <definedName name="SG_08_06" localSheetId="6">'[26]Planilha PROJETISTA'!#REF!</definedName>
    <definedName name="SG_08_06">'[26]Planilha PROJETISTA'!#REF!</definedName>
    <definedName name="SG_08_06_1" localSheetId="6">[47]RESUMO!#REF!</definedName>
    <definedName name="SG_08_06_1">[47]RESUMO!#REF!</definedName>
    <definedName name="SG_08_07" localSheetId="6">'[26]Planilha PROJETISTA'!#REF!</definedName>
    <definedName name="SG_08_07">'[26]Planilha PROJETISTA'!#REF!</definedName>
    <definedName name="SG_08_07_1" localSheetId="6">[47]RESUMO!#REF!</definedName>
    <definedName name="SG_08_07_1">[47]RESUMO!#REF!</definedName>
    <definedName name="SG_08_08" localSheetId="6">'[26]Planilha PROJETISTA'!#REF!</definedName>
    <definedName name="SG_08_08">'[26]Planilha PROJETISTA'!#REF!</definedName>
    <definedName name="SG_08_08_1" localSheetId="6">[47]RESUMO!#REF!</definedName>
    <definedName name="SG_08_08_1">[47]RESUMO!#REF!</definedName>
    <definedName name="SG_08_09" localSheetId="6">'[26]Planilha PROJETISTA'!#REF!</definedName>
    <definedName name="SG_08_09">'[26]Planilha PROJETISTA'!#REF!</definedName>
    <definedName name="SG_08_09_1" localSheetId="6">[47]RESUMO!#REF!</definedName>
    <definedName name="SG_08_09_1">[47]RESUMO!#REF!</definedName>
    <definedName name="SG_08_10" localSheetId="6">'[26]Planilha PROJETISTA'!#REF!</definedName>
    <definedName name="SG_08_10">'[26]Planilha PROJETISTA'!#REF!</definedName>
    <definedName name="SG_08_10_1" localSheetId="6">[47]RESUMO!#REF!</definedName>
    <definedName name="SG_08_10_1">[47]RESUMO!#REF!</definedName>
    <definedName name="SG_08_11" localSheetId="6">'[26]Planilha PROJETISTA'!#REF!</definedName>
    <definedName name="SG_08_11">'[26]Planilha PROJETISTA'!#REF!</definedName>
    <definedName name="SG_08_11_1" localSheetId="6">[47]RESUMO!#REF!</definedName>
    <definedName name="SG_08_11_1">[47]RESUMO!#REF!</definedName>
    <definedName name="SG_08_12" localSheetId="6">'[26]Planilha PROJETISTA'!#REF!</definedName>
    <definedName name="SG_08_12">'[26]Planilha PROJETISTA'!#REF!</definedName>
    <definedName name="SG_08_12_1" localSheetId="6">[47]RESUMO!#REF!</definedName>
    <definedName name="SG_08_12_1">[47]RESUMO!#REF!</definedName>
    <definedName name="SG_08_13" localSheetId="6">'[26]Planilha PROJETISTA'!#REF!</definedName>
    <definedName name="SG_08_13">'[26]Planilha PROJETISTA'!#REF!</definedName>
    <definedName name="SG_08_13_1" localSheetId="6">[47]RESUMO!#REF!</definedName>
    <definedName name="SG_08_13_1">[47]RESUMO!#REF!</definedName>
    <definedName name="SG_08_14" localSheetId="6">'[26]Planilha PROJETISTA'!#REF!</definedName>
    <definedName name="SG_08_14">'[26]Planilha PROJETISTA'!#REF!</definedName>
    <definedName name="SG_08_14_1" localSheetId="6">[47]RESUMO!#REF!</definedName>
    <definedName name="SG_08_14_1">[47]RESUMO!#REF!</definedName>
    <definedName name="SG_08_15" localSheetId="6">'[26]Planilha PROJETISTA'!#REF!</definedName>
    <definedName name="SG_08_15">'[26]Planilha PROJETISTA'!#REF!</definedName>
    <definedName name="SG_08_15_1" localSheetId="6">[47]RESUMO!#REF!</definedName>
    <definedName name="SG_08_15_1">[47]RESUMO!#REF!</definedName>
    <definedName name="SG_08_16" localSheetId="6">'[26]Planilha PROJETISTA'!#REF!</definedName>
    <definedName name="SG_08_16">'[26]Planilha PROJETISTA'!#REF!</definedName>
    <definedName name="SG_08_16_1" localSheetId="6">[47]RESUMO!#REF!</definedName>
    <definedName name="SG_08_16_1">[47]RESUMO!#REF!</definedName>
    <definedName name="SG_08_17" localSheetId="6">'[26]Planilha PROJETISTA'!#REF!</definedName>
    <definedName name="SG_08_17">'[26]Planilha PROJETISTA'!#REF!</definedName>
    <definedName name="SG_08_17_1" localSheetId="6">[47]RESUMO!#REF!</definedName>
    <definedName name="SG_08_17_1">[47]RESUMO!#REF!</definedName>
    <definedName name="SG_08_18" localSheetId="6">'[26]Planilha PROJETISTA'!#REF!</definedName>
    <definedName name="SG_08_18">'[26]Planilha PROJETISTA'!#REF!</definedName>
    <definedName name="SG_08_18_1" localSheetId="6">[47]RESUMO!#REF!</definedName>
    <definedName name="SG_08_18_1">[47]RESUMO!#REF!</definedName>
    <definedName name="SG_08_19" localSheetId="6">'[26]Planilha PROJETISTA'!#REF!</definedName>
    <definedName name="SG_08_19">'[26]Planilha PROJETISTA'!#REF!</definedName>
    <definedName name="SG_08_19_1" localSheetId="6">[47]RESUMO!#REF!</definedName>
    <definedName name="SG_08_19_1">[47]RESUMO!#REF!</definedName>
    <definedName name="SG_08_20" localSheetId="6">'[26]Planilha PROJETISTA'!#REF!</definedName>
    <definedName name="SG_08_20">'[26]Planilha PROJETISTA'!#REF!</definedName>
    <definedName name="SG_08_20_1" localSheetId="6">[47]RESUMO!#REF!</definedName>
    <definedName name="SG_08_20_1">[47]RESUMO!#REF!</definedName>
    <definedName name="SG_09_01_1" localSheetId="6">[47]RESUMO!#REF!</definedName>
    <definedName name="SG_09_01_1">[47]RESUMO!#REF!</definedName>
    <definedName name="SG_09_02_1" localSheetId="6">[47]RESUMO!#REF!</definedName>
    <definedName name="SG_09_02_1">[47]RESUMO!#REF!</definedName>
    <definedName name="SG_09_03" localSheetId="6">'[26]Planilha PROJETISTA'!#REF!</definedName>
    <definedName name="SG_09_03">'[26]Planilha PROJETISTA'!#REF!</definedName>
    <definedName name="SG_09_03_1" localSheetId="6">[47]RESUMO!#REF!</definedName>
    <definedName name="SG_09_03_1">[47]RESUMO!#REF!</definedName>
    <definedName name="SG_09_04" localSheetId="6">'[26]Planilha PROJETISTA'!#REF!</definedName>
    <definedName name="SG_09_04">'[26]Planilha PROJETISTA'!#REF!</definedName>
    <definedName name="SG_09_04_1" localSheetId="6">[47]RESUMO!#REF!</definedName>
    <definedName name="SG_09_04_1">[47]RESUMO!#REF!</definedName>
    <definedName name="SG_09_05" localSheetId="6">'[26]Planilha PROJETISTA'!#REF!</definedName>
    <definedName name="SG_09_05">'[26]Planilha PROJETISTA'!#REF!</definedName>
    <definedName name="SG_09_05_1" localSheetId="6">[47]RESUMO!#REF!</definedName>
    <definedName name="SG_09_05_1">[47]RESUMO!#REF!</definedName>
    <definedName name="SG_09_06" localSheetId="6">'[26]Planilha PROJETISTA'!#REF!</definedName>
    <definedName name="SG_09_06">'[26]Planilha PROJETISTA'!#REF!</definedName>
    <definedName name="SG_09_06_1" localSheetId="6">[47]RESUMO!#REF!</definedName>
    <definedName name="SG_09_06_1">[47]RESUMO!#REF!</definedName>
    <definedName name="SG_09_07" localSheetId="6">'[26]Planilha PROJETISTA'!#REF!</definedName>
    <definedName name="SG_09_07">'[26]Planilha PROJETISTA'!#REF!</definedName>
    <definedName name="SG_09_07_1" localSheetId="6">[47]RESUMO!#REF!</definedName>
    <definedName name="SG_09_07_1">[47]RESUMO!#REF!</definedName>
    <definedName name="SG_09_08" localSheetId="6">'[26]Planilha PROJETISTA'!#REF!</definedName>
    <definedName name="SG_09_08">'[26]Planilha PROJETISTA'!#REF!</definedName>
    <definedName name="SG_09_08_1" localSheetId="6">[47]RESUMO!#REF!</definedName>
    <definedName name="SG_09_08_1">[47]RESUMO!#REF!</definedName>
    <definedName name="SG_09_09" localSheetId="6">'[26]Planilha PROJETISTA'!#REF!</definedName>
    <definedName name="SG_09_09">'[26]Planilha PROJETISTA'!#REF!</definedName>
    <definedName name="SG_09_09_1" localSheetId="6">[47]RESUMO!#REF!</definedName>
    <definedName name="SG_09_09_1">[47]RESUMO!#REF!</definedName>
    <definedName name="SG_09_10" localSheetId="6">'[26]Planilha PROJETISTA'!#REF!</definedName>
    <definedName name="SG_09_10">'[26]Planilha PROJETISTA'!#REF!</definedName>
    <definedName name="SG_09_10_1" localSheetId="6">[47]RESUMO!#REF!</definedName>
    <definedName name="SG_09_10_1">[47]RESUMO!#REF!</definedName>
    <definedName name="SG_09_11" localSheetId="6">'[26]Planilha PROJETISTA'!#REF!</definedName>
    <definedName name="SG_09_11">'[26]Planilha PROJETISTA'!#REF!</definedName>
    <definedName name="SG_09_11_1" localSheetId="6">[47]RESUMO!#REF!</definedName>
    <definedName name="SG_09_11_1">[47]RESUMO!#REF!</definedName>
    <definedName name="SG_09_12" localSheetId="6">'[26]Planilha PROJETISTA'!#REF!</definedName>
    <definedName name="SG_09_12">'[26]Planilha PROJETISTA'!#REF!</definedName>
    <definedName name="SG_09_12_1" localSheetId="6">[47]RESUMO!#REF!</definedName>
    <definedName name="SG_09_12_1">[47]RESUMO!#REF!</definedName>
    <definedName name="SG_09_13" localSheetId="6">'[26]Planilha PROJETISTA'!#REF!</definedName>
    <definedName name="SG_09_13">'[26]Planilha PROJETISTA'!#REF!</definedName>
    <definedName name="SG_09_13_1" localSheetId="6">[47]RESUMO!#REF!</definedName>
    <definedName name="SG_09_13_1">[47]RESUMO!#REF!</definedName>
    <definedName name="SG_09_14" localSheetId="6">'[26]Planilha PROJETISTA'!#REF!</definedName>
    <definedName name="SG_09_14">'[26]Planilha PROJETISTA'!#REF!</definedName>
    <definedName name="SG_09_14_1" localSheetId="6">[47]RESUMO!#REF!</definedName>
    <definedName name="SG_09_14_1">[47]RESUMO!#REF!</definedName>
    <definedName name="SG_09_15" localSheetId="6">'[26]Planilha PROJETISTA'!#REF!</definedName>
    <definedName name="SG_09_15">'[26]Planilha PROJETISTA'!#REF!</definedName>
    <definedName name="SG_09_15_1" localSheetId="6">[47]RESUMO!#REF!</definedName>
    <definedName name="SG_09_15_1">[47]RESUMO!#REF!</definedName>
    <definedName name="SG_09_16" localSheetId="6">'[26]Planilha PROJETISTA'!#REF!</definedName>
    <definedName name="SG_09_16">'[26]Planilha PROJETISTA'!#REF!</definedName>
    <definedName name="SG_09_16_1" localSheetId="6">[47]RESUMO!#REF!</definedName>
    <definedName name="SG_09_16_1">[47]RESUMO!#REF!</definedName>
    <definedName name="SG_09_17" localSheetId="6">'[26]Planilha PROJETISTA'!#REF!</definedName>
    <definedName name="SG_09_17">'[26]Planilha PROJETISTA'!#REF!</definedName>
    <definedName name="SG_09_17_1" localSheetId="6">[47]RESUMO!#REF!</definedName>
    <definedName name="SG_09_17_1">[47]RESUMO!#REF!</definedName>
    <definedName name="SG_09_18" localSheetId="6">'[26]Planilha PROJETISTA'!#REF!</definedName>
    <definedName name="SG_09_18">'[26]Planilha PROJETISTA'!#REF!</definedName>
    <definedName name="SG_09_18_1" localSheetId="6">[47]RESUMO!#REF!</definedName>
    <definedName name="SG_09_18_1">[47]RESUMO!#REF!</definedName>
    <definedName name="SG_09_19" localSheetId="6">'[26]Planilha PROJETISTA'!#REF!</definedName>
    <definedName name="SG_09_19">'[26]Planilha PROJETISTA'!#REF!</definedName>
    <definedName name="SG_09_19_1" localSheetId="6">[47]RESUMO!#REF!</definedName>
    <definedName name="SG_09_19_1">[47]RESUMO!#REF!</definedName>
    <definedName name="SG_09_20" localSheetId="6">'[26]Planilha PROJETISTA'!#REF!</definedName>
    <definedName name="SG_09_20">'[26]Planilha PROJETISTA'!#REF!</definedName>
    <definedName name="SG_09_20_1" localSheetId="6">[47]RESUMO!#REF!</definedName>
    <definedName name="SG_09_20_1">[47]RESUMO!#REF!</definedName>
    <definedName name="SG_10_01_1" localSheetId="6">[47]RESUMO!#REF!</definedName>
    <definedName name="SG_10_01_1">[47]RESUMO!#REF!</definedName>
    <definedName name="SG_10_02" localSheetId="6">'[26]Planilha PROJETISTA'!#REF!</definedName>
    <definedName name="SG_10_02">'[26]Planilha PROJETISTA'!#REF!</definedName>
    <definedName name="SG_10_02_1" localSheetId="6">[47]RESUMO!#REF!</definedName>
    <definedName name="SG_10_02_1">[47]RESUMO!#REF!</definedName>
    <definedName name="SG_10_03" localSheetId="6">'[26]Planilha PROJETISTA'!#REF!</definedName>
    <definedName name="SG_10_03">'[26]Planilha PROJETISTA'!#REF!</definedName>
    <definedName name="SG_10_03_1" localSheetId="6">[47]RESUMO!#REF!</definedName>
    <definedName name="SG_10_03_1">[47]RESUMO!#REF!</definedName>
    <definedName name="SG_10_04" localSheetId="6">'[26]Planilha PROJETISTA'!#REF!</definedName>
    <definedName name="SG_10_04">'[26]Planilha PROJETISTA'!#REF!</definedName>
    <definedName name="SG_10_04_1" localSheetId="6">[47]RESUMO!#REF!</definedName>
    <definedName name="SG_10_04_1">[47]RESUMO!#REF!</definedName>
    <definedName name="SG_10_05" localSheetId="6">'[26]Planilha PROJETISTA'!#REF!</definedName>
    <definedName name="SG_10_05">'[26]Planilha PROJETISTA'!#REF!</definedName>
    <definedName name="SG_10_05_1" localSheetId="6">[47]RESUMO!#REF!</definedName>
    <definedName name="SG_10_05_1">[47]RESUMO!#REF!</definedName>
    <definedName name="SG_10_06" localSheetId="6">'[26]Planilha PROJETISTA'!#REF!</definedName>
    <definedName name="SG_10_06">'[26]Planilha PROJETISTA'!#REF!</definedName>
    <definedName name="SG_10_06_1" localSheetId="6">[47]RESUMO!#REF!</definedName>
    <definedName name="SG_10_06_1">[47]RESUMO!#REF!</definedName>
    <definedName name="SG_10_07" localSheetId="6">'[26]Planilha PROJETISTA'!#REF!</definedName>
    <definedName name="SG_10_07">'[26]Planilha PROJETISTA'!#REF!</definedName>
    <definedName name="SG_10_07_1" localSheetId="6">[47]RESUMO!#REF!</definedName>
    <definedName name="SG_10_07_1">[47]RESUMO!#REF!</definedName>
    <definedName name="SG_10_08" localSheetId="6">'[26]Planilha PROJETISTA'!#REF!</definedName>
    <definedName name="SG_10_08">'[26]Planilha PROJETISTA'!#REF!</definedName>
    <definedName name="SG_10_08_1" localSheetId="6">[47]RESUMO!#REF!</definedName>
    <definedName name="SG_10_08_1">[47]RESUMO!#REF!</definedName>
    <definedName name="SG_10_09" localSheetId="6">'[26]Planilha PROJETISTA'!#REF!</definedName>
    <definedName name="SG_10_09">'[26]Planilha PROJETISTA'!#REF!</definedName>
    <definedName name="SG_10_09_1" localSheetId="6">[47]RESUMO!#REF!</definedName>
    <definedName name="SG_10_09_1">[47]RESUMO!#REF!</definedName>
    <definedName name="SG_10_10" localSheetId="6">'[26]Planilha PROJETISTA'!#REF!</definedName>
    <definedName name="SG_10_10">'[26]Planilha PROJETISTA'!#REF!</definedName>
    <definedName name="SG_10_10_1" localSheetId="6">[47]RESUMO!#REF!</definedName>
    <definedName name="SG_10_10_1">[47]RESUMO!#REF!</definedName>
    <definedName name="SG_10_11" localSheetId="6">'[26]Planilha PROJETISTA'!#REF!</definedName>
    <definedName name="SG_10_11">'[26]Planilha PROJETISTA'!#REF!</definedName>
    <definedName name="SG_10_11_1" localSheetId="6">[47]RESUMO!#REF!</definedName>
    <definedName name="SG_10_11_1">[47]RESUMO!#REF!</definedName>
    <definedName name="SG_10_12" localSheetId="6">'[26]Planilha PROJETISTA'!#REF!</definedName>
    <definedName name="SG_10_12">'[26]Planilha PROJETISTA'!#REF!</definedName>
    <definedName name="SG_10_12_1" localSheetId="6">[47]RESUMO!#REF!</definedName>
    <definedName name="SG_10_12_1">[47]RESUMO!#REF!</definedName>
    <definedName name="SG_10_13" localSheetId="6">'[26]Planilha PROJETISTA'!#REF!</definedName>
    <definedName name="SG_10_13">'[26]Planilha PROJETISTA'!#REF!</definedName>
    <definedName name="SG_10_13_1" localSheetId="6">[47]RESUMO!#REF!</definedName>
    <definedName name="SG_10_13_1">[47]RESUMO!#REF!</definedName>
    <definedName name="SG_10_14" localSheetId="6">'[26]Planilha PROJETISTA'!#REF!</definedName>
    <definedName name="SG_10_14">'[26]Planilha PROJETISTA'!#REF!</definedName>
    <definedName name="SG_10_14_1" localSheetId="6">[47]RESUMO!#REF!</definedName>
    <definedName name="SG_10_14_1">[47]RESUMO!#REF!</definedName>
    <definedName name="SG_10_15" localSheetId="6">'[26]Planilha PROJETISTA'!#REF!</definedName>
    <definedName name="SG_10_15">'[26]Planilha PROJETISTA'!#REF!</definedName>
    <definedName name="SG_10_15_1" localSheetId="6">[47]RESUMO!#REF!</definedName>
    <definedName name="SG_10_15_1">[47]RESUMO!#REF!</definedName>
    <definedName name="SG_10_16" localSheetId="6">'[26]Planilha PROJETISTA'!#REF!</definedName>
    <definedName name="SG_10_16">'[26]Planilha PROJETISTA'!#REF!</definedName>
    <definedName name="SG_10_16_1" localSheetId="6">[47]RESUMO!#REF!</definedName>
    <definedName name="SG_10_16_1">[47]RESUMO!#REF!</definedName>
    <definedName name="SG_10_17" localSheetId="6">'[26]Planilha PROJETISTA'!#REF!</definedName>
    <definedName name="SG_10_17">'[26]Planilha PROJETISTA'!#REF!</definedName>
    <definedName name="SG_10_17_1" localSheetId="6">[47]RESUMO!#REF!</definedName>
    <definedName name="SG_10_17_1">[47]RESUMO!#REF!</definedName>
    <definedName name="SG_10_18" localSheetId="6">'[26]Planilha PROJETISTA'!#REF!</definedName>
    <definedName name="SG_10_18">'[26]Planilha PROJETISTA'!#REF!</definedName>
    <definedName name="SG_10_18_1" localSheetId="6">[47]RESUMO!#REF!</definedName>
    <definedName name="SG_10_18_1">[47]RESUMO!#REF!</definedName>
    <definedName name="SG_10_19" localSheetId="6">'[26]Planilha PROJETISTA'!#REF!</definedName>
    <definedName name="SG_10_19">'[26]Planilha PROJETISTA'!#REF!</definedName>
    <definedName name="SG_10_19_1" localSheetId="6">[47]RESUMO!#REF!</definedName>
    <definedName name="SG_10_19_1">[47]RESUMO!#REF!</definedName>
    <definedName name="SG_10_20" localSheetId="6">'[26]Planilha PROJETISTA'!#REF!</definedName>
    <definedName name="SG_10_20">'[26]Planilha PROJETISTA'!#REF!</definedName>
    <definedName name="SG_10_20_1" localSheetId="6">[47]RESUMO!#REF!</definedName>
    <definedName name="SG_10_20_1">[47]RESUMO!#REF!</definedName>
    <definedName name="SG_11_01_1" localSheetId="6">[47]RESUMO!#REF!</definedName>
    <definedName name="SG_11_01_1">[47]RESUMO!#REF!</definedName>
    <definedName name="SG_11_02" localSheetId="6">'[26]Planilha PROJETISTA'!#REF!</definedName>
    <definedName name="SG_11_02">'[26]Planilha PROJETISTA'!#REF!</definedName>
    <definedName name="SG_11_02_1" localSheetId="6">[47]RESUMO!#REF!</definedName>
    <definedName name="SG_11_02_1">[47]RESUMO!#REF!</definedName>
    <definedName name="SG_11_03" localSheetId="6">'[26]Planilha PROJETISTA'!#REF!</definedName>
    <definedName name="SG_11_03">'[26]Planilha PROJETISTA'!#REF!</definedName>
    <definedName name="SG_11_03_1" localSheetId="6">[47]RESUMO!#REF!</definedName>
    <definedName name="SG_11_03_1">[47]RESUMO!#REF!</definedName>
    <definedName name="SG_11_04" localSheetId="6">'[26]Planilha PROJETISTA'!#REF!</definedName>
    <definedName name="SG_11_04">'[26]Planilha PROJETISTA'!#REF!</definedName>
    <definedName name="SG_11_04_1" localSheetId="6">[47]RESUMO!#REF!</definedName>
    <definedName name="SG_11_04_1">[47]RESUMO!#REF!</definedName>
    <definedName name="SG_11_05" localSheetId="6">'[26]Planilha PROJETISTA'!#REF!</definedName>
    <definedName name="SG_11_05">'[26]Planilha PROJETISTA'!#REF!</definedName>
    <definedName name="SG_11_05_1" localSheetId="6">[47]RESUMO!#REF!</definedName>
    <definedName name="SG_11_05_1">[47]RESUMO!#REF!</definedName>
    <definedName name="SG_11_06" localSheetId="6">'[26]Planilha PROJETISTA'!#REF!</definedName>
    <definedName name="SG_11_06">'[26]Planilha PROJETISTA'!#REF!</definedName>
    <definedName name="SG_11_06_1" localSheetId="6">[47]RESUMO!#REF!</definedName>
    <definedName name="SG_11_06_1">[47]RESUMO!#REF!</definedName>
    <definedName name="SG_11_07" localSheetId="6">'[26]Planilha PROJETISTA'!#REF!</definedName>
    <definedName name="SG_11_07">'[26]Planilha PROJETISTA'!#REF!</definedName>
    <definedName name="SG_11_07_1" localSheetId="6">[47]RESUMO!#REF!</definedName>
    <definedName name="SG_11_07_1">[47]RESUMO!#REF!</definedName>
    <definedName name="SG_11_08" localSheetId="6">'[26]Planilha PROJETISTA'!#REF!</definedName>
    <definedName name="SG_11_08">'[26]Planilha PROJETISTA'!#REF!</definedName>
    <definedName name="SG_11_08_1" localSheetId="6">[47]RESUMO!#REF!</definedName>
    <definedName name="SG_11_08_1">[47]RESUMO!#REF!</definedName>
    <definedName name="SG_11_09" localSheetId="6">'[26]Planilha PROJETISTA'!#REF!</definedName>
    <definedName name="SG_11_09">'[26]Planilha PROJETISTA'!#REF!</definedName>
    <definedName name="SG_11_09_1" localSheetId="6">[47]RESUMO!#REF!</definedName>
    <definedName name="SG_11_09_1">[47]RESUMO!#REF!</definedName>
    <definedName name="SG_11_10" localSheetId="6">'[26]Planilha PROJETISTA'!#REF!</definedName>
    <definedName name="SG_11_10">'[26]Planilha PROJETISTA'!#REF!</definedName>
    <definedName name="SG_11_10_1" localSheetId="6">[47]RESUMO!#REF!</definedName>
    <definedName name="SG_11_10_1">[47]RESUMO!#REF!</definedName>
    <definedName name="SG_11_11" localSheetId="6">'[26]Planilha PROJETISTA'!#REF!</definedName>
    <definedName name="SG_11_11">'[26]Planilha PROJETISTA'!#REF!</definedName>
    <definedName name="SG_11_11_1" localSheetId="6">[47]RESUMO!#REF!</definedName>
    <definedName name="SG_11_11_1">[47]RESUMO!#REF!</definedName>
    <definedName name="SG_11_12" localSheetId="6">'[26]Planilha PROJETISTA'!#REF!</definedName>
    <definedName name="SG_11_12">'[26]Planilha PROJETISTA'!#REF!</definedName>
    <definedName name="SG_11_12_1" localSheetId="6">[47]RESUMO!#REF!</definedName>
    <definedName name="SG_11_12_1">[47]RESUMO!#REF!</definedName>
    <definedName name="SG_11_13" localSheetId="6">'[26]Planilha PROJETISTA'!#REF!</definedName>
    <definedName name="SG_11_13">'[26]Planilha PROJETISTA'!#REF!</definedName>
    <definedName name="SG_11_13_1" localSheetId="6">[47]RESUMO!#REF!</definedName>
    <definedName name="SG_11_13_1">[47]RESUMO!#REF!</definedName>
    <definedName name="SG_11_14" localSheetId="6">'[26]Planilha PROJETISTA'!#REF!</definedName>
    <definedName name="SG_11_14">'[26]Planilha PROJETISTA'!#REF!</definedName>
    <definedName name="SG_11_14_1" localSheetId="6">[47]RESUMO!#REF!</definedName>
    <definedName name="SG_11_14_1">[47]RESUMO!#REF!</definedName>
    <definedName name="SG_11_15" localSheetId="6">'[26]Planilha PROJETISTA'!#REF!</definedName>
    <definedName name="SG_11_15">'[26]Planilha PROJETISTA'!#REF!</definedName>
    <definedName name="SG_11_15_1" localSheetId="6">[47]RESUMO!#REF!</definedName>
    <definedName name="SG_11_15_1">[47]RESUMO!#REF!</definedName>
    <definedName name="SG_11_16" localSheetId="6">'[26]Planilha PROJETISTA'!#REF!</definedName>
    <definedName name="SG_11_16">'[26]Planilha PROJETISTA'!#REF!</definedName>
    <definedName name="SG_11_16_1" localSheetId="6">[47]RESUMO!#REF!</definedName>
    <definedName name="SG_11_16_1">[47]RESUMO!#REF!</definedName>
    <definedName name="SG_11_17" localSheetId="6">'[26]Planilha PROJETISTA'!#REF!</definedName>
    <definedName name="SG_11_17">'[26]Planilha PROJETISTA'!#REF!</definedName>
    <definedName name="SG_11_17_1" localSheetId="6">[47]RESUMO!#REF!</definedName>
    <definedName name="SG_11_17_1">[47]RESUMO!#REF!</definedName>
    <definedName name="SG_11_18" localSheetId="6">'[26]Planilha PROJETISTA'!#REF!</definedName>
    <definedName name="SG_11_18">'[26]Planilha PROJETISTA'!#REF!</definedName>
    <definedName name="SG_11_18_1" localSheetId="6">[47]RESUMO!#REF!</definedName>
    <definedName name="SG_11_18_1">[47]RESUMO!#REF!</definedName>
    <definedName name="SG_11_19" localSheetId="6">'[26]Planilha PROJETISTA'!#REF!</definedName>
    <definedName name="SG_11_19">'[26]Planilha PROJETISTA'!#REF!</definedName>
    <definedName name="SG_11_19_1" localSheetId="6">[47]RESUMO!#REF!</definedName>
    <definedName name="SG_11_19_1">[47]RESUMO!#REF!</definedName>
    <definedName name="SG_11_20" localSheetId="6">'[26]Planilha PROJETISTA'!#REF!</definedName>
    <definedName name="SG_11_20">'[26]Planilha PROJETISTA'!#REF!</definedName>
    <definedName name="SG_11_20_1" localSheetId="6">[47]RESUMO!#REF!</definedName>
    <definedName name="SG_11_20_1">[47]RESUMO!#REF!</definedName>
    <definedName name="SG_12_01_1" localSheetId="6">[47]RESUMO!#REF!</definedName>
    <definedName name="SG_12_01_1">[47]RESUMO!#REF!</definedName>
    <definedName name="SG_12_02_1" localSheetId="6">[47]RESUMO!#REF!</definedName>
    <definedName name="SG_12_02_1">[47]RESUMO!#REF!</definedName>
    <definedName name="SG_12_03_1" localSheetId="6">[47]RESUMO!#REF!</definedName>
    <definedName name="SG_12_03_1">[47]RESUMO!#REF!</definedName>
    <definedName name="SG_12_04_1" localSheetId="6">[47]RESUMO!#REF!</definedName>
    <definedName name="SG_12_04_1">[47]RESUMO!#REF!</definedName>
    <definedName name="SG_12_05_1" localSheetId="6">[47]RESUMO!#REF!</definedName>
    <definedName name="SG_12_05_1">[47]RESUMO!#REF!</definedName>
    <definedName name="SG_12_06_1" localSheetId="6">[47]RESUMO!#REF!</definedName>
    <definedName name="SG_12_06_1">[47]RESUMO!#REF!</definedName>
    <definedName name="SG_12_07_1" localSheetId="6">[47]RESUMO!#REF!</definedName>
    <definedName name="SG_12_07_1">[47]RESUMO!#REF!</definedName>
    <definedName name="SG_12_08" localSheetId="6">'[26]Planilha PROJETISTA'!#REF!</definedName>
    <definedName name="SG_12_08">'[26]Planilha PROJETISTA'!#REF!</definedName>
    <definedName name="SG_12_08_1" localSheetId="6">[47]RESUMO!#REF!</definedName>
    <definedName name="SG_12_08_1">[47]RESUMO!#REF!</definedName>
    <definedName name="SG_12_09" localSheetId="6">'[26]Planilha PROJETISTA'!#REF!</definedName>
    <definedName name="SG_12_09">'[26]Planilha PROJETISTA'!#REF!</definedName>
    <definedName name="SG_12_09_1" localSheetId="6">[47]RESUMO!#REF!</definedName>
    <definedName name="SG_12_09_1">[47]RESUMO!#REF!</definedName>
    <definedName name="SG_12_10" localSheetId="6">'[26]Planilha PROJETISTA'!#REF!</definedName>
    <definedName name="SG_12_10">'[26]Planilha PROJETISTA'!#REF!</definedName>
    <definedName name="SG_12_10_1" localSheetId="6">[47]RESUMO!#REF!</definedName>
    <definedName name="SG_12_10_1">[47]RESUMO!#REF!</definedName>
    <definedName name="SG_12_11" localSheetId="6">'[26]Planilha PROJETISTA'!#REF!</definedName>
    <definedName name="SG_12_11">'[26]Planilha PROJETISTA'!#REF!</definedName>
    <definedName name="SG_12_11_1" localSheetId="6">[47]RESUMO!#REF!</definedName>
    <definedName name="SG_12_11_1">[47]RESUMO!#REF!</definedName>
    <definedName name="SG_12_12" localSheetId="6">'[26]Planilha PROJETISTA'!#REF!</definedName>
    <definedName name="SG_12_12">'[26]Planilha PROJETISTA'!#REF!</definedName>
    <definedName name="SG_12_12_1" localSheetId="6">[47]RESUMO!#REF!</definedName>
    <definedName name="SG_12_12_1">[47]RESUMO!#REF!</definedName>
    <definedName name="SG_12_13" localSheetId="6">'[26]Planilha PROJETISTA'!#REF!</definedName>
    <definedName name="SG_12_13">'[26]Planilha PROJETISTA'!#REF!</definedName>
    <definedName name="SG_12_13_1" localSheetId="6">[47]RESUMO!#REF!</definedName>
    <definedName name="SG_12_13_1">[47]RESUMO!#REF!</definedName>
    <definedName name="SG_12_14" localSheetId="6">'[26]Planilha PROJETISTA'!#REF!</definedName>
    <definedName name="SG_12_14">'[26]Planilha PROJETISTA'!#REF!</definedName>
    <definedName name="SG_12_14_1" localSheetId="6">[47]RESUMO!#REF!</definedName>
    <definedName name="SG_12_14_1">[47]RESUMO!#REF!</definedName>
    <definedName name="SG_12_15" localSheetId="6">'[26]Planilha PROJETISTA'!#REF!</definedName>
    <definedName name="SG_12_15">'[26]Planilha PROJETISTA'!#REF!</definedName>
    <definedName name="SG_12_15_1" localSheetId="6">[47]RESUMO!#REF!</definedName>
    <definedName name="SG_12_15_1">[47]RESUMO!#REF!</definedName>
    <definedName name="SG_12_16" localSheetId="6">'[26]Planilha PROJETISTA'!#REF!</definedName>
    <definedName name="SG_12_16">'[26]Planilha PROJETISTA'!#REF!</definedName>
    <definedName name="SG_12_16_1" localSheetId="6">[47]RESUMO!#REF!</definedName>
    <definedName name="SG_12_16_1">[47]RESUMO!#REF!</definedName>
    <definedName name="SG_12_17" localSheetId="6">'[26]Planilha PROJETISTA'!#REF!</definedName>
    <definedName name="SG_12_17">'[26]Planilha PROJETISTA'!#REF!</definedName>
    <definedName name="SG_12_17_1" localSheetId="6">[47]RESUMO!#REF!</definedName>
    <definedName name="SG_12_17_1">[47]RESUMO!#REF!</definedName>
    <definedName name="SG_12_18" localSheetId="6">'[26]Planilha PROJETISTA'!#REF!</definedName>
    <definedName name="SG_12_18">'[26]Planilha PROJETISTA'!#REF!</definedName>
    <definedName name="SG_12_18_1" localSheetId="6">[47]RESUMO!#REF!</definedName>
    <definedName name="SG_12_18_1">[47]RESUMO!#REF!</definedName>
    <definedName name="SG_12_19" localSheetId="6">'[26]Planilha PROJETISTA'!#REF!</definedName>
    <definedName name="SG_12_19">'[26]Planilha PROJETISTA'!#REF!</definedName>
    <definedName name="SG_12_19_1" localSheetId="6">[47]RESUMO!#REF!</definedName>
    <definedName name="SG_12_19_1">[47]RESUMO!#REF!</definedName>
    <definedName name="SG_12_20" localSheetId="6">'[26]Planilha PROJETISTA'!#REF!</definedName>
    <definedName name="SG_12_20">'[26]Planilha PROJETISTA'!#REF!</definedName>
    <definedName name="SG_12_20_1" localSheetId="6">[47]RESUMO!#REF!</definedName>
    <definedName name="SG_12_20_1">[47]RESUMO!#REF!</definedName>
    <definedName name="SG_13_01_1" localSheetId="6">[47]RESUMO!#REF!</definedName>
    <definedName name="SG_13_01_1">[47]RESUMO!#REF!</definedName>
    <definedName name="SG_13_02_1" localSheetId="6">[47]RESUMO!#REF!</definedName>
    <definedName name="SG_13_02_1">[47]RESUMO!#REF!</definedName>
    <definedName name="SG_13_03_1" localSheetId="6">[47]RESUMO!#REF!</definedName>
    <definedName name="SG_13_03_1">[47]RESUMO!#REF!</definedName>
    <definedName name="SG_13_04_1" localSheetId="6">[47]RESUMO!#REF!</definedName>
    <definedName name="SG_13_04_1">[47]RESUMO!#REF!</definedName>
    <definedName name="SG_13_05_1" localSheetId="6">[47]RESUMO!#REF!</definedName>
    <definedName name="SG_13_05_1">[47]RESUMO!#REF!</definedName>
    <definedName name="SG_13_06" localSheetId="6">'[26]Planilha PROJETISTA'!#REF!</definedName>
    <definedName name="SG_13_06">'[26]Planilha PROJETISTA'!#REF!</definedName>
    <definedName name="SG_13_06_1" localSheetId="6">[47]RESUMO!#REF!</definedName>
    <definedName name="SG_13_06_1">[47]RESUMO!#REF!</definedName>
    <definedName name="SG_13_07" localSheetId="6">'[26]Planilha PROJETISTA'!#REF!</definedName>
    <definedName name="SG_13_07">'[26]Planilha PROJETISTA'!#REF!</definedName>
    <definedName name="SG_13_07_1" localSheetId="6">[47]RESUMO!#REF!</definedName>
    <definedName name="SG_13_07_1">[47]RESUMO!#REF!</definedName>
    <definedName name="SG_13_08" localSheetId="6">'[26]Planilha PROJETISTA'!#REF!</definedName>
    <definedName name="SG_13_08">'[26]Planilha PROJETISTA'!#REF!</definedName>
    <definedName name="SG_13_08_1" localSheetId="6">[47]RESUMO!#REF!</definedName>
    <definedName name="SG_13_08_1">[47]RESUMO!#REF!</definedName>
    <definedName name="SG_13_09" localSheetId="6">'[26]Planilha PROJETISTA'!#REF!</definedName>
    <definedName name="SG_13_09">'[26]Planilha PROJETISTA'!#REF!</definedName>
    <definedName name="SG_13_09_1" localSheetId="6">[47]RESUMO!#REF!</definedName>
    <definedName name="SG_13_09_1">[47]RESUMO!#REF!</definedName>
    <definedName name="SG_13_10" localSheetId="6">'[26]Planilha PROJETISTA'!#REF!</definedName>
    <definedName name="SG_13_10">'[26]Planilha PROJETISTA'!#REF!</definedName>
    <definedName name="SG_13_10_1" localSheetId="6">[47]RESUMO!#REF!</definedName>
    <definedName name="SG_13_10_1">[47]RESUMO!#REF!</definedName>
    <definedName name="SG_13_11" localSheetId="6">'[26]Planilha PROJETISTA'!#REF!</definedName>
    <definedName name="SG_13_11">'[26]Planilha PROJETISTA'!#REF!</definedName>
    <definedName name="SG_13_11_1" localSheetId="6">[47]RESUMO!#REF!</definedName>
    <definedName name="SG_13_11_1">[47]RESUMO!#REF!</definedName>
    <definedName name="SG_13_12" localSheetId="6">'[26]Planilha PROJETISTA'!#REF!</definedName>
    <definedName name="SG_13_12">'[26]Planilha PROJETISTA'!#REF!</definedName>
    <definedName name="SG_13_12_1" localSheetId="6">[47]RESUMO!#REF!</definedName>
    <definedName name="SG_13_12_1">[47]RESUMO!#REF!</definedName>
    <definedName name="SG_13_13" localSheetId="6">'[26]Planilha PROJETISTA'!#REF!</definedName>
    <definedName name="SG_13_13">'[26]Planilha PROJETISTA'!#REF!</definedName>
    <definedName name="SG_13_13_1" localSheetId="6">[47]RESUMO!#REF!</definedName>
    <definedName name="SG_13_13_1">[47]RESUMO!#REF!</definedName>
    <definedName name="SG_13_14" localSheetId="6">'[26]Planilha PROJETISTA'!#REF!</definedName>
    <definedName name="SG_13_14">'[26]Planilha PROJETISTA'!#REF!</definedName>
    <definedName name="SG_13_14_1" localSheetId="6">[47]RESUMO!#REF!</definedName>
    <definedName name="SG_13_14_1">[47]RESUMO!#REF!</definedName>
    <definedName name="SG_13_15" localSheetId="6">'[26]Planilha PROJETISTA'!#REF!</definedName>
    <definedName name="SG_13_15">'[26]Planilha PROJETISTA'!#REF!</definedName>
    <definedName name="SG_13_15_1" localSheetId="6">[47]RESUMO!#REF!</definedName>
    <definedName name="SG_13_15_1">[47]RESUMO!#REF!</definedName>
    <definedName name="SG_13_16" localSheetId="6">'[26]Planilha PROJETISTA'!#REF!</definedName>
    <definedName name="SG_13_16">'[26]Planilha PROJETISTA'!#REF!</definedName>
    <definedName name="SG_13_16_1" localSheetId="6">[47]RESUMO!#REF!</definedName>
    <definedName name="SG_13_16_1">[47]RESUMO!#REF!</definedName>
    <definedName name="SG_13_17" localSheetId="6">'[26]Planilha PROJETISTA'!#REF!</definedName>
    <definedName name="SG_13_17">'[26]Planilha PROJETISTA'!#REF!</definedName>
    <definedName name="SG_13_17_1" localSheetId="6">[47]RESUMO!#REF!</definedName>
    <definedName name="SG_13_17_1">[47]RESUMO!#REF!</definedName>
    <definedName name="SG_13_18" localSheetId="6">'[26]Planilha PROJETISTA'!#REF!</definedName>
    <definedName name="SG_13_18">'[26]Planilha PROJETISTA'!#REF!</definedName>
    <definedName name="SG_13_18_1" localSheetId="6">[47]RESUMO!#REF!</definedName>
    <definedName name="SG_13_18_1">[47]RESUMO!#REF!</definedName>
    <definedName name="SG_13_19" localSheetId="6">'[26]Planilha PROJETISTA'!#REF!</definedName>
    <definedName name="SG_13_19">'[26]Planilha PROJETISTA'!#REF!</definedName>
    <definedName name="SG_13_19_1" localSheetId="6">[47]RESUMO!#REF!</definedName>
    <definedName name="SG_13_19_1">[47]RESUMO!#REF!</definedName>
    <definedName name="SG_13_20" localSheetId="6">'[26]Planilha PROJETISTA'!#REF!</definedName>
    <definedName name="SG_13_20">'[26]Planilha PROJETISTA'!#REF!</definedName>
    <definedName name="SG_13_20_1" localSheetId="6">[47]RESUMO!#REF!</definedName>
    <definedName name="SG_13_20_1">[47]RESUMO!#REF!</definedName>
    <definedName name="SG_14_01_1" localSheetId="6">[47]RESUMO!#REF!</definedName>
    <definedName name="SG_14_01_1">[47]RESUMO!#REF!</definedName>
    <definedName name="SG_14_02_1" localSheetId="6">[47]RESUMO!#REF!</definedName>
    <definedName name="SG_14_02_1">[47]RESUMO!#REF!</definedName>
    <definedName name="SG_14_03_1" localSheetId="6">[47]RESUMO!#REF!</definedName>
    <definedName name="SG_14_03_1">[47]RESUMO!#REF!</definedName>
    <definedName name="SG_14_04_1" localSheetId="6">[47]RESUMO!#REF!</definedName>
    <definedName name="SG_14_04_1">[47]RESUMO!#REF!</definedName>
    <definedName name="SG_14_05_1" localSheetId="6">[47]RESUMO!#REF!</definedName>
    <definedName name="SG_14_05_1">[47]RESUMO!#REF!</definedName>
    <definedName name="SG_14_06_1" localSheetId="6">[47]RESUMO!#REF!</definedName>
    <definedName name="SG_14_06_1">[47]RESUMO!#REF!</definedName>
    <definedName name="SG_14_07_1" localSheetId="6">[47]RESUMO!#REF!</definedName>
    <definedName name="SG_14_07_1">[47]RESUMO!#REF!</definedName>
    <definedName name="SG_14_08" localSheetId="6">'[26]Planilha PROJETISTA'!#REF!</definedName>
    <definedName name="SG_14_08">'[26]Planilha PROJETISTA'!#REF!</definedName>
    <definedName name="SG_14_08_1" localSheetId="6">[47]RESUMO!#REF!</definedName>
    <definedName name="SG_14_08_1">[47]RESUMO!#REF!</definedName>
    <definedName name="SG_14_09" localSheetId="6">'[26]Planilha PROJETISTA'!#REF!</definedName>
    <definedName name="SG_14_09">'[26]Planilha PROJETISTA'!#REF!</definedName>
    <definedName name="SG_14_09_1" localSheetId="6">[47]RESUMO!#REF!</definedName>
    <definedName name="SG_14_09_1">[47]RESUMO!#REF!</definedName>
    <definedName name="SG_14_10" localSheetId="6">'[26]Planilha PROJETISTA'!#REF!</definedName>
    <definedName name="SG_14_10">'[26]Planilha PROJETISTA'!#REF!</definedName>
    <definedName name="SG_14_10_1" localSheetId="6">[47]RESUMO!#REF!</definedName>
    <definedName name="SG_14_10_1">[47]RESUMO!#REF!</definedName>
    <definedName name="SG_14_11" localSheetId="6">'[26]Planilha PROJETISTA'!#REF!</definedName>
    <definedName name="SG_14_11">'[26]Planilha PROJETISTA'!#REF!</definedName>
    <definedName name="SG_14_11_1" localSheetId="6">[47]RESUMO!#REF!</definedName>
    <definedName name="SG_14_11_1">[47]RESUMO!#REF!</definedName>
    <definedName name="SG_14_12" localSheetId="6">'[26]Planilha PROJETISTA'!#REF!</definedName>
    <definedName name="SG_14_12">'[26]Planilha PROJETISTA'!#REF!</definedName>
    <definedName name="SG_14_12_1" localSheetId="6">[47]RESUMO!#REF!</definedName>
    <definedName name="SG_14_12_1">[47]RESUMO!#REF!</definedName>
    <definedName name="SG_14_13" localSheetId="6">'[26]Planilha PROJETISTA'!#REF!</definedName>
    <definedName name="SG_14_13">'[26]Planilha PROJETISTA'!#REF!</definedName>
    <definedName name="SG_14_13_1" localSheetId="6">[47]RESUMO!#REF!</definedName>
    <definedName name="SG_14_13_1">[47]RESUMO!#REF!</definedName>
    <definedName name="SG_14_14" localSheetId="6">'[26]Planilha PROJETISTA'!#REF!</definedName>
    <definedName name="SG_14_14">'[26]Planilha PROJETISTA'!#REF!</definedName>
    <definedName name="SG_14_14_1" localSheetId="6">[47]RESUMO!#REF!</definedName>
    <definedName name="SG_14_14_1">[47]RESUMO!#REF!</definedName>
    <definedName name="SG_14_15" localSheetId="6">'[26]Planilha PROJETISTA'!#REF!</definedName>
    <definedName name="SG_14_15">'[26]Planilha PROJETISTA'!#REF!</definedName>
    <definedName name="SG_14_15_1" localSheetId="6">[47]RESUMO!#REF!</definedName>
    <definedName name="SG_14_15_1">[47]RESUMO!#REF!</definedName>
    <definedName name="SG_14_16" localSheetId="6">'[26]Planilha PROJETISTA'!#REF!</definedName>
    <definedName name="SG_14_16">'[26]Planilha PROJETISTA'!#REF!</definedName>
    <definedName name="SG_14_16_1" localSheetId="6">[47]RESUMO!#REF!</definedName>
    <definedName name="SG_14_16_1">[47]RESUMO!#REF!</definedName>
    <definedName name="SG_14_17" localSheetId="6">'[26]Planilha PROJETISTA'!#REF!</definedName>
    <definedName name="SG_14_17">'[26]Planilha PROJETISTA'!#REF!</definedName>
    <definedName name="SG_14_17_1" localSheetId="6">[47]RESUMO!#REF!</definedName>
    <definedName name="SG_14_17_1">[47]RESUMO!#REF!</definedName>
    <definedName name="SG_14_18" localSheetId="6">'[26]Planilha PROJETISTA'!#REF!</definedName>
    <definedName name="SG_14_18">'[26]Planilha PROJETISTA'!#REF!</definedName>
    <definedName name="SG_14_18_1" localSheetId="6">[47]RESUMO!#REF!</definedName>
    <definedName name="SG_14_18_1">[47]RESUMO!#REF!</definedName>
    <definedName name="SG_14_19" localSheetId="6">'[26]Planilha PROJETISTA'!#REF!</definedName>
    <definedName name="SG_14_19">'[26]Planilha PROJETISTA'!#REF!</definedName>
    <definedName name="SG_14_19_1" localSheetId="6">[47]RESUMO!#REF!</definedName>
    <definedName name="SG_14_19_1">[47]RESUMO!#REF!</definedName>
    <definedName name="SG_14_20" localSheetId="6">'[26]Planilha PROJETISTA'!#REF!</definedName>
    <definedName name="SG_14_20">'[26]Planilha PROJETISTA'!#REF!</definedName>
    <definedName name="SG_14_20_1" localSheetId="6">[47]RESUMO!#REF!</definedName>
    <definedName name="SG_14_20_1">[47]RESUMO!#REF!</definedName>
    <definedName name="SG_15_01_1" localSheetId="6">[47]RESUMO!#REF!</definedName>
    <definedName name="SG_15_01_1">[47]RESUMO!#REF!</definedName>
    <definedName name="SG_15_02_1" localSheetId="6">[47]RESUMO!#REF!</definedName>
    <definedName name="SG_15_02_1">[47]RESUMO!#REF!</definedName>
    <definedName name="SG_15_03_1" localSheetId="6">[47]RESUMO!#REF!</definedName>
    <definedName name="SG_15_03_1">[47]RESUMO!#REF!</definedName>
    <definedName name="SG_15_04_1" localSheetId="6">[47]RESUMO!#REF!</definedName>
    <definedName name="SG_15_04_1">[47]RESUMO!#REF!</definedName>
    <definedName name="SG_15_05_1" localSheetId="6">[47]RESUMO!#REF!</definedName>
    <definedName name="SG_15_05_1">[47]RESUMO!#REF!</definedName>
    <definedName name="SG_15_06_1" localSheetId="6">[47]RESUMO!#REF!</definedName>
    <definedName name="SG_15_06_1">[47]RESUMO!#REF!</definedName>
    <definedName name="SG_15_07_1" localSheetId="6">[47]RESUMO!#REF!</definedName>
    <definedName name="SG_15_07_1">[47]RESUMO!#REF!</definedName>
    <definedName name="SG_15_08_1" localSheetId="6">[47]RESUMO!#REF!</definedName>
    <definedName name="SG_15_08_1">[47]RESUMO!#REF!</definedName>
    <definedName name="SG_15_09_1" localSheetId="6">[47]RESUMO!#REF!</definedName>
    <definedName name="SG_15_09_1">[47]RESUMO!#REF!</definedName>
    <definedName name="SG_15_10_1" localSheetId="6">[47]RESUMO!#REF!</definedName>
    <definedName name="SG_15_10_1">[47]RESUMO!#REF!</definedName>
    <definedName name="SG_15_11_1" localSheetId="6">[47]RESUMO!#REF!</definedName>
    <definedName name="SG_15_11_1">[47]RESUMO!#REF!</definedName>
    <definedName name="SG_15_12_1" localSheetId="6">[47]RESUMO!#REF!</definedName>
    <definedName name="SG_15_12_1">[47]RESUMO!#REF!</definedName>
    <definedName name="SG_15_13_1" localSheetId="6">[47]RESUMO!#REF!</definedName>
    <definedName name="SG_15_13_1">[47]RESUMO!#REF!</definedName>
    <definedName name="SG_15_14_1" localSheetId="6">[47]RESUMO!#REF!</definedName>
    <definedName name="SG_15_14_1">[47]RESUMO!#REF!</definedName>
    <definedName name="SG_15_15_1" localSheetId="6">[47]RESUMO!#REF!</definedName>
    <definedName name="SG_15_15_1">[47]RESUMO!#REF!</definedName>
    <definedName name="SG_15_16_1" localSheetId="6">[47]RESUMO!#REF!</definedName>
    <definedName name="SG_15_16_1">[47]RESUMO!#REF!</definedName>
    <definedName name="SG_15_17_1" localSheetId="6">[47]RESUMO!#REF!</definedName>
    <definedName name="SG_15_17_1">[47]RESUMO!#REF!</definedName>
    <definedName name="SG_15_18_1" localSheetId="6">[47]RESUMO!#REF!</definedName>
    <definedName name="SG_15_18_1">[47]RESUMO!#REF!</definedName>
    <definedName name="SG_15_19_1" localSheetId="6">[47]RESUMO!#REF!</definedName>
    <definedName name="SG_15_19_1">[47]RESUMO!#REF!</definedName>
    <definedName name="SG_15_20_1" localSheetId="6">[47]RESUMO!#REF!</definedName>
    <definedName name="SG_15_20_1">[47]RESUMO!#REF!</definedName>
    <definedName name="SG_16_01_1" localSheetId="6">[47]RESUMO!#REF!</definedName>
    <definedName name="SG_16_01_1">[47]RESUMO!#REF!</definedName>
    <definedName name="SG_16_02_1" localSheetId="6">[47]RESUMO!#REF!</definedName>
    <definedName name="SG_16_02_1">[47]RESUMO!#REF!</definedName>
    <definedName name="SG_16_03_1" localSheetId="6">[47]RESUMO!#REF!</definedName>
    <definedName name="SG_16_03_1">[47]RESUMO!#REF!</definedName>
    <definedName name="SG_16_04_1" localSheetId="6">[47]RESUMO!#REF!</definedName>
    <definedName name="SG_16_04_1">[47]RESUMO!#REF!</definedName>
    <definedName name="SG_16_05_1" localSheetId="6">[47]RESUMO!#REF!</definedName>
    <definedName name="SG_16_05_1">[47]RESUMO!#REF!</definedName>
    <definedName name="SG_16_06_1" localSheetId="6">[47]RESUMO!#REF!</definedName>
    <definedName name="SG_16_06_1">[47]RESUMO!#REF!</definedName>
    <definedName name="SG_16_07_1" localSheetId="6">[47]RESUMO!#REF!</definedName>
    <definedName name="SG_16_07_1">[47]RESUMO!#REF!</definedName>
    <definedName name="SG_16_08_1" localSheetId="6">[47]RESUMO!#REF!</definedName>
    <definedName name="SG_16_08_1">[47]RESUMO!#REF!</definedName>
    <definedName name="SG_16_09_1" localSheetId="6">[47]RESUMO!#REF!</definedName>
    <definedName name="SG_16_09_1">[47]RESUMO!#REF!</definedName>
    <definedName name="SG_16_10_1" localSheetId="6">[47]RESUMO!#REF!</definedName>
    <definedName name="SG_16_10_1">[47]RESUMO!#REF!</definedName>
    <definedName name="SG_16_11_1" localSheetId="6">[47]RESUMO!#REF!</definedName>
    <definedName name="SG_16_11_1">[47]RESUMO!#REF!</definedName>
    <definedName name="SG_16_12_1" localSheetId="6">[47]RESUMO!#REF!</definedName>
    <definedName name="SG_16_12_1">[47]RESUMO!#REF!</definedName>
    <definedName name="SG_16_13_1" localSheetId="6">[47]RESUMO!#REF!</definedName>
    <definedName name="SG_16_13_1">[47]RESUMO!#REF!</definedName>
    <definedName name="SG_16_14_1" localSheetId="6">[47]RESUMO!#REF!</definedName>
    <definedName name="SG_16_14_1">[47]RESUMO!#REF!</definedName>
    <definedName name="SG_16_15_1" localSheetId="6">[47]RESUMO!#REF!</definedName>
    <definedName name="SG_16_15_1">[47]RESUMO!#REF!</definedName>
    <definedName name="SG_16_16_1" localSheetId="6">[47]RESUMO!#REF!</definedName>
    <definedName name="SG_16_16_1">[47]RESUMO!#REF!</definedName>
    <definedName name="SG_16_17_1" localSheetId="6">[47]RESUMO!#REF!</definedName>
    <definedName name="SG_16_17_1">[47]RESUMO!#REF!</definedName>
    <definedName name="SG_16_18_1" localSheetId="6">[47]RESUMO!#REF!</definedName>
    <definedName name="SG_16_18_1">[47]RESUMO!#REF!</definedName>
    <definedName name="SG_16_19_1" localSheetId="6">[47]RESUMO!#REF!</definedName>
    <definedName name="SG_16_19_1">[47]RESUMO!#REF!</definedName>
    <definedName name="SG_16_20_1" localSheetId="6">[47]RESUMO!#REF!</definedName>
    <definedName name="SG_16_20_1">[47]RESUMO!#REF!</definedName>
    <definedName name="SG_17_01_1" localSheetId="6">[47]RESUMO!#REF!</definedName>
    <definedName name="SG_17_01_1">[47]RESUMO!#REF!</definedName>
    <definedName name="SG_17_02_1" localSheetId="6">[47]RESUMO!#REF!</definedName>
    <definedName name="SG_17_02_1">[47]RESUMO!#REF!</definedName>
    <definedName name="SG_17_03_1" localSheetId="6">[47]RESUMO!#REF!</definedName>
    <definedName name="SG_17_03_1">[47]RESUMO!#REF!</definedName>
    <definedName name="SG_17_04_1" localSheetId="6">[47]RESUMO!#REF!</definedName>
    <definedName name="SG_17_04_1">[47]RESUMO!#REF!</definedName>
    <definedName name="SG_17_05_1" localSheetId="6">[47]RESUMO!#REF!</definedName>
    <definedName name="SG_17_05_1">[47]RESUMO!#REF!</definedName>
    <definedName name="SG_17_06_1" localSheetId="6">[47]RESUMO!#REF!</definedName>
    <definedName name="SG_17_06_1">[47]RESUMO!#REF!</definedName>
    <definedName name="SG_17_07_1" localSheetId="6">[47]RESUMO!#REF!</definedName>
    <definedName name="SG_17_07_1">[47]RESUMO!#REF!</definedName>
    <definedName name="SG_17_08_1" localSheetId="6">[47]RESUMO!#REF!</definedName>
    <definedName name="SG_17_08_1">[47]RESUMO!#REF!</definedName>
    <definedName name="SG_17_09_1" localSheetId="6">[47]RESUMO!#REF!</definedName>
    <definedName name="SG_17_09_1">[47]RESUMO!#REF!</definedName>
    <definedName name="SG_17_10_1" localSheetId="6">[47]RESUMO!#REF!</definedName>
    <definedName name="SG_17_10_1">[47]RESUMO!#REF!</definedName>
    <definedName name="SG_17_11_1" localSheetId="6">[47]RESUMO!#REF!</definedName>
    <definedName name="SG_17_11_1">[47]RESUMO!#REF!</definedName>
    <definedName name="SG_17_12_1" localSheetId="6">[47]RESUMO!#REF!</definedName>
    <definedName name="SG_17_12_1">[47]RESUMO!#REF!</definedName>
    <definedName name="SG_17_13_1" localSheetId="6">[47]RESUMO!#REF!</definedName>
    <definedName name="SG_17_13_1">[47]RESUMO!#REF!</definedName>
    <definedName name="SG_17_14_1" localSheetId="6">[47]RESUMO!#REF!</definedName>
    <definedName name="SG_17_14_1">[47]RESUMO!#REF!</definedName>
    <definedName name="SG_17_15_1" localSheetId="6">[47]RESUMO!#REF!</definedName>
    <definedName name="SG_17_15_1">[47]RESUMO!#REF!</definedName>
    <definedName name="SG_17_16_1" localSheetId="6">[47]RESUMO!#REF!</definedName>
    <definedName name="SG_17_16_1">[47]RESUMO!#REF!</definedName>
    <definedName name="SG_17_17_1" localSheetId="6">[47]RESUMO!#REF!</definedName>
    <definedName name="SG_17_17_1">[47]RESUMO!#REF!</definedName>
    <definedName name="SG_17_18_1" localSheetId="6">[47]RESUMO!#REF!</definedName>
    <definedName name="SG_17_18_1">[47]RESUMO!#REF!</definedName>
    <definedName name="SG_17_19_1" localSheetId="6">[47]RESUMO!#REF!</definedName>
    <definedName name="SG_17_19_1">[47]RESUMO!#REF!</definedName>
    <definedName name="SG_17_20_1" localSheetId="6">[47]RESUMO!#REF!</definedName>
    <definedName name="SG_17_20_1">[47]RESUMO!#REF!</definedName>
    <definedName name="SG_18_01_1" localSheetId="6">[47]RESUMO!#REF!</definedName>
    <definedName name="SG_18_01_1">[47]RESUMO!#REF!</definedName>
    <definedName name="SG_18_02_1" localSheetId="6">[47]RESUMO!#REF!</definedName>
    <definedName name="SG_18_02_1">[47]RESUMO!#REF!</definedName>
    <definedName name="SG_18_03_1" localSheetId="6">[47]RESUMO!#REF!</definedName>
    <definedName name="SG_18_03_1">[47]RESUMO!#REF!</definedName>
    <definedName name="SG_18_04_1" localSheetId="6">[47]RESUMO!#REF!</definedName>
    <definedName name="SG_18_04_1">[47]RESUMO!#REF!</definedName>
    <definedName name="SG_18_05_1" localSheetId="6">[47]RESUMO!#REF!</definedName>
    <definedName name="SG_18_05_1">[47]RESUMO!#REF!</definedName>
    <definedName name="SG_18_06_1" localSheetId="6">[47]RESUMO!#REF!</definedName>
    <definedName name="SG_18_06_1">[47]RESUMO!#REF!</definedName>
    <definedName name="SG_18_07_1" localSheetId="6">[47]RESUMO!#REF!</definedName>
    <definedName name="SG_18_07_1">[47]RESUMO!#REF!</definedName>
    <definedName name="SG_18_08_1" localSheetId="6">[47]RESUMO!#REF!</definedName>
    <definedName name="SG_18_08_1">[47]RESUMO!#REF!</definedName>
    <definedName name="SG_18_09_1" localSheetId="6">[47]RESUMO!#REF!</definedName>
    <definedName name="SG_18_09_1">[47]RESUMO!#REF!</definedName>
    <definedName name="SG_18_10_1" localSheetId="6">[47]RESUMO!#REF!</definedName>
    <definedName name="SG_18_10_1">[47]RESUMO!#REF!</definedName>
    <definedName name="SG_18_11_1" localSheetId="6">[47]RESUMO!#REF!</definedName>
    <definedName name="SG_18_11_1">[47]RESUMO!#REF!</definedName>
    <definedName name="SG_18_12_1" localSheetId="6">[47]RESUMO!#REF!</definedName>
    <definedName name="SG_18_12_1">[47]RESUMO!#REF!</definedName>
    <definedName name="SG_18_13_1" localSheetId="6">[47]RESUMO!#REF!</definedName>
    <definedName name="SG_18_13_1">[47]RESUMO!#REF!</definedName>
    <definedName name="SG_18_14_1" localSheetId="6">[47]RESUMO!#REF!</definedName>
    <definedName name="SG_18_14_1">[47]RESUMO!#REF!</definedName>
    <definedName name="SG_18_15_1" localSheetId="6">[47]RESUMO!#REF!</definedName>
    <definedName name="SG_18_15_1">[47]RESUMO!#REF!</definedName>
    <definedName name="SG_18_16_1" localSheetId="6">[47]RESUMO!#REF!</definedName>
    <definedName name="SG_18_16_1">[47]RESUMO!#REF!</definedName>
    <definedName name="SG_18_17_1" localSheetId="6">[47]RESUMO!#REF!</definedName>
    <definedName name="SG_18_17_1">[47]RESUMO!#REF!</definedName>
    <definedName name="SG_18_18_1" localSheetId="6">[47]RESUMO!#REF!</definedName>
    <definedName name="SG_18_18_1">[47]RESUMO!#REF!</definedName>
    <definedName name="SG_18_19_1" localSheetId="6">[47]RESUMO!#REF!</definedName>
    <definedName name="SG_18_19_1">[47]RESUMO!#REF!</definedName>
    <definedName name="SG_18_20_1" localSheetId="6">[47]RESUMO!#REF!</definedName>
    <definedName name="SG_18_20_1">[47]RESUMO!#REF!</definedName>
    <definedName name="SG_19_01_1" localSheetId="6">[47]RESUMO!#REF!</definedName>
    <definedName name="SG_19_01_1">[47]RESUMO!#REF!</definedName>
    <definedName name="SG_19_02_1" localSheetId="6">[47]RESUMO!#REF!</definedName>
    <definedName name="SG_19_02_1">[47]RESUMO!#REF!</definedName>
    <definedName name="SG_19_03_1" localSheetId="6">[47]RESUMO!#REF!</definedName>
    <definedName name="SG_19_03_1">[47]RESUMO!#REF!</definedName>
    <definedName name="SG_19_04_1" localSheetId="6">[47]RESUMO!#REF!</definedName>
    <definedName name="SG_19_04_1">[47]RESUMO!#REF!</definedName>
    <definedName name="SG_19_05_1" localSheetId="6">[47]RESUMO!#REF!</definedName>
    <definedName name="SG_19_05_1">[47]RESUMO!#REF!</definedName>
    <definedName name="SG_19_06_1" localSheetId="6">[47]RESUMO!#REF!</definedName>
    <definedName name="SG_19_06_1">[47]RESUMO!#REF!</definedName>
    <definedName name="SG_19_07_1" localSheetId="6">[47]RESUMO!#REF!</definedName>
    <definedName name="SG_19_07_1">[47]RESUMO!#REF!</definedName>
    <definedName name="SG_19_08_1" localSheetId="6">[47]RESUMO!#REF!</definedName>
    <definedName name="SG_19_08_1">[47]RESUMO!#REF!</definedName>
    <definedName name="SG_19_09_1" localSheetId="6">[47]RESUMO!#REF!</definedName>
    <definedName name="SG_19_09_1">[47]RESUMO!#REF!</definedName>
    <definedName name="SG_19_10_1" localSheetId="6">[47]RESUMO!#REF!</definedName>
    <definedName name="SG_19_10_1">[47]RESUMO!#REF!</definedName>
    <definedName name="SG_19_11_1" localSheetId="6">[47]RESUMO!#REF!</definedName>
    <definedName name="SG_19_11_1">[47]RESUMO!#REF!</definedName>
    <definedName name="SG_19_12_1" localSheetId="6">[47]RESUMO!#REF!</definedName>
    <definedName name="SG_19_12_1">[47]RESUMO!#REF!</definedName>
    <definedName name="SG_19_13_1" localSheetId="6">[47]RESUMO!#REF!</definedName>
    <definedName name="SG_19_13_1">[47]RESUMO!#REF!</definedName>
    <definedName name="SG_19_14_1" localSheetId="6">[47]RESUMO!#REF!</definedName>
    <definedName name="SG_19_14_1">[47]RESUMO!#REF!</definedName>
    <definedName name="SG_19_15_1" localSheetId="6">[47]RESUMO!#REF!</definedName>
    <definedName name="SG_19_15_1">[47]RESUMO!#REF!</definedName>
    <definedName name="SG_19_16_1" localSheetId="6">[47]RESUMO!#REF!</definedName>
    <definedName name="SG_19_16_1">[47]RESUMO!#REF!</definedName>
    <definedName name="SG_19_17_1" localSheetId="6">[47]RESUMO!#REF!</definedName>
    <definedName name="SG_19_17_1">[47]RESUMO!#REF!</definedName>
    <definedName name="SG_19_18_1" localSheetId="6">[47]RESUMO!#REF!</definedName>
    <definedName name="SG_19_18_1">[47]RESUMO!#REF!</definedName>
    <definedName name="SG_19_19_1" localSheetId="6">[47]RESUMO!#REF!</definedName>
    <definedName name="SG_19_19_1">[47]RESUMO!#REF!</definedName>
    <definedName name="SG_19_20_1" localSheetId="6">[47]RESUMO!#REF!</definedName>
    <definedName name="SG_19_20_1">[47]RESUMO!#REF!</definedName>
    <definedName name="SG_20_01_1" localSheetId="6">[47]RESUMO!#REF!</definedName>
    <definedName name="SG_20_01_1">[47]RESUMO!#REF!</definedName>
    <definedName name="SG_20_02_1" localSheetId="6">[47]RESUMO!#REF!</definedName>
    <definedName name="SG_20_02_1">[47]RESUMO!#REF!</definedName>
    <definedName name="SG_20_03_1" localSheetId="6">[47]RESUMO!#REF!</definedName>
    <definedName name="SG_20_03_1">[47]RESUMO!#REF!</definedName>
    <definedName name="SG_20_04_1" localSheetId="6">[47]RESUMO!#REF!</definedName>
    <definedName name="SG_20_04_1">[47]RESUMO!#REF!</definedName>
    <definedName name="SG_20_05_1" localSheetId="6">[47]RESUMO!#REF!</definedName>
    <definedName name="SG_20_05_1">[47]RESUMO!#REF!</definedName>
    <definedName name="SG_20_06_1" localSheetId="6">[47]RESUMO!#REF!</definedName>
    <definedName name="SG_20_06_1">[47]RESUMO!#REF!</definedName>
    <definedName name="SG_20_07_1" localSheetId="6">[47]RESUMO!#REF!</definedName>
    <definedName name="SG_20_07_1">[47]RESUMO!#REF!</definedName>
    <definedName name="SG_20_08_1" localSheetId="6">[47]RESUMO!#REF!</definedName>
    <definedName name="SG_20_08_1">[47]RESUMO!#REF!</definedName>
    <definedName name="SG_20_09_1" localSheetId="6">[47]RESUMO!#REF!</definedName>
    <definedName name="SG_20_09_1">[47]RESUMO!#REF!</definedName>
    <definedName name="SG_20_10_1" localSheetId="6">[47]RESUMO!#REF!</definedName>
    <definedName name="SG_20_10_1">[47]RESUMO!#REF!</definedName>
    <definedName name="SG_20_11_1" localSheetId="6">[47]RESUMO!#REF!</definedName>
    <definedName name="SG_20_11_1">[47]RESUMO!#REF!</definedName>
    <definedName name="SG_20_12_1" localSheetId="6">[47]RESUMO!#REF!</definedName>
    <definedName name="SG_20_12_1">[47]RESUMO!#REF!</definedName>
    <definedName name="SG_20_13_1" localSheetId="6">[47]RESUMO!#REF!</definedName>
    <definedName name="SG_20_13_1">[47]RESUMO!#REF!</definedName>
    <definedName name="SG_20_14_1" localSheetId="6">[47]RESUMO!#REF!</definedName>
    <definedName name="SG_20_14_1">[47]RESUMO!#REF!</definedName>
    <definedName name="SG_20_15_1" localSheetId="6">[47]RESUMO!#REF!</definedName>
    <definedName name="SG_20_15_1">[47]RESUMO!#REF!</definedName>
    <definedName name="SG_20_16_1" localSheetId="6">[47]RESUMO!#REF!</definedName>
    <definedName name="SG_20_16_1">[47]RESUMO!#REF!</definedName>
    <definedName name="SG_20_17_1" localSheetId="6">[47]RESUMO!#REF!</definedName>
    <definedName name="SG_20_17_1">[47]RESUMO!#REF!</definedName>
    <definedName name="SG_20_18_1" localSheetId="6">[47]RESUMO!#REF!</definedName>
    <definedName name="SG_20_18_1">[47]RESUMO!#REF!</definedName>
    <definedName name="SG_20_19_1" localSheetId="6">[47]RESUMO!#REF!</definedName>
    <definedName name="SG_20_19_1">[47]RESUMO!#REF!</definedName>
    <definedName name="SG_20_20_1" localSheetId="6">[47]RESUMO!#REF!</definedName>
    <definedName name="SG_20_20_1">[47]RESUMO!#REF!</definedName>
    <definedName name="SINAPI" localSheetId="3">#REF!</definedName>
    <definedName name="SINAPI" localSheetId="6">#REF!</definedName>
    <definedName name="SINAPI">#REF!</definedName>
    <definedName name="SINAPI_AC" localSheetId="3" hidden="1">#REF!</definedName>
    <definedName name="SINAPI_AC" localSheetId="6" hidden="1">#REF!</definedName>
    <definedName name="SINAPI_AC" hidden="1">#REF!</definedName>
    <definedName name="SINAPI04.21" localSheetId="6">[29]Plan1!#REF!</definedName>
    <definedName name="SINAPI04.21">[29]Plan1!#REF!</definedName>
    <definedName name="SINTETICO" localSheetId="2" hidden="1">{#N/A,#N/A,TRUE,"TER  EXT";#N/A,#N/A,TRUE,"TER  EXT";#N/A,#N/A,TRUE,"LAT  ESQ";#N/A,#N/A,TRUE,"FRONTAL";#N/A,#N/A,TRUE,"POST";#N/A,#N/A,TRUE,"LAT  DIR"}</definedName>
    <definedName name="SINTETICO" localSheetId="3" hidden="1">{#N/A,#N/A,TRUE,"TER  EXT";#N/A,#N/A,TRUE,"TER  EXT";#N/A,#N/A,TRUE,"LAT  ESQ";#N/A,#N/A,TRUE,"FRONTAL";#N/A,#N/A,TRUE,"POST";#N/A,#N/A,TRUE,"LAT  DIR"}</definedName>
    <definedName name="SINTETICO" localSheetId="6" hidden="1">{#N/A,#N/A,TRUE,"TER  EXT";#N/A,#N/A,TRUE,"TER  EXT";#N/A,#N/A,TRUE,"LAT  ESQ";#N/A,#N/A,TRUE,"FRONTAL";#N/A,#N/A,TRUE,"POST";#N/A,#N/A,TRUE,"LAT  DIR"}</definedName>
    <definedName name="SINTETICO" hidden="1">{#N/A,#N/A,TRUE,"TER  EXT";#N/A,#N/A,TRUE,"TER  EXT";#N/A,#N/A,TRUE,"LAT  ESQ";#N/A,#N/A,TRUE,"FRONTAL";#N/A,#N/A,TRUE,"POST";#N/A,#N/A,TRUE,"LAT  DIR"}</definedName>
    <definedName name="SixA">[31]Estimate!#REF!</definedName>
    <definedName name="SixB">[31]Estimate!#REF!</definedName>
    <definedName name="SixC">[31]Estimate!#REF!</definedName>
    <definedName name="SixD">[31]Estimate!#REF!</definedName>
    <definedName name="SixE">[31]Estimate!#REF!</definedName>
    <definedName name="SixF">[31]Estimate!#REF!</definedName>
    <definedName name="SixG">[31]Estimate!#REF!</definedName>
    <definedName name="SixH">[31]Estimate!#REF!</definedName>
    <definedName name="SixI">[31]Estimate!#REF!</definedName>
    <definedName name="SixJ">[31]Estimate!#REF!</definedName>
    <definedName name="SixK">[31]Estimate!#REF!</definedName>
    <definedName name="SixL">[31]Estimate!#REF!</definedName>
    <definedName name="SixM">[31]Estimate!#REF!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 localSheetId="3">#REF!</definedName>
    <definedName name="SOMATORIO" localSheetId="6">#REF!</definedName>
    <definedName name="SOMATORIO">#REF!</definedName>
    <definedName name="sonho" localSheetId="3">#REF!</definedName>
    <definedName name="sonho" localSheetId="6">#REF!</definedName>
    <definedName name="sonho">#REF!</definedName>
    <definedName name="ss" localSheetId="2" hidden="1">{#N/A,#N/A,FALSE,"Cronograma";#N/A,#N/A,FALSE,"Cronogr. 2"}</definedName>
    <definedName name="ss" localSheetId="3" hidden="1">{#N/A,#N/A,FALSE,"Cronograma";#N/A,#N/A,FALSE,"Cronogr. 2"}</definedName>
    <definedName name="ss" localSheetId="6" hidden="1">{#N/A,#N/A,FALSE,"Cronograma";#N/A,#N/A,FALSE,"Cronogr. 2"}</definedName>
    <definedName name="ss" hidden="1">{#N/A,#N/A,FALSE,"Cronograma";#N/A,#N/A,FALSE,"Cronogr. 2"}</definedName>
    <definedName name="SSS" localSheetId="3">#REF!</definedName>
    <definedName name="SSS" localSheetId="6">#REF!</definedName>
    <definedName name="SSS">#REF!</definedName>
    <definedName name="sssa" localSheetId="2">#N/A</definedName>
    <definedName name="sssa" localSheetId="3">'ENCARGOS SOCIAIS'!sssa</definedName>
    <definedName name="sssa" localSheetId="6">#N/A</definedName>
    <definedName name="sssa">#N/A</definedName>
    <definedName name="STO09.010.0060" localSheetId="3">#REF!</definedName>
    <definedName name="STO09.010.0060" localSheetId="6">#REF!</definedName>
    <definedName name="STO09.010.0060">#REF!</definedName>
    <definedName name="STOT02.010.0020" localSheetId="3">#REF!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[133]MEMORIAL!#REF!</definedName>
    <definedName name="STOT04.010.0420" localSheetId="3">#REF!</definedName>
    <definedName name="STOT04.010.0420" localSheetId="6">#REF!</definedName>
    <definedName name="STOT04.010.0420">#REF!</definedName>
    <definedName name="STOT04.010.0430" localSheetId="3">#REF!</definedName>
    <definedName name="STOT04.010.0430">#REF!</definedName>
    <definedName name="STOT05.010.0010" localSheetId="3">#REF!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[133]MEMORIAL!#REF!</definedName>
    <definedName name="STOT15.010.0040">[133]MEMORIAL!#REF!</definedName>
    <definedName name="STOT15.010.0055">[133]MEMORIAL!#REF!</definedName>
    <definedName name="STOT15.010.0270" localSheetId="3">#REF!</definedName>
    <definedName name="STOT15.010.0270" localSheetId="6">#REF!</definedName>
    <definedName name="STOT15.010.0270">#REF!</definedName>
    <definedName name="STOT15.010.0280" localSheetId="3">#REF!</definedName>
    <definedName name="STOT15.010.0280">#REF!</definedName>
    <definedName name="STOT16.010.0010" localSheetId="3">#REF!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 localSheetId="3">'[83]RESUMO POR CÓD'!#REF!</definedName>
    <definedName name="SUBSTITUIÇÃO" localSheetId="6">'[83]RESUMO POR CÓD'!#REF!</definedName>
    <definedName name="SUBSTITUIÇÃO">'[83]RESUMO POR CÓD'!#REF!</definedName>
    <definedName name="substituição2" localSheetId="3">'[83]RESUMO POR CÓD'!#REF!</definedName>
    <definedName name="substituição2" localSheetId="6">'[83]RESUMO POR CÓD'!#REF!</definedName>
    <definedName name="substituição2">'[83]RESUMO POR CÓD'!#REF!</definedName>
    <definedName name="SUBT">[49]INVENTÁRIO!$B$20</definedName>
    <definedName name="SubTotalA" localSheetId="3">#REF!</definedName>
    <definedName name="SubTotalA" localSheetId="6">#REF!</definedName>
    <definedName name="SubTotalA">#REF!</definedName>
    <definedName name="SubTotalB" localSheetId="3">#REF!</definedName>
    <definedName name="SubTotalB">#REF!</definedName>
    <definedName name="subtrecho" localSheetId="3">#REF!</definedName>
    <definedName name="subtrecho" localSheetId="6">#REF!</definedName>
    <definedName name="subtrecho">#REF!</definedName>
    <definedName name="SUDOESTE">'[134]MED - 02'!$A$10:$I$110</definedName>
    <definedName name="sumário" localSheetId="6">#REF!</definedName>
    <definedName name="sumário">#REF!</definedName>
    <definedName name="SUMMERY" localSheetId="3">#REF!</definedName>
    <definedName name="SUMMERY" localSheetId="6">#REF!</definedName>
    <definedName name="SUMMERY">#REF!</definedName>
    <definedName name="sx" localSheetId="6">#REF!</definedName>
    <definedName name="sx">#REF!</definedName>
    <definedName name="T" localSheetId="3">#REF!</definedName>
    <definedName name="T" localSheetId="6">#REF!</definedName>
    <definedName name="T">#REF!</definedName>
    <definedName name="tab" localSheetId="3">#REF!</definedName>
    <definedName name="tab" localSheetId="6">#REF!</definedName>
    <definedName name="tab">#REF!</definedName>
    <definedName name="tab_13" localSheetId="3">#REF!</definedName>
    <definedName name="tab_13" localSheetId="6">#REF!</definedName>
    <definedName name="tab_13">#REF!</definedName>
    <definedName name="tab_mancal" localSheetId="3">#REF!</definedName>
    <definedName name="tab_mancal">#REF!</definedName>
    <definedName name="TABEFET">#REF!</definedName>
    <definedName name="Tabela" localSheetId="3">#REF!</definedName>
    <definedName name="Tabela" localSheetId="6">#REF!</definedName>
    <definedName name="Tabela">#REF!</definedName>
    <definedName name="TABELA01">#REF!</definedName>
    <definedName name="TABELA02">#REF!</definedName>
    <definedName name="tabela03">#REF!</definedName>
    <definedName name="tabela2" localSheetId="3">#REF!</definedName>
    <definedName name="tabela2">#REF!</definedName>
    <definedName name="TabelaConsol" localSheetId="3">#REF!</definedName>
    <definedName name="TabelaConsol" localSheetId="6">#REF!</definedName>
    <definedName name="TabelaConsol">#REF!</definedName>
    <definedName name="tabelaDenominação">#REF!</definedName>
    <definedName name="TabelaDistribuiçãoDeMassas" localSheetId="3">#REF!</definedName>
    <definedName name="TabelaDistribuiçãoDeMassas" localSheetId="6">#REF!</definedName>
    <definedName name="TabelaDistribuiçãoDeMassas">#REF!</definedName>
    <definedName name="TabelaSicro" localSheetId="3">#REF!</definedName>
    <definedName name="TabelaSicro" localSheetId="6">#REF!</definedName>
    <definedName name="TabelaSicro">#REF!</definedName>
    <definedName name="TABMAX">#REF!</definedName>
    <definedName name="TABMIN">#REF!</definedName>
    <definedName name="TABREC" localSheetId="3">'[135]TABELA DE RECURSOS'!$A$3:$H$433</definedName>
    <definedName name="TABREC" localSheetId="6">'[136]TAB REC'!$A$4:$M$24</definedName>
    <definedName name="TABREC">'[136]TAB REC'!$A$4:$M$24</definedName>
    <definedName name="TAC" localSheetId="3">[8]Dados!#REF!</definedName>
    <definedName name="TAC" localSheetId="6">[8]Dados!#REF!</definedName>
    <definedName name="TAC">[8]Dados!#REF!</definedName>
    <definedName name="Tag_Carga" localSheetId="3">#REF!</definedName>
    <definedName name="Tag_Carga" localSheetId="6">#REF!</definedName>
    <definedName name="Tag_Carga">#REF!</definedName>
    <definedName name="Tag_CCM" localSheetId="3">#REF!</definedName>
    <definedName name="Tag_CCM">#REF!</definedName>
    <definedName name="tb" localSheetId="3">#REF!</definedName>
    <definedName name="tb" localSheetId="6">#REF!</definedName>
    <definedName name="tb">#REF!</definedName>
    <definedName name="tb01tb" localSheetId="3">#REF!</definedName>
    <definedName name="tb01tb" localSheetId="6">#REF!</definedName>
    <definedName name="tb01tb">#REF!</definedName>
    <definedName name="tb100cm">#REF!</definedName>
    <definedName name="TBF">#REF!</definedName>
    <definedName name="TBI" localSheetId="3">#REF!</definedName>
    <definedName name="TBI">#REF!</definedName>
    <definedName name="TBM" localSheetId="3">#REF!</definedName>
    <definedName name="TBM">#REF!</definedName>
    <definedName name="TBO" localSheetId="3">#REF!</definedName>
    <definedName name="TBO">#REF!</definedName>
    <definedName name="TCorrente" localSheetId="3">#REF!</definedName>
    <definedName name="TCorrente" localSheetId="6">#REF!</definedName>
    <definedName name="TCorrente">#REF!</definedName>
    <definedName name="TE" localSheetId="6">[29]Plan1!#REF!</definedName>
    <definedName name="TE">[29]Plan1!#REF!</definedName>
    <definedName name="TEC" localSheetId="3">#REF!</definedName>
    <definedName name="TEC" localSheetId="6">#REF!</definedName>
    <definedName name="TEC">#REF!</definedName>
    <definedName name="TEC." localSheetId="3">#REF!</definedName>
    <definedName name="TEC." localSheetId="6">#REF!</definedName>
    <definedName name="TEC.">#REF!</definedName>
    <definedName name="telaA">[10]!telaA</definedName>
    <definedName name="telaC">[10]!telaC</definedName>
    <definedName name="TEMP" localSheetId="3">#REF!</definedName>
    <definedName name="TEMP" localSheetId="6">#REF!</definedName>
    <definedName name="TEMP">#REF!</definedName>
    <definedName name="TEMPO" localSheetId="6">#REF!</definedName>
    <definedName name="TEMPO">#REF!</definedName>
    <definedName name="Teor">[125]Teor!$A$3:$A$7</definedName>
    <definedName name="TERRA" localSheetId="3">#REF!</definedName>
    <definedName name="TERRA" localSheetId="6">#REF!</definedName>
    <definedName name="TERRA">#REF!</definedName>
    <definedName name="TERRAPLENAGEM" localSheetId="3">#REF!</definedName>
    <definedName name="TERRAPLENAGEM" localSheetId="6">#REF!</definedName>
    <definedName name="TERRAPLENAGEM">#REF!</definedName>
    <definedName name="test" localSheetId="3">#REF!</definedName>
    <definedName name="test" localSheetId="6">#REF!</definedName>
    <definedName name="test">#REF!</definedName>
    <definedName name="TEST1" localSheetId="3">#REF!</definedName>
    <definedName name="TEST1" localSheetId="6">#REF!</definedName>
    <definedName name="TEST1">#REF!</definedName>
    <definedName name="TEST2" localSheetId="3">#REF!</definedName>
    <definedName name="TEST2" localSheetId="6">#REF!</definedName>
    <definedName name="TEST2">#REF!</definedName>
    <definedName name="TEST3" localSheetId="3">#REF!</definedName>
    <definedName name="TEST3" localSheetId="6">#REF!</definedName>
    <definedName name="TEST3">#REF!</definedName>
    <definedName name="TESTE" localSheetId="3">#REF!</definedName>
    <definedName name="TESTE" localSheetId="6">#REF!</definedName>
    <definedName name="TESTE">#REF!</definedName>
    <definedName name="teste01" localSheetId="3">#REF!</definedName>
    <definedName name="teste01" localSheetId="6">#REF!</definedName>
    <definedName name="teste01">#REF!</definedName>
    <definedName name="teste1" localSheetId="3">#REF!</definedName>
    <definedName name="teste1" localSheetId="6">#REF!</definedName>
    <definedName name="teste1">#REF!</definedName>
    <definedName name="teste10" localSheetId="3">#REF!</definedName>
    <definedName name="teste10" localSheetId="6">#REF!</definedName>
    <definedName name="teste10">#REF!</definedName>
    <definedName name="teste2" localSheetId="3">#REF!</definedName>
    <definedName name="teste2" localSheetId="6">#REF!</definedName>
    <definedName name="teste2">#REF!</definedName>
    <definedName name="teste3" localSheetId="3">#REF!</definedName>
    <definedName name="teste3" localSheetId="6">#REF!</definedName>
    <definedName name="teste3">#REF!</definedName>
    <definedName name="teste4" localSheetId="3">#REF!</definedName>
    <definedName name="teste4" localSheetId="6">#REF!</definedName>
    <definedName name="teste4">#REF!</definedName>
    <definedName name="teste5" localSheetId="3">#REF!</definedName>
    <definedName name="teste5" localSheetId="6">#REF!</definedName>
    <definedName name="teste5">#REF!</definedName>
    <definedName name="teste6" localSheetId="3">#REF!</definedName>
    <definedName name="teste6" localSheetId="6">#REF!</definedName>
    <definedName name="teste6">#REF!</definedName>
    <definedName name="teste7" localSheetId="3">#REF!</definedName>
    <definedName name="teste7" localSheetId="6">#REF!</definedName>
    <definedName name="teste7">#REF!</definedName>
    <definedName name="teste8" localSheetId="3">#REF!</definedName>
    <definedName name="teste8" localSheetId="6">#REF!</definedName>
    <definedName name="teste8">#REF!</definedName>
    <definedName name="testetestes" localSheetId="3">#REF!</definedName>
    <definedName name="testetestes" localSheetId="6">#REF!</definedName>
    <definedName name="testetestes">#REF!</definedName>
    <definedName name="TESTHKEY" localSheetId="3">#REF!</definedName>
    <definedName name="TESTHKEY" localSheetId="6">#REF!</definedName>
    <definedName name="TESTHKEY">#REF!</definedName>
    <definedName name="TESTKEYS" localSheetId="3">#REF!</definedName>
    <definedName name="TESTKEYS" localSheetId="6">#REF!</definedName>
    <definedName name="TESTKEYS">#REF!</definedName>
    <definedName name="TESTVKEY" localSheetId="3">#REF!</definedName>
    <definedName name="TESTVKEY" localSheetId="6">#REF!</definedName>
    <definedName name="TESTVKEY">#REF!</definedName>
    <definedName name="ThreeA">[31]Estimate!#REF!</definedName>
    <definedName name="ThreeB">[31]Estimate!#REF!</definedName>
    <definedName name="ThreeC">[31]Estimate!#REF!</definedName>
    <definedName name="ThreeD">[31]Estimate!#REF!</definedName>
    <definedName name="ThreeE">[31]Estimate!#REF!</definedName>
    <definedName name="ThreeF">[31]Estimate!#REF!</definedName>
    <definedName name="ThreeG">[31]Estimate!#REF!</definedName>
    <definedName name="ThreeH">[31]Estimate!#REF!</definedName>
    <definedName name="ThreeI">[31]Estimate!#REF!</definedName>
    <definedName name="ThreeJ">[31]Estimate!#REF!</definedName>
    <definedName name="ThreeK">[31]Estimate!#REF!</definedName>
    <definedName name="ThreeL">[31]Estimate!#REF!</definedName>
    <definedName name="ThreeM">[31]Estimate!#REF!</definedName>
    <definedName name="tipo_tamb" localSheetId="3">#REF!</definedName>
    <definedName name="tipo_tamb" localSheetId="6">#REF!</definedName>
    <definedName name="tipo_tamb">#REF!</definedName>
    <definedName name="TIR">'[48]VPL-FCA'!$F$21</definedName>
    <definedName name="_xlnm.Print_Titles" localSheetId="1">CPUs!$1:$2</definedName>
    <definedName name="_xlnm.Print_Titles" localSheetId="5">'Curva ABC de Insumos'!$1:$5</definedName>
    <definedName name="_xlnm.Print_Titles" localSheetId="4">'Curva ABC de Serviços'!$1:$4</definedName>
    <definedName name="_xlnm.Print_Titles" localSheetId="0">'Orçamento Sintético'!$1:$4</definedName>
    <definedName name="_xlnm.Print_Titles">#N/A</definedName>
    <definedName name="Títulos_impressão_IM" localSheetId="3">[137]MCBR!#REF!</definedName>
    <definedName name="Títulos_impressão_IM" localSheetId="6">[137]MCBR!#REF!</definedName>
    <definedName name="Títulos_impressão_IM">[137]MCBR!#REF!</definedName>
    <definedName name="TOT" localSheetId="3">'[1]Bm 8'!#REF!</definedName>
    <definedName name="TOT" localSheetId="6">'[1]Bm 8'!#REF!</definedName>
    <definedName name="TOT">'[1]Bm 8'!#REF!</definedName>
    <definedName name="tot_acc" localSheetId="3">#REF!</definedName>
    <definedName name="tot_acc" localSheetId="6">#REF!</definedName>
    <definedName name="tot_acc">#REF!</definedName>
    <definedName name="tot_acc_Reaj" localSheetId="3">#REF!</definedName>
    <definedName name="tot_acc_Reaj" localSheetId="6">#REF!</definedName>
    <definedName name="tot_acc_Reaj">#REF!</definedName>
    <definedName name="tot_ant" localSheetId="3">#REF!</definedName>
    <definedName name="tot_ant" localSheetId="6">#REF!</definedName>
    <definedName name="tot_ant">#REF!</definedName>
    <definedName name="tot_ant_Reaj" localSheetId="3">#REF!</definedName>
    <definedName name="tot_ant_Reaj" localSheetId="6">#REF!</definedName>
    <definedName name="tot_ant_Reaj">#REF!</definedName>
    <definedName name="tot_contrato" localSheetId="3">#REF!</definedName>
    <definedName name="tot_contrato" localSheetId="6">#REF!</definedName>
    <definedName name="tot_contrato">#REF!</definedName>
    <definedName name="tot_med" localSheetId="3">#REF!</definedName>
    <definedName name="tot_med" localSheetId="6">#REF!</definedName>
    <definedName name="tot_med">#REF!</definedName>
    <definedName name="tot_med_ant" localSheetId="3">#REF!</definedName>
    <definedName name="tot_med_ant" localSheetId="6">#REF!</definedName>
    <definedName name="tot_med_ant">#REF!</definedName>
    <definedName name="tot_med_Reaj" localSheetId="3">#REF!</definedName>
    <definedName name="tot_med_Reaj" localSheetId="6">#REF!</definedName>
    <definedName name="tot_med_Reaj">#REF!</definedName>
    <definedName name="tot_medicao" localSheetId="3">#REF!</definedName>
    <definedName name="tot_medicao" localSheetId="6">#REF!</definedName>
    <definedName name="tot_medicao">#REF!</definedName>
    <definedName name="tot_medido" localSheetId="3">#REF!</definedName>
    <definedName name="tot_medido" localSheetId="6">#REF!</definedName>
    <definedName name="tot_medido">#REF!</definedName>
    <definedName name="tot_orc" localSheetId="3">#REF!</definedName>
    <definedName name="tot_orc" localSheetId="6">#REF!</definedName>
    <definedName name="tot_orc">#REF!</definedName>
    <definedName name="tot_saldo" localSheetId="3">#REF!</definedName>
    <definedName name="tot_saldo" localSheetId="6">#REF!</definedName>
    <definedName name="tot_saldo">#REF!</definedName>
    <definedName name="tot_sld" localSheetId="3">#REF!</definedName>
    <definedName name="tot_sld" localSheetId="6">#REF!</definedName>
    <definedName name="tot_sld">#REF!</definedName>
    <definedName name="tot_sld_Reaj" localSheetId="3">#REF!</definedName>
    <definedName name="tot_sld_Reaj" localSheetId="6">#REF!</definedName>
    <definedName name="tot_sld_Reaj">#REF!</definedName>
    <definedName name="total" localSheetId="3">#REF!</definedName>
    <definedName name="TOTAL" localSheetId="6">#REF!</definedName>
    <definedName name="TOTAL">#REF!</definedName>
    <definedName name="TOTAL." localSheetId="3">[138]RESUMO!#REF!</definedName>
    <definedName name="TOTAL." localSheetId="6">[138]RESUMO!#REF!</definedName>
    <definedName name="TOTAL.">[139]RESUMO!#REF!</definedName>
    <definedName name="total_1" localSheetId="3">#REF!</definedName>
    <definedName name="total_1" localSheetId="6">#REF!</definedName>
    <definedName name="total_1">#REF!</definedName>
    <definedName name="total_13" localSheetId="3">#REF!</definedName>
    <definedName name="total_13" localSheetId="6">#REF!</definedName>
    <definedName name="total_13">#REF!</definedName>
    <definedName name="total_16" localSheetId="3">#REF!</definedName>
    <definedName name="total_16">#REF!</definedName>
    <definedName name="total_19" localSheetId="3">#REF!</definedName>
    <definedName name="total_19">#REF!</definedName>
    <definedName name="total_19_16" localSheetId="3">#REF!</definedName>
    <definedName name="total_19_16">#REF!</definedName>
    <definedName name="TOTAL_GERAL_1" localSheetId="6">[47]RESUMO!#REF!</definedName>
    <definedName name="TOTAL_GERAL_1">[47]RESUMO!#REF!</definedName>
    <definedName name="TOTAL_RESUMO" localSheetId="3">#REF!</definedName>
    <definedName name="TOTAL_RESUMO" localSheetId="6">#REF!</definedName>
    <definedName name="TOTAL_RESUMO">#REF!</definedName>
    <definedName name="TOTALMATERIAL" localSheetId="3">[133]MATERIAIS!#REF!</definedName>
    <definedName name="TOTALMATERIAL" localSheetId="6">[133]MATERIAIS!#REF!</definedName>
    <definedName name="TOTALMATERIAL">[133]MATERIAIS!#REF!</definedName>
    <definedName name="TPM" localSheetId="3">#REF!</definedName>
    <definedName name="TPM" localSheetId="6">#REF!</definedName>
    <definedName name="TPM">#REF!</definedName>
    <definedName name="TR5C" localSheetId="3">#REF!</definedName>
    <definedName name="TR5C" localSheetId="6">#REF!</definedName>
    <definedName name="TR5C">#REF!</definedName>
    <definedName name="TRANSP" localSheetId="3">#REF!</definedName>
    <definedName name="TRANSP" localSheetId="6">#REF!</definedName>
    <definedName name="TRANSP">#REF!</definedName>
    <definedName name="transporte" localSheetId="3">#REF!</definedName>
    <definedName name="transporte" localSheetId="6">#REF!</definedName>
    <definedName name="transporte">#REF!</definedName>
    <definedName name="trator" localSheetId="3">#REF!</definedName>
    <definedName name="trator" localSheetId="6">#REF!</definedName>
    <definedName name="trator">#REF!</definedName>
    <definedName name="TREC">[49]INVENTÁRIO!$B$19</definedName>
    <definedName name="trecho" localSheetId="3">#REF!</definedName>
    <definedName name="trecho" localSheetId="6">#REF!</definedName>
    <definedName name="trecho">#REF!</definedName>
    <definedName name="tree" localSheetId="3">#REF!</definedName>
    <definedName name="tree" localSheetId="6">#REF!</definedName>
    <definedName name="tree">#REF!</definedName>
    <definedName name="Trilho_Tratados_7K1FAA">#REF!</definedName>
    <definedName name="TT" localSheetId="6">#REF!</definedName>
    <definedName name="TT">[44]CUBACAO!#REF!</definedName>
    <definedName name="TT_ORÇADA3">2750000</definedName>
    <definedName name="TT_ORÇADA4">1320000</definedName>
    <definedName name="TTTTT">'[135]TABELA DE RECURSOS'!$A$3:$H$433</definedName>
    <definedName name="tubo" localSheetId="3">#REF!</definedName>
    <definedName name="tubo" localSheetId="6">#REF!</definedName>
    <definedName name="tubo">#REF!</definedName>
    <definedName name="tubob" localSheetId="3">#REF!</definedName>
    <definedName name="tubob" localSheetId="6">#REF!</definedName>
    <definedName name="tubob">#REF!</definedName>
    <definedName name="tudo" localSheetId="3">#REF!</definedName>
    <definedName name="tudo" localSheetId="6">#REF!</definedName>
    <definedName name="tudo">#REF!</definedName>
    <definedName name="TwoA">[31]Estimate!#REF!</definedName>
    <definedName name="TwoB">[31]Estimate!#REF!</definedName>
    <definedName name="TwoC">[31]Estimate!#REF!</definedName>
    <definedName name="TwoD">[31]Estimate!#REF!</definedName>
    <definedName name="TwoE">[31]Estimate!#REF!</definedName>
    <definedName name="TwoF">[31]Estimate!#REF!</definedName>
    <definedName name="TwoG">[31]Estimate!#REF!</definedName>
    <definedName name="TwoH">[31]Estimate!#REF!</definedName>
    <definedName name="TwoI">[31]Estimate!#REF!</definedName>
    <definedName name="TwoJ">[31]Estimate!#REF!</definedName>
    <definedName name="TwoK">[31]Estimate!#REF!</definedName>
    <definedName name="TwoL">[31]Estimate!#REF!</definedName>
    <definedName name="TwoM">[31]Estimate!#REF!</definedName>
    <definedName name="TxCresc">'[80]TodasTraf-2000-NoPrint'!$C$7:$L$17</definedName>
    <definedName name="TXREMATI" localSheetId="6">#REF!</definedName>
    <definedName name="TXREMATI">#REF!</definedName>
    <definedName name="tyuu" localSheetId="3" hidden="1">[74]Poço!#REF!</definedName>
    <definedName name="tyuu" localSheetId="6" hidden="1">[74]Poço!#REF!</definedName>
    <definedName name="tyuu" hidden="1">[74]Poço!#REF!</definedName>
    <definedName name="u" localSheetId="3">#REF!</definedName>
    <definedName name="u" localSheetId="6">#REF!</definedName>
    <definedName name="u">#REF!</definedName>
    <definedName name="UL">[49]INVENTÁRIO!$B$12</definedName>
    <definedName name="UN" localSheetId="3">#REF!</definedName>
    <definedName name="UN" localSheetId="6">[140]P.O!#REF!</definedName>
    <definedName name="UN">[140]P.O!#REF!</definedName>
    <definedName name="UND">[63]PQ!$C$4:$C$133</definedName>
    <definedName name="UNI" localSheetId="3">#REF!</definedName>
    <definedName name="UNI" localSheetId="6">#REF!</definedName>
    <definedName name="UNI">#REF!</definedName>
    <definedName name="UNID">'[25]BM-01'!$C$11:$C$28</definedName>
    <definedName name="UNIT" localSheetId="3">#REF!</definedName>
    <definedName name="UNIT" localSheetId="6">#REF!</definedName>
    <definedName name="UNIT">#REF!</definedName>
    <definedName name="Upvc_2001" localSheetId="6">#REF!</definedName>
    <definedName name="Upvc_2001">#REF!</definedName>
    <definedName name="UPVC_99">#REF!</definedName>
    <definedName name="urb" localSheetId="3">#REF!</definedName>
    <definedName name="urb" localSheetId="6">#REF!</definedName>
    <definedName name="urb">#REF!</definedName>
    <definedName name="URBANA" localSheetId="3">#REF!</definedName>
    <definedName name="URBANA">#REF!</definedName>
    <definedName name="usina">'[19]DADOS COLETATO'!$C$42</definedName>
    <definedName name="usodeequipamentos" localSheetId="3">#REF!</definedName>
    <definedName name="usodeequipamentos" localSheetId="6">#REF!</definedName>
    <definedName name="usodeequipamentos">#REF!</definedName>
    <definedName name="Utlidades2" localSheetId="3">#REF!</definedName>
    <definedName name="Utlidades2">#REF!</definedName>
    <definedName name="UU" localSheetId="6">#REF!</definedName>
    <definedName name="UU">[44]CUBACAO!#REF!</definedName>
    <definedName name="uuuu" localSheetId="3">#REF!</definedName>
    <definedName name="uuuu" localSheetId="6">#REF!</definedName>
    <definedName name="uuuu">#REF!</definedName>
    <definedName name="uuuuuty" localSheetId="2">#N/A</definedName>
    <definedName name="uuuuuty" localSheetId="3">'ENCARGOS SOCIAIS'!uuuuuty</definedName>
    <definedName name="uuuuuty" localSheetId="6">#N/A</definedName>
    <definedName name="uuuuuty">#N/A</definedName>
    <definedName name="uva" localSheetId="3">#REF!</definedName>
    <definedName name="uva" localSheetId="6">#REF!</definedName>
    <definedName name="uva">#REF!</definedName>
    <definedName name="V_1" localSheetId="3">#REF!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localSheetId="2" hidden="1">{#N/A,#N/A,TRUE,"CAPA";#N/A,#N/A,TRUE,"S7-300";#N/A,#N/A,TRUE,"S7-400";#N/A,#N/A,TRUE,"ET200";#N/A,#N/A,TRUE,"C7";#N/A,#N/A,TRUE,"SW";#N/A,#N/A,TRUE,"PG"}</definedName>
    <definedName name="vale" localSheetId="3" hidden="1">{#N/A,#N/A,TRUE,"CAPA";#N/A,#N/A,TRUE,"S7-300";#N/A,#N/A,TRUE,"S7-400";#N/A,#N/A,TRUE,"ET200";#N/A,#N/A,TRUE,"C7";#N/A,#N/A,TRUE,"SW";#N/A,#N/A,TRUE,"PG"}</definedName>
    <definedName name="vale" localSheetId="6" hidden="1">{#N/A,#N/A,TRUE,"CAPA";#N/A,#N/A,TRUE,"S7-300";#N/A,#N/A,TRUE,"S7-400";#N/A,#N/A,TRUE,"ET200";#N/A,#N/A,TRUE,"C7";#N/A,#N/A,TRUE,"SW";#N/A,#N/A,TRUE,"PG"}</definedName>
    <definedName name="vale" hidden="1">{#N/A,#N/A,TRUE,"CAPA";#N/A,#N/A,TRUE,"S7-300";#N/A,#N/A,TRUE,"S7-400";#N/A,#N/A,TRUE,"ET200";#N/A,#N/A,TRUE,"C7";#N/A,#N/A,TRUE,"SW";#N/A,#N/A,TRUE,"PG"}</definedName>
    <definedName name="vales" localSheetId="3" hidden="1">{#N/A,#N/A,TRUE,"CAPA";#N/A,#N/A,TRUE,"S7-300";#N/A,#N/A,TRUE,"S7-400";#N/A,#N/A,TRUE,"ET200";#N/A,#N/A,TRUE,"C7";#N/A,#N/A,TRUE,"SW";#N/A,#N/A,TRUE,"PG"}</definedName>
    <definedName name="vales" localSheetId="6" hidden="1">{#N/A,#N/A,TRUE,"CAPA";#N/A,#N/A,TRUE,"S7-300";#N/A,#N/A,TRUE,"S7-400";#N/A,#N/A,TRUE,"ET200";#N/A,#N/A,TRUE,"C7";#N/A,#N/A,TRUE,"SW";#N/A,#N/A,TRUE,"PG"}</definedName>
    <definedName name="vales" hidden="1">{#N/A,#N/A,TRUE,"CAPA";#N/A,#N/A,TRUE,"S7-300";#N/A,#N/A,TRUE,"S7-400";#N/A,#N/A,TRUE,"ET200";#N/A,#N/A,TRUE,"C7";#N/A,#N/A,TRUE,"SW";#N/A,#N/A,TRUE,"PG"}</definedName>
    <definedName name="validade" localSheetId="3">#REF!</definedName>
    <definedName name="validade" localSheetId="6">#REF!</definedName>
    <definedName name="validade">#REF!</definedName>
    <definedName name="Valores" localSheetId="3">#REF!</definedName>
    <definedName name="Valores" localSheetId="6">#REF!</definedName>
    <definedName name="Valores">#REF!</definedName>
    <definedName name="VALORES." localSheetId="3">#REF!</definedName>
    <definedName name="VALORES.">#REF!</definedName>
    <definedName name="VALORES_VALORES_Listar" localSheetId="3">#REF!</definedName>
    <definedName name="VALORES_VALORES_Listar" localSheetId="6">#REF!</definedName>
    <definedName name="VALORES_VALORES_Listar">#REF!</definedName>
    <definedName name="Vazios">[125]Teor!$B$3:$B$7</definedName>
    <definedName name="VBF" localSheetId="3">#REF!</definedName>
    <definedName name="VBF" localSheetId="6">#REF!</definedName>
    <definedName name="VBF">#REF!</definedName>
    <definedName name="VBNM" localSheetId="3">#REF!</definedName>
    <definedName name="VBNM" localSheetId="6">#REF!</definedName>
    <definedName name="VBNM">#REF!</definedName>
    <definedName name="VC">#REF!</definedName>
    <definedName name="VD">#REF!</definedName>
    <definedName name="VE">#REF!</definedName>
    <definedName name="verde" localSheetId="3">#REF!</definedName>
    <definedName name="verde" localSheetId="6">#REF!</definedName>
    <definedName name="verde">#REF!</definedName>
    <definedName name="verdepav" localSheetId="3">#REF!</definedName>
    <definedName name="verdepav" localSheetId="6">#REF!</definedName>
    <definedName name="verdepav">#REF!</definedName>
    <definedName name="verdesdkakkakak" localSheetId="3">#REF!</definedName>
    <definedName name="verdesdkakkakak" localSheetId="6">#REF!</definedName>
    <definedName name="verdesdkakkakak">#REF!</definedName>
    <definedName name="vert" localSheetId="3">#REF!</definedName>
    <definedName name="vert" localSheetId="6">#REF!</definedName>
    <definedName name="vert">#REF!</definedName>
    <definedName name="vfvr" localSheetId="2">#N/A</definedName>
    <definedName name="vfvr" localSheetId="3">'ENCARGOS SOCIAIS'!vfvr</definedName>
    <definedName name="vfvr" localSheetId="6">#N/A</definedName>
    <definedName name="vfvr">#N/A</definedName>
    <definedName name="voith4">[90]Voith!$A$1:$D$28</definedName>
    <definedName name="voith6">[90]Voith!$F$1:$I$28</definedName>
    <definedName name="voltar" localSheetId="3">#REF!</definedName>
    <definedName name="voltar" localSheetId="6">#REF!</definedName>
    <definedName name="voltar">#REF!</definedName>
    <definedName name="Volume" localSheetId="3">#REF!</definedName>
    <definedName name="Volume" localSheetId="6">#REF!</definedName>
    <definedName name="Volume">#REF!</definedName>
    <definedName name="VOLUME." localSheetId="3">#REF!</definedName>
    <definedName name="VOLUME.">#REF!</definedName>
    <definedName name="volumedebrita">'[19]DADOS COLETATO'!$I$10</definedName>
    <definedName name="volumedecorte">'[19]DADOS COLETATO'!$I$9</definedName>
    <definedName name="volumedepv">'[19]DADOS COLETATO'!$I$11</definedName>
    <definedName name="VPI">'[48]VPL-FCA'!$F$20</definedName>
    <definedName name="VPL">'[48]VPL-FCA'!$F$17</definedName>
    <definedName name="VPLperp">'[48]VPL-FCA'!$F$18</definedName>
    <definedName name="VR_CONTRATO">'[52]Vínculos (Não Mexer)'!$G$39</definedName>
    <definedName name="Vutil" localSheetId="3">#REF!</definedName>
    <definedName name="Vutil" localSheetId="6">#REF!</definedName>
    <definedName name="Vutil">#REF!</definedName>
    <definedName name="VV" localSheetId="6">#REF!</definedName>
    <definedName name="VV">[44]CUBACAO!#REF!</definedName>
    <definedName name="vvv" localSheetId="3">#REF!</definedName>
    <definedName name="vvv" localSheetId="6">#REF!</definedName>
    <definedName name="vvv">#REF!</definedName>
    <definedName name="w">#N/A</definedName>
    <definedName name="wacc1" localSheetId="3">#REF!</definedName>
    <definedName name="wacc1">#REF!</definedName>
    <definedName name="wer" localSheetId="2">#N/A</definedName>
    <definedName name="wer" localSheetId="3">'ENCARGOS SOCIAIS'!wer</definedName>
    <definedName name="wer" localSheetId="6">#N/A</definedName>
    <definedName name="wer">#N/A</definedName>
    <definedName name="wert" localSheetId="3">#REF!</definedName>
    <definedName name="wert" localSheetId="6">#REF!</definedName>
    <definedName name="wert">#REF!</definedName>
    <definedName name="WERT." localSheetId="3">#REF!</definedName>
    <definedName name="WERT." localSheetId="6">#REF!</definedName>
    <definedName name="WERT.">#REF!</definedName>
    <definedName name="WEWRWR">[21]!WEWRWR</definedName>
    <definedName name="wq32t" localSheetId="3">#REF!</definedName>
    <definedName name="wq32t" localSheetId="6">#REF!</definedName>
    <definedName name="wq32t">#REF!</definedName>
    <definedName name="wrk" localSheetId="2" hidden="1">{#N/A,#N/A,TRUE,"CAPA";#N/A,#N/A,TRUE,"S7-300";#N/A,#N/A,TRUE,"S7-400";#N/A,#N/A,TRUE,"ET200";#N/A,#N/A,TRUE,"C7";#N/A,#N/A,TRUE,"SW";#N/A,#N/A,TRUE,"PG"}</definedName>
    <definedName name="wrk" localSheetId="3" hidden="1">{#N/A,#N/A,TRUE,"CAPA";#N/A,#N/A,TRUE,"S7-300";#N/A,#N/A,TRUE,"S7-400";#N/A,#N/A,TRUE,"ET200";#N/A,#N/A,TRUE,"C7";#N/A,#N/A,TRUE,"SW";#N/A,#N/A,TRUE,"PG"}</definedName>
    <definedName name="wrk" localSheetId="6" hidden="1">{#N/A,#N/A,TRUE,"CAPA";#N/A,#N/A,TRUE,"S7-300";#N/A,#N/A,TRUE,"S7-400";#N/A,#N/A,TRUE,"ET200";#N/A,#N/A,TRUE,"C7";#N/A,#N/A,TRUE,"SW";#N/A,#N/A,TRUE,"PG"}</definedName>
    <definedName name="wrk" hidden="1">{#N/A,#N/A,TRUE,"CAPA";#N/A,#N/A,TRUE,"S7-300";#N/A,#N/A,TRUE,"S7-400";#N/A,#N/A,TRUE,"ET200";#N/A,#N/A,TRUE,"C7";#N/A,#N/A,TRUE,"SW";#N/A,#N/A,TRUE,"PG"}</definedName>
    <definedName name="wrkk" localSheetId="3" hidden="1">{#N/A,#N/A,TRUE,"CAPA";#N/A,#N/A,TRUE,"S7-300";#N/A,#N/A,TRUE,"S7-400";#N/A,#N/A,TRUE,"ET200";#N/A,#N/A,TRUE,"C7";#N/A,#N/A,TRUE,"SW";#N/A,#N/A,TRUE,"PG"}</definedName>
    <definedName name="wrkk" localSheetId="6" hidden="1">{#N/A,#N/A,TRUE,"CAPA";#N/A,#N/A,TRUE,"S7-300";#N/A,#N/A,TRUE,"S7-400";#N/A,#N/A,TRUE,"ET200";#N/A,#N/A,TRUE,"C7";#N/A,#N/A,TRUE,"SW";#N/A,#N/A,TRUE,"PG"}</definedName>
    <definedName name="wrkk" hidden="1">{#N/A,#N/A,TRUE,"CAPA";#N/A,#N/A,TRUE,"S7-300";#N/A,#N/A,TRUE,"S7-400";#N/A,#N/A,TRUE,"ET200";#N/A,#N/A,TRUE,"C7";#N/A,#N/A,TRUE,"SW";#N/A,#N/A,TRUE,"PG"}</definedName>
    <definedName name="wrn.ACABINT." localSheetId="2" hidden="1">{#N/A,#N/A,FALSE,"SS";#N/A,#N/A,FALSE,"TER1";#N/A,#N/A,FALSE,"TER2";#N/A,#N/A,FALSE,"TER3";#N/A,#N/A,FALSE,"TP1";#N/A,#N/A,FALSE,"TP2";#N/A,#N/A,FALSE,"TP3";#N/A,#N/A,FALSE,"DI1";#N/A,#N/A,FALSE,"DI2";#N/A,#N/A,FALSE,"DI3";#N/A,#N/A,FALSE,"DS1";#N/A,#N/A,FALSE,"DS2";#N/A,#N/A,FALSE,"CM"}</definedName>
    <definedName name="wrn.ACABINT." localSheetId="3" hidden="1">{#N/A,#N/A,FALSE,"SS";#N/A,#N/A,FALSE,"TER1";#N/A,#N/A,FALSE,"TER2";#N/A,#N/A,FALSE,"TER3";#N/A,#N/A,FALSE,"TP1";#N/A,#N/A,FALSE,"TP2";#N/A,#N/A,FALSE,"TP3";#N/A,#N/A,FALSE,"DI1";#N/A,#N/A,FALSE,"DI2";#N/A,#N/A,FALSE,"DI3";#N/A,#N/A,FALSE,"DS1";#N/A,#N/A,FALSE,"DS2";#N/A,#N/A,FALSE,"CM"}</definedName>
    <definedName name="wrn.ACABINT." localSheetId="6"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2" hidden="1">{#N/A,#N/A,FALSE,"SS 1";#N/A,#N/A,FALSE,"TER 1 (A)";#N/A,#N/A,FALSE,"SS 2";#N/A,#N/A,FALSE,"TER 1 (B)";#N/A,#N/A,FALSE,"TER 1 (C)";#N/A,#N/A,FALSE,"TER 1 (D)";#N/A,#N/A,FALSE,"TER 1 (E)";#N/A,#N/A,FALSE,"TER 2 "}</definedName>
    <definedName name="wrn.ACABINT._.TOT." localSheetId="3" hidden="1">{#N/A,#N/A,FALSE,"SS 1";#N/A,#N/A,FALSE,"TER 1 (A)";#N/A,#N/A,FALSE,"SS 2";#N/A,#N/A,FALSE,"TER 1 (B)";#N/A,#N/A,FALSE,"TER 1 (C)";#N/A,#N/A,FALSE,"TER 1 (D)";#N/A,#N/A,FALSE,"TER 1 (E)";#N/A,#N/A,FALSE,"TER 2 "}</definedName>
    <definedName name="wrn.ACABINT._.TOT." localSheetId="6"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2" hidden="1">{#N/A,#N/A,FALSE,"Cronograma";#N/A,#N/A,FALSE,"Cronogr. 2"}</definedName>
    <definedName name="wrn.Cronograma." localSheetId="3" hidden="1">{#N/A,#N/A,FALSE,"Cronograma";#N/A,#N/A,FALSE,"Cronogr. 2"}</definedName>
    <definedName name="wrn.Cronograma." localSheetId="6" hidden="1">{#N/A,#N/A,FALSE,"Cronograma";#N/A,#N/A,FALSE,"Cronogr. 2"}</definedName>
    <definedName name="wrn.Cronograma." hidden="1">{#N/A,#N/A,FALSE,"Cronograma";#N/A,#N/A,FALSE,"Cronogr. 2"}</definedName>
    <definedName name="wrn.CUSTOS._.INDIRETOS." localSheetId="2" hidden="1">{#N/A,#N/A,FALSE,"ServTéc.";#N/A,#N/A,FALSE,"ServPrel.";#N/A,#N/A,FALSE,"InsProv.";#N/A,#N/A,FALSE,"Administ.";#N/A,#N/A,FALSE,"DespGerais"}</definedName>
    <definedName name="wrn.CUSTOS._.INDIRETOS." localSheetId="3" hidden="1">{#N/A,#N/A,FALSE,"ServTéc.";#N/A,#N/A,FALSE,"ServPrel.";#N/A,#N/A,FALSE,"InsProv.";#N/A,#N/A,FALSE,"Administ.";#N/A,#N/A,FALSE,"DespGerais"}</definedName>
    <definedName name="wrn.CUSTOS._.INDIRETOS." localSheetId="6" hidden="1">{#N/A,#N/A,FALSE,"ServTéc.";#N/A,#N/A,FALSE,"ServPrel.";#N/A,#N/A,FALSE,"InsProv.";#N/A,#N/A,FALSE,"Administ.";#N/A,#N/A,FALSE,"DespGerais"}</definedName>
    <definedName name="wrn.CUSTOS._.INDIRETOS." hidden="1">{#N/A,#N/A,FALSE,"ServTéc.";#N/A,#N/A,FALSE,"ServPrel.";#N/A,#N/A,FALSE,"InsProv.";#N/A,#N/A,FALSE,"Administ.";#N/A,#N/A,FALSE,"DespGerais"}</definedName>
    <definedName name="wrn.DESDOBRE." localSheetId="3" hidden="1">{#N/A,#N/A,FALSE,"CPV";#N/A,#N/A,FALSE,"Pareto";#N/A,#N/A,FALSE,"Gráficos"}</definedName>
    <definedName name="wrn.DESDOBRE." localSheetId="6" hidden="1">{#N/A,#N/A,FALSE,"CPV";#N/A,#N/A,FALSE,"Pareto";#N/A,#N/A,FALSE,"Gráficos"}</definedName>
    <definedName name="wrn.DESDOBRE." hidden="1">{#N/A,#N/A,FALSE,"CPV";#N/A,#N/A,FALSE,"Pareto";#N/A,#N/A,FALSE,"Gráficos"}</definedName>
    <definedName name="wrn.FACHADA." localSheetId="2" hidden="1">{#N/A,#N/A,TRUE,"TER  EXT";#N/A,#N/A,TRUE,"TER  EXT";#N/A,#N/A,TRUE,"LAT  ESQ";#N/A,#N/A,TRUE,"FRONTAL";#N/A,#N/A,TRUE,"POST";#N/A,#N/A,TRUE,"LAT  DIR"}</definedName>
    <definedName name="wrn.FACHADA." localSheetId="3" hidden="1">{#N/A,#N/A,TRUE,"TER  EXT";#N/A,#N/A,TRUE,"TER  EXT";#N/A,#N/A,TRUE,"LAT  ESQ";#N/A,#N/A,TRUE,"FRONTAL";#N/A,#N/A,TRUE,"POST";#N/A,#N/A,TRUE,"LAT  DIR"}</definedName>
    <definedName name="wrn.FACHADA." localSheetId="6" hidden="1">{#N/A,#N/A,TRUE,"TER  EXT";#N/A,#N/A,TRUE,"TER  EXT";#N/A,#N/A,TRUE,"LAT  ESQ";#N/A,#N/A,TRUE,"FRONTAL";#N/A,#N/A,TRUE,"POST";#N/A,#N/A,TRUE,"LAT  DIR"}</definedName>
    <definedName name="wrn.FACHADA." hidden="1">{#N/A,#N/A,TRUE,"TER  EXT";#N/A,#N/A,TRUE,"TER  EXT";#N/A,#N/A,TRUE,"LAT  ESQ";#N/A,#N/A,TRUE,"FRONTAL";#N/A,#N/A,TRUE,"POST";#N/A,#N/A,TRUE,"LAT  DIR"}</definedName>
    <definedName name="wrn.GERAL." localSheetId="2"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2" hidden="1">{#N/A,#N/A,FALSE,"Gráficos"}</definedName>
    <definedName name="wrn.GRÁFICOS." localSheetId="3" hidden="1">{#N/A,#N/A,FALSE,"Gráficos"}</definedName>
    <definedName name="wrn.GRÁFICOS." localSheetId="6" hidden="1">{#N/A,#N/A,FALSE,"Gráficos"}</definedName>
    <definedName name="wrn.GRÁFICOS." hidden="1">{#N/A,#N/A,FALSE,"Gráficos"}</definedName>
    <definedName name="wrn.LEVFER." localSheetId="2" hidden="1">{#N/A,#N/A,FALSE,"LEVFER V2 P";#N/A,#N/A,FALSE,"LEVFER V2 P10%"}</definedName>
    <definedName name="wrn.LEVFER." localSheetId="3" hidden="1">{#N/A,#N/A,FALSE,"LEVFER V2 P";#N/A,#N/A,FALSE,"LEVFER V2 P10%"}</definedName>
    <definedName name="wrn.LEVFER." localSheetId="6" hidden="1">{#N/A,#N/A,FALSE,"LEVFER V2 P";#N/A,#N/A,FALSE,"LEVFER V2 P10%"}</definedName>
    <definedName name="wrn.LEVFER." hidden="1">{#N/A,#N/A,FALSE,"LEVFER V2 P";#N/A,#N/A,FALSE,"LEVFER V2 P10%"}</definedName>
    <definedName name="wrn.mo2." localSheetId="2" hidden="1">{#N/A,#N/A,FALSE,"MO (2)"}</definedName>
    <definedName name="wrn.mo2." localSheetId="3" hidden="1">{#N/A,#N/A,FALSE,"MO (2)"}</definedName>
    <definedName name="wrn.mo2." localSheetId="6" hidden="1">{#N/A,#N/A,FALSE,"MO (2)"}</definedName>
    <definedName name="wrn.mo2." hidden="1">{#N/A,#N/A,FALSE,"MO (2)"}</definedName>
    <definedName name="wrn.Orçamento" localSheetId="3"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localSheetId="3"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2"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2" hidden="1">{#N/A,#N/A,FALSE,"RESUMO"}</definedName>
    <definedName name="wrn.RESUMO." localSheetId="3" hidden="1">{#N/A,#N/A,FALSE,"RESUMO"}</definedName>
    <definedName name="wrn.RESUMO." localSheetId="6" hidden="1">{#N/A,#N/A,FALSE,"RESUMO"}</definedName>
    <definedName name="wrn.RESUMO." hidden="1">{#N/A,#N/A,FALSE,"RESUMO"}</definedName>
    <definedName name="wrn.SERV._.PAVTO." localSheetId="2" hidden="1">{#N/A,#N/A,FALSE,"SS 1";#N/A,#N/A,FALSE,"SS 2";#N/A,#N/A,FALSE,"TER 1 (1)";#N/A,#N/A,FALSE,"TER 1 (2)";#N/A,#N/A,FALSE,"TER 2 ";#N/A,#N/A,FALSE,"TP  (1)";#N/A,#N/A,FALSE,"TP  (2)";#N/A,#N/A,FALSE,"CM BAR"}</definedName>
    <definedName name="wrn.SERV._.PAVTO." localSheetId="3" hidden="1">{#N/A,#N/A,FALSE,"SS 1";#N/A,#N/A,FALSE,"SS 2";#N/A,#N/A,FALSE,"TER 1 (1)";#N/A,#N/A,FALSE,"TER 1 (2)";#N/A,#N/A,FALSE,"TER 2 ";#N/A,#N/A,FALSE,"TP  (1)";#N/A,#N/A,FALSE,"TP  (2)";#N/A,#N/A,FALSE,"CM BAR"}</definedName>
    <definedName name="wrn.SERV._.PAVTO." localSheetId="6"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2" hidden="1">{#N/A,#N/A,FALSE,"RESUMO";#N/A,#N/A,FALSE,"ServTéc.";#N/A,#N/A,FALSE,"ServPrel.";#N/A,#N/A,FALSE,"InsProv.";#N/A,#N/A,FALSE,"Administ.";#N/A,#N/A,FALSE,"DespGerais";#N/A,#N/A,FALSE,"Gráficos"}</definedName>
    <definedName name="wrn.TUDO." localSheetId="3" hidden="1">{#N/A,#N/A,FALSE,"RESUMO";#N/A,#N/A,FALSE,"ServTéc.";#N/A,#N/A,FALSE,"ServPrel.";#N/A,#N/A,FALSE,"InsProv.";#N/A,#N/A,FALSE,"Administ.";#N/A,#N/A,FALSE,"DespGerais";#N/A,#N/A,FALSE,"Gráficos"}</definedName>
    <definedName name="wrn.TUDO." localSheetId="6"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2" hidden="1">{#N/A,#N/A,TRUE,"CAPA";#N/A,#N/A,TRUE,"S7-300";#N/A,#N/A,TRUE,"S7-400";#N/A,#N/A,TRUE,"ET200";#N/A,#N/A,TRUE,"C7";#N/A,#N/A,TRUE,"SW";#N/A,#N/A,TRUE,"PG"}</definedName>
    <definedName name="wrn.XX." localSheetId="3" hidden="1">{#N/A,#N/A,TRUE,"CAPA";#N/A,#N/A,TRUE,"S7-300";#N/A,#N/A,TRUE,"S7-400";#N/A,#N/A,TRUE,"ET200";#N/A,#N/A,TRUE,"C7";#N/A,#N/A,TRUE,"SW";#N/A,#N/A,TRUE,"PG"}</definedName>
    <definedName name="wrn.XX." localSheetId="6" hidden="1">{#N/A,#N/A,TRUE,"CAPA";#N/A,#N/A,TRUE,"S7-300";#N/A,#N/A,TRUE,"S7-400";#N/A,#N/A,TRUE,"ET200";#N/A,#N/A,TRUE,"C7";#N/A,#N/A,TRUE,"SW";#N/A,#N/A,TRUE,"PG"}</definedName>
    <definedName name="wrn.XX." hidden="1">{#N/A,#N/A,TRUE,"CAPA";#N/A,#N/A,TRUE,"S7-300";#N/A,#N/A,TRUE,"S7-400";#N/A,#N/A,TRUE,"ET200";#N/A,#N/A,TRUE,"C7";#N/A,#N/A,TRUE,"SW";#N/A,#N/A,TRUE,"PG"}</definedName>
    <definedName name="wrn1.xx" localSheetId="2" hidden="1">{#N/A,#N/A,TRUE,"CAPA";#N/A,#N/A,TRUE,"S7-300";#N/A,#N/A,TRUE,"S7-400";#N/A,#N/A,TRUE,"ET200";#N/A,#N/A,TRUE,"C7";#N/A,#N/A,TRUE,"SW";#N/A,#N/A,TRUE,"PG"}</definedName>
    <definedName name="wrn1.xx" localSheetId="3" hidden="1">{#N/A,#N/A,TRUE,"CAPA";#N/A,#N/A,TRUE,"S7-300";#N/A,#N/A,TRUE,"S7-400";#N/A,#N/A,TRUE,"ET200";#N/A,#N/A,TRUE,"C7";#N/A,#N/A,TRUE,"SW";#N/A,#N/A,TRUE,"PG"}</definedName>
    <definedName name="wrn1.xx" localSheetId="6" hidden="1">{#N/A,#N/A,TRUE,"CAPA";#N/A,#N/A,TRUE,"S7-300";#N/A,#N/A,TRUE,"S7-400";#N/A,#N/A,TRUE,"ET200";#N/A,#N/A,TRUE,"C7";#N/A,#N/A,TRUE,"SW";#N/A,#N/A,TRUE,"PG"}</definedName>
    <definedName name="wrn1.xx" hidden="1">{#N/A,#N/A,TRUE,"CAPA";#N/A,#N/A,TRUE,"S7-300";#N/A,#N/A,TRUE,"S7-400";#N/A,#N/A,TRUE,"ET200";#N/A,#N/A,TRUE,"C7";#N/A,#N/A,TRUE,"SW";#N/A,#N/A,TRUE,"PG"}</definedName>
    <definedName name="wrn2.xx" localSheetId="2" hidden="1">{#N/A,#N/A,TRUE,"CAPA";#N/A,#N/A,TRUE,"S7-300";#N/A,#N/A,TRUE,"S7-400";#N/A,#N/A,TRUE,"ET200";#N/A,#N/A,TRUE,"C7";#N/A,#N/A,TRUE,"SW";#N/A,#N/A,TRUE,"PG"}</definedName>
    <definedName name="wrn2.xx" localSheetId="3" hidden="1">{#N/A,#N/A,TRUE,"CAPA";#N/A,#N/A,TRUE,"S7-300";#N/A,#N/A,TRUE,"S7-400";#N/A,#N/A,TRUE,"ET200";#N/A,#N/A,TRUE,"C7";#N/A,#N/A,TRUE,"SW";#N/A,#N/A,TRUE,"PG"}</definedName>
    <definedName name="wrn2.xx" localSheetId="6" hidden="1">{#N/A,#N/A,TRUE,"CAPA";#N/A,#N/A,TRUE,"S7-300";#N/A,#N/A,TRUE,"S7-400";#N/A,#N/A,TRUE,"ET200";#N/A,#N/A,TRUE,"C7";#N/A,#N/A,TRUE,"SW";#N/A,#N/A,TRUE,"PG"}</definedName>
    <definedName name="wrn2.xx" hidden="1">{#N/A,#N/A,TRUE,"CAPA";#N/A,#N/A,TRUE,"S7-300";#N/A,#N/A,TRUE,"S7-400";#N/A,#N/A,TRUE,"ET200";#N/A,#N/A,TRUE,"C7";#N/A,#N/A,TRUE,"SW";#N/A,#N/A,TRUE,"PG"}</definedName>
    <definedName name="WRN3.XX" localSheetId="2" hidden="1">{#N/A,#N/A,TRUE,"CAPA";#N/A,#N/A,TRUE,"S7-300";#N/A,#N/A,TRUE,"S7-400";#N/A,#N/A,TRUE,"ET200";#N/A,#N/A,TRUE,"C7";#N/A,#N/A,TRUE,"SW";#N/A,#N/A,TRUE,"PG"}</definedName>
    <definedName name="WRN3.XX" localSheetId="3" hidden="1">{#N/A,#N/A,TRUE,"CAPA";#N/A,#N/A,TRUE,"S7-300";#N/A,#N/A,TRUE,"S7-400";#N/A,#N/A,TRUE,"ET200";#N/A,#N/A,TRUE,"C7";#N/A,#N/A,TRUE,"SW";#N/A,#N/A,TRUE,"PG"}</definedName>
    <definedName name="WRN3.XX" localSheetId="6" hidden="1">{#N/A,#N/A,TRUE,"CAPA";#N/A,#N/A,TRUE,"S7-300";#N/A,#N/A,TRUE,"S7-400";#N/A,#N/A,TRUE,"ET200";#N/A,#N/A,TRUE,"C7";#N/A,#N/A,TRUE,"SW";#N/A,#N/A,TRUE,"PG"}</definedName>
    <definedName name="WRN3.XX" hidden="1">{#N/A,#N/A,TRUE,"CAPA";#N/A,#N/A,TRUE,"S7-300";#N/A,#N/A,TRUE,"S7-400";#N/A,#N/A,TRUE,"ET200";#N/A,#N/A,TRUE,"C7";#N/A,#N/A,TRUE,"SW";#N/A,#N/A,TRUE,"PG"}</definedName>
    <definedName name="wrn45.xx" localSheetId="2" hidden="1">{#N/A,#N/A,TRUE,"CAPA";#N/A,#N/A,TRUE,"S7-300";#N/A,#N/A,TRUE,"S7-400";#N/A,#N/A,TRUE,"ET200";#N/A,#N/A,TRUE,"C7";#N/A,#N/A,TRUE,"SW";#N/A,#N/A,TRUE,"PG"}</definedName>
    <definedName name="wrn45.xx" localSheetId="3" hidden="1">{#N/A,#N/A,TRUE,"CAPA";#N/A,#N/A,TRUE,"S7-300";#N/A,#N/A,TRUE,"S7-400";#N/A,#N/A,TRUE,"ET200";#N/A,#N/A,TRUE,"C7";#N/A,#N/A,TRUE,"SW";#N/A,#N/A,TRUE,"PG"}</definedName>
    <definedName name="wrn45.xx" localSheetId="6" hidden="1">{#N/A,#N/A,TRUE,"CAPA";#N/A,#N/A,TRUE,"S7-300";#N/A,#N/A,TRUE,"S7-400";#N/A,#N/A,TRUE,"ET200";#N/A,#N/A,TRUE,"C7";#N/A,#N/A,TRUE,"SW";#N/A,#N/A,TRUE,"PG"}</definedName>
    <definedName name="wrn45.xx" hidden="1">{#N/A,#N/A,TRUE,"CAPA";#N/A,#N/A,TRUE,"S7-300";#N/A,#N/A,TRUE,"S7-400";#N/A,#N/A,TRUE,"ET200";#N/A,#N/A,TRUE,"C7";#N/A,#N/A,TRUE,"SW";#N/A,#N/A,TRUE,"PG"}</definedName>
    <definedName name="wrn6.xx" localSheetId="2" hidden="1">{#N/A,#N/A,TRUE,"CAPA";#N/A,#N/A,TRUE,"S7-300";#N/A,#N/A,TRUE,"S7-400";#N/A,#N/A,TRUE,"ET200";#N/A,#N/A,TRUE,"C7";#N/A,#N/A,TRUE,"SW";#N/A,#N/A,TRUE,"PG"}</definedName>
    <definedName name="wrn6.xx" localSheetId="3" hidden="1">{#N/A,#N/A,TRUE,"CAPA";#N/A,#N/A,TRUE,"S7-300";#N/A,#N/A,TRUE,"S7-400";#N/A,#N/A,TRUE,"ET200";#N/A,#N/A,TRUE,"C7";#N/A,#N/A,TRUE,"SW";#N/A,#N/A,TRUE,"PG"}</definedName>
    <definedName name="wrn6.xx" localSheetId="6" hidden="1">{#N/A,#N/A,TRUE,"CAPA";#N/A,#N/A,TRUE,"S7-300";#N/A,#N/A,TRUE,"S7-400";#N/A,#N/A,TRUE,"ET200";#N/A,#N/A,TRUE,"C7";#N/A,#N/A,TRUE,"SW";#N/A,#N/A,TRUE,"PG"}</definedName>
    <definedName name="wrn6.xx" hidden="1">{#N/A,#N/A,TRUE,"CAPA";#N/A,#N/A,TRUE,"S7-300";#N/A,#N/A,TRUE,"S7-400";#N/A,#N/A,TRUE,"ET200";#N/A,#N/A,TRUE,"C7";#N/A,#N/A,TRUE,"SW";#N/A,#N/A,TRUE,"PG"}</definedName>
    <definedName name="wrnb.xx" localSheetId="2" hidden="1">{#N/A,#N/A,TRUE,"CAPA";#N/A,#N/A,TRUE,"S7-300";#N/A,#N/A,TRUE,"S7-400";#N/A,#N/A,TRUE,"ET200";#N/A,#N/A,TRUE,"C7";#N/A,#N/A,TRUE,"SW";#N/A,#N/A,TRUE,"PG"}</definedName>
    <definedName name="wrnb.xx" localSheetId="3" hidden="1">{#N/A,#N/A,TRUE,"CAPA";#N/A,#N/A,TRUE,"S7-300";#N/A,#N/A,TRUE,"S7-400";#N/A,#N/A,TRUE,"ET200";#N/A,#N/A,TRUE,"C7";#N/A,#N/A,TRUE,"SW";#N/A,#N/A,TRUE,"PG"}</definedName>
    <definedName name="wrnb.xx" localSheetId="6" hidden="1">{#N/A,#N/A,TRUE,"CAPA";#N/A,#N/A,TRUE,"S7-300";#N/A,#N/A,TRUE,"S7-400";#N/A,#N/A,TRUE,"ET200";#N/A,#N/A,TRUE,"C7";#N/A,#N/A,TRUE,"SW";#N/A,#N/A,TRUE,"PG"}</definedName>
    <definedName name="wrnb.xx" hidden="1">{#N/A,#N/A,TRUE,"CAPA";#N/A,#N/A,TRUE,"S7-300";#N/A,#N/A,TRUE,"S7-400";#N/A,#N/A,TRUE,"ET200";#N/A,#N/A,TRUE,"C7";#N/A,#N/A,TRUE,"SW";#N/A,#N/A,TRUE,"PG"}</definedName>
    <definedName name="wrnb.xxx" localSheetId="3" hidden="1">{#N/A,#N/A,TRUE,"CAPA";#N/A,#N/A,TRUE,"S7-300";#N/A,#N/A,TRUE,"S7-400";#N/A,#N/A,TRUE,"ET200";#N/A,#N/A,TRUE,"C7";#N/A,#N/A,TRUE,"SW";#N/A,#N/A,TRUE,"PG"}</definedName>
    <definedName name="wrnb.xxx" localSheetId="6" hidden="1">{#N/A,#N/A,TRUE,"CAPA";#N/A,#N/A,TRUE,"S7-300";#N/A,#N/A,TRUE,"S7-400";#N/A,#N/A,TRUE,"ET200";#N/A,#N/A,TRUE,"C7";#N/A,#N/A,TRUE,"SW";#N/A,#N/A,TRUE,"PG"}</definedName>
    <definedName name="wrnb.xxx" hidden="1">{#N/A,#N/A,TRUE,"CAPA";#N/A,#N/A,TRUE,"S7-300";#N/A,#N/A,TRUE,"S7-400";#N/A,#N/A,TRUE,"ET200";#N/A,#N/A,TRUE,"C7";#N/A,#N/A,TRUE,"SW";#N/A,#N/A,TRUE,"PG"}</definedName>
    <definedName name="wrnc" localSheetId="2" hidden="1">{#N/A,#N/A,TRUE,"CAPA";#N/A,#N/A,TRUE,"S7-300";#N/A,#N/A,TRUE,"S7-400";#N/A,#N/A,TRUE,"ET200";#N/A,#N/A,TRUE,"C7";#N/A,#N/A,TRUE,"SW";#N/A,#N/A,TRUE,"PG"}</definedName>
    <definedName name="wrnc" localSheetId="3" hidden="1">{#N/A,#N/A,TRUE,"CAPA";#N/A,#N/A,TRUE,"S7-300";#N/A,#N/A,TRUE,"S7-400";#N/A,#N/A,TRUE,"ET200";#N/A,#N/A,TRUE,"C7";#N/A,#N/A,TRUE,"SW";#N/A,#N/A,TRUE,"PG"}</definedName>
    <definedName name="wrnc" localSheetId="6" hidden="1">{#N/A,#N/A,TRUE,"CAPA";#N/A,#N/A,TRUE,"S7-300";#N/A,#N/A,TRUE,"S7-400";#N/A,#N/A,TRUE,"ET200";#N/A,#N/A,TRUE,"C7";#N/A,#N/A,TRUE,"SW";#N/A,#N/A,TRUE,"PG"}</definedName>
    <definedName name="wrnc" hidden="1">{#N/A,#N/A,TRUE,"CAPA";#N/A,#N/A,TRUE,"S7-300";#N/A,#N/A,TRUE,"S7-400";#N/A,#N/A,TRUE,"ET200";#N/A,#N/A,TRUE,"C7";#N/A,#N/A,TRUE,"SW";#N/A,#N/A,TRUE,"PG"}</definedName>
    <definedName name="wrncer" localSheetId="3" hidden="1">{#N/A,#N/A,TRUE,"CAPA";#N/A,#N/A,TRUE,"S7-300";#N/A,#N/A,TRUE,"S7-400";#N/A,#N/A,TRUE,"ET200";#N/A,#N/A,TRUE,"C7";#N/A,#N/A,TRUE,"SW";#N/A,#N/A,TRUE,"PG"}</definedName>
    <definedName name="wrncer" localSheetId="6" hidden="1">{#N/A,#N/A,TRUE,"CAPA";#N/A,#N/A,TRUE,"S7-300";#N/A,#N/A,TRUE,"S7-400";#N/A,#N/A,TRUE,"ET200";#N/A,#N/A,TRUE,"C7";#N/A,#N/A,TRUE,"SW";#N/A,#N/A,TRUE,"PG"}</definedName>
    <definedName name="wrncer" hidden="1">{#N/A,#N/A,TRUE,"CAPA";#N/A,#N/A,TRUE,"S7-300";#N/A,#N/A,TRUE,"S7-400";#N/A,#N/A,TRUE,"ET200";#N/A,#N/A,TRUE,"C7";#N/A,#N/A,TRUE,"SW";#N/A,#N/A,TRUE,"PG"}</definedName>
    <definedName name="wrng.xx" localSheetId="2" hidden="1">{#N/A,#N/A,TRUE,"CAPA";#N/A,#N/A,TRUE,"S7-300";#N/A,#N/A,TRUE,"S7-400";#N/A,#N/A,TRUE,"ET200";#N/A,#N/A,TRUE,"C7";#N/A,#N/A,TRUE,"SW";#N/A,#N/A,TRUE,"PG"}</definedName>
    <definedName name="wrng.xx" localSheetId="3" hidden="1">{#N/A,#N/A,TRUE,"CAPA";#N/A,#N/A,TRUE,"S7-300";#N/A,#N/A,TRUE,"S7-400";#N/A,#N/A,TRUE,"ET200";#N/A,#N/A,TRUE,"C7";#N/A,#N/A,TRUE,"SW";#N/A,#N/A,TRUE,"PG"}</definedName>
    <definedName name="wrng.xx" localSheetId="6" hidden="1">{#N/A,#N/A,TRUE,"CAPA";#N/A,#N/A,TRUE,"S7-300";#N/A,#N/A,TRUE,"S7-400";#N/A,#N/A,TRUE,"ET200";#N/A,#N/A,TRUE,"C7";#N/A,#N/A,TRUE,"SW";#N/A,#N/A,TRUE,"PG"}</definedName>
    <definedName name="wrng.xx" hidden="1">{#N/A,#N/A,TRUE,"CAPA";#N/A,#N/A,TRUE,"S7-300";#N/A,#N/A,TRUE,"S7-400";#N/A,#N/A,TRUE,"ET200";#N/A,#N/A,TRUE,"C7";#N/A,#N/A,TRUE,"SW";#N/A,#N/A,TRUE,"PG"}</definedName>
    <definedName name="wrng.xxx" localSheetId="3" hidden="1">{#N/A,#N/A,TRUE,"CAPA";#N/A,#N/A,TRUE,"S7-300";#N/A,#N/A,TRUE,"S7-400";#N/A,#N/A,TRUE,"ET200";#N/A,#N/A,TRUE,"C7";#N/A,#N/A,TRUE,"SW";#N/A,#N/A,TRUE,"PG"}</definedName>
    <definedName name="wrng.xxx" localSheetId="6" hidden="1">{#N/A,#N/A,TRUE,"CAPA";#N/A,#N/A,TRUE,"S7-300";#N/A,#N/A,TRUE,"S7-400";#N/A,#N/A,TRUE,"ET200";#N/A,#N/A,TRUE,"C7";#N/A,#N/A,TRUE,"SW";#N/A,#N/A,TRUE,"PG"}</definedName>
    <definedName name="wrng.xxx" hidden="1">{#N/A,#N/A,TRUE,"CAPA";#N/A,#N/A,TRUE,"S7-300";#N/A,#N/A,TRUE,"S7-400";#N/A,#N/A,TRUE,"ET200";#N/A,#N/A,TRUE,"C7";#N/A,#N/A,TRUE,"SW";#N/A,#N/A,TRUE,"PG"}</definedName>
    <definedName name="wrnt" localSheetId="2" hidden="1">{#N/A,#N/A,TRUE,"CAPA";#N/A,#N/A,TRUE,"S7-300";#N/A,#N/A,TRUE,"S7-400";#N/A,#N/A,TRUE,"ET200";#N/A,#N/A,TRUE,"C7";#N/A,#N/A,TRUE,"SW";#N/A,#N/A,TRUE,"PG"}</definedName>
    <definedName name="wrnt" localSheetId="3" hidden="1">{#N/A,#N/A,TRUE,"CAPA";#N/A,#N/A,TRUE,"S7-300";#N/A,#N/A,TRUE,"S7-400";#N/A,#N/A,TRUE,"ET200";#N/A,#N/A,TRUE,"C7";#N/A,#N/A,TRUE,"SW";#N/A,#N/A,TRUE,"PG"}</definedName>
    <definedName name="wrnt" localSheetId="6" hidden="1">{#N/A,#N/A,TRUE,"CAPA";#N/A,#N/A,TRUE,"S7-300";#N/A,#N/A,TRUE,"S7-400";#N/A,#N/A,TRUE,"ET200";#N/A,#N/A,TRUE,"C7";#N/A,#N/A,TRUE,"SW";#N/A,#N/A,TRUE,"PG"}</definedName>
    <definedName name="wrnt" hidden="1">{#N/A,#N/A,TRUE,"CAPA";#N/A,#N/A,TRUE,"S7-300";#N/A,#N/A,TRUE,"S7-400";#N/A,#N/A,TRUE,"ET200";#N/A,#N/A,TRUE,"C7";#N/A,#N/A,TRUE,"SW";#N/A,#N/A,TRUE,"PG"}</definedName>
    <definedName name="wrnt.wrd" localSheetId="3" hidden="1">{#N/A,#N/A,TRUE,"CAPA";#N/A,#N/A,TRUE,"S7-300";#N/A,#N/A,TRUE,"S7-400";#N/A,#N/A,TRUE,"ET200";#N/A,#N/A,TRUE,"C7";#N/A,#N/A,TRUE,"SW";#N/A,#N/A,TRUE,"PG"}</definedName>
    <definedName name="wrnt.wrd" localSheetId="6" hidden="1">{#N/A,#N/A,TRUE,"CAPA";#N/A,#N/A,TRUE,"S7-300";#N/A,#N/A,TRUE,"S7-400";#N/A,#N/A,TRUE,"ET200";#N/A,#N/A,TRUE,"C7";#N/A,#N/A,TRUE,"SW";#N/A,#N/A,TRUE,"PG"}</definedName>
    <definedName name="wrnt.wrd" hidden="1">{#N/A,#N/A,TRUE,"CAPA";#N/A,#N/A,TRUE,"S7-300";#N/A,#N/A,TRUE,"S7-400";#N/A,#N/A,TRUE,"ET200";#N/A,#N/A,TRUE,"C7";#N/A,#N/A,TRUE,"SW";#N/A,#N/A,TRUE,"PG"}</definedName>
    <definedName name="WW" localSheetId="2">[44]CUBACAO!#REF!</definedName>
    <definedName name="ww" localSheetId="3">#REF!</definedName>
    <definedName name="ww" localSheetId="6">#REF!</definedName>
    <definedName name="ww">#REF!</definedName>
    <definedName name="x" localSheetId="3">[125]Equipamentos!#REF!</definedName>
    <definedName name="x" localSheetId="6">[125]Equipamentos!#REF!</definedName>
    <definedName name="x">[125]Equipamentos!#REF!</definedName>
    <definedName name="xc.xx" localSheetId="2" hidden="1">{#N/A,#N/A,TRUE,"CAPA";#N/A,#N/A,TRUE,"S7-300";#N/A,#N/A,TRUE,"S7-400";#N/A,#N/A,TRUE,"ET200";#N/A,#N/A,TRUE,"C7";#N/A,#N/A,TRUE,"SW";#N/A,#N/A,TRUE,"PG"}</definedName>
    <definedName name="xc.xx" localSheetId="3" hidden="1">{#N/A,#N/A,TRUE,"CAPA";#N/A,#N/A,TRUE,"S7-300";#N/A,#N/A,TRUE,"S7-400";#N/A,#N/A,TRUE,"ET200";#N/A,#N/A,TRUE,"C7";#N/A,#N/A,TRUE,"SW";#N/A,#N/A,TRUE,"PG"}</definedName>
    <definedName name="xc.xx" localSheetId="6" hidden="1">{#N/A,#N/A,TRUE,"CAPA";#N/A,#N/A,TRUE,"S7-300";#N/A,#N/A,TRUE,"S7-400";#N/A,#N/A,TRUE,"ET200";#N/A,#N/A,TRUE,"C7";#N/A,#N/A,TRUE,"SW";#N/A,#N/A,TRUE,"PG"}</definedName>
    <definedName name="xc.xx" hidden="1">{#N/A,#N/A,TRUE,"CAPA";#N/A,#N/A,TRUE,"S7-300";#N/A,#N/A,TRUE,"S7-400";#N/A,#N/A,TRUE,"ET200";#N/A,#N/A,TRUE,"C7";#N/A,#N/A,TRUE,"SW";#N/A,#N/A,TRUE,"PG"}</definedName>
    <definedName name="xcv">[18]Plan1!#REF!</definedName>
    <definedName name="xdfcd" localSheetId="3">#REF!</definedName>
    <definedName name="xdfcd" localSheetId="6">#REF!</definedName>
    <definedName name="xdfcd">#REF!</definedName>
    <definedName name="XX" localSheetId="3">#REF!</definedName>
    <definedName name="XX" localSheetId="6">#REF!</definedName>
    <definedName name="XX">#REF!</definedName>
    <definedName name="XXX">[21]!XXX</definedName>
    <definedName name="XXX010160100" localSheetId="3">#REF!</definedName>
    <definedName name="XXX010160100" localSheetId="6">#REF!</definedName>
    <definedName name="XXX010160100">#REF!</definedName>
    <definedName name="xxxx" localSheetId="3">#REF!</definedName>
    <definedName name="xxxx" localSheetId="6">#REF!</definedName>
    <definedName name="xxxx">#REF!</definedName>
    <definedName name="XXXXX">#REF!</definedName>
    <definedName name="xyz01" localSheetId="3">#REF!</definedName>
    <definedName name="xyz01" localSheetId="6">#REF!</definedName>
    <definedName name="xyz01">#REF!</definedName>
    <definedName name="YY" localSheetId="6">#REF!</definedName>
    <definedName name="YY">[44]CUBACAO!#REF!</definedName>
    <definedName name="yyh" localSheetId="6">[36]PROJETO!#REF!</definedName>
    <definedName name="yyh">[36]PROJETO!#REF!</definedName>
    <definedName name="yyyt" localSheetId="6" hidden="1">#REF!</definedName>
    <definedName name="yyyt" hidden="1">#REF!</definedName>
    <definedName name="za" localSheetId="6">[141]invest.!#REF!</definedName>
    <definedName name="za">[141]invest.!#REF!</definedName>
    <definedName name="ZONASUL">'[103]CUSTO ZONA SUL'!$A$3:$N$21</definedName>
    <definedName name="zX">[18]Plan1!#REF!</definedName>
    <definedName name="ZXC">[18]Plan1!#REF!</definedName>
    <definedName name="ZXCS">[18]Plan1!#REF!</definedName>
    <definedName name="ZXCV">[18]Plan1!#REF!</definedName>
    <definedName name="ZZ" localSheetId="6">#REF!</definedName>
    <definedName name="ZZ">[44]CUBACAO!#REF!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8" i="3" l="1"/>
  <c r="E38" i="3"/>
  <c r="D38" i="3"/>
  <c r="C38" i="3"/>
  <c r="F36" i="3"/>
  <c r="E36" i="3"/>
  <c r="D36" i="3"/>
  <c r="C36" i="3"/>
  <c r="F29" i="3"/>
  <c r="E29" i="3"/>
  <c r="D29" i="3"/>
  <c r="C29" i="3"/>
  <c r="F17" i="3"/>
  <c r="E17" i="3"/>
  <c r="D17" i="3"/>
  <c r="C17" i="3"/>
  <c r="P12" i="2"/>
  <c r="I12" i="2"/>
  <c r="F12" i="2" s="1"/>
  <c r="C20" i="2" s="1"/>
  <c r="P11" i="2"/>
  <c r="P10" i="2"/>
  <c r="P9" i="2"/>
  <c r="P8" i="2"/>
  <c r="P7" i="2"/>
  <c r="C39" i="3" l="1"/>
  <c r="C40" i="3" s="1"/>
  <c r="C41" i="3" s="1"/>
  <c r="D39" i="3"/>
  <c r="D40" i="3" s="1"/>
  <c r="D41" i="3" s="1"/>
  <c r="E39" i="3"/>
  <c r="E40" i="3" s="1"/>
  <c r="E41" i="3" s="1"/>
  <c r="F39" i="3"/>
  <c r="F40" i="3" s="1"/>
  <c r="F41" i="3" s="1"/>
</calcChain>
</file>

<file path=xl/sharedStrings.xml><?xml version="1.0" encoding="utf-8"?>
<sst xmlns="http://schemas.openxmlformats.org/spreadsheetml/2006/main" count="31577" uniqueCount="4808">
  <si>
    <t>Total</t>
  </si>
  <si>
    <t>PREFEITURA DE MARABÁ - PARÁ</t>
  </si>
  <si>
    <t>SECRETARIA DE VIAÇÃO E OBRAS PÚBLICAS</t>
  </si>
  <si>
    <t xml:space="preserve">VERIFICAÇÃO DO BDI SERVIÇOS </t>
  </si>
  <si>
    <t>ITEM COMPONENTE</t>
  </si>
  <si>
    <t>1º QUARTIL</t>
  </si>
  <si>
    <t>MÉDIO</t>
  </si>
  <si>
    <t>3º QUARTIL</t>
  </si>
  <si>
    <t>ADOTADO</t>
  </si>
  <si>
    <t>IMPOSTOS</t>
  </si>
  <si>
    <t>AC</t>
  </si>
  <si>
    <t>Administração Central</t>
  </si>
  <si>
    <t>PIS</t>
  </si>
  <si>
    <t>Seguro+Garantia - G+S</t>
  </si>
  <si>
    <t>R</t>
  </si>
  <si>
    <t xml:space="preserve">Risco </t>
  </si>
  <si>
    <t>COFINS</t>
  </si>
  <si>
    <t>Risco - R</t>
  </si>
  <si>
    <t>S+G</t>
  </si>
  <si>
    <t xml:space="preserve">Seguro+Garantia </t>
  </si>
  <si>
    <t>ISS</t>
  </si>
  <si>
    <t>Despesas Financeiras - DF</t>
  </si>
  <si>
    <t>DF</t>
  </si>
  <si>
    <t xml:space="preserve">Despesas Financeiras </t>
  </si>
  <si>
    <t>Contribuição Previdenciária sobre a renda bruta</t>
  </si>
  <si>
    <t>Administração Central - AC</t>
  </si>
  <si>
    <t>L</t>
  </si>
  <si>
    <t xml:space="preserve">Lucro </t>
  </si>
  <si>
    <t>Lucro - L</t>
  </si>
  <si>
    <t>I</t>
  </si>
  <si>
    <t xml:space="preserve">Impostos </t>
  </si>
  <si>
    <t>TOTAL</t>
  </si>
  <si>
    <t>Impostos - I</t>
  </si>
  <si>
    <t xml:space="preserve">BDI CALCULADO = </t>
  </si>
  <si>
    <t>onde:</t>
  </si>
  <si>
    <t>AC = taxa de administração central</t>
  </si>
  <si>
    <t>S = taxa de seguros</t>
  </si>
  <si>
    <t>R = taxa de riscos</t>
  </si>
  <si>
    <t>G = taxa de garantias</t>
  </si>
  <si>
    <t>DF = taxa de despesas financeiras</t>
  </si>
  <si>
    <t>L = taxa de lucro/remuneração</t>
  </si>
  <si>
    <t>I = taxa de incidência de impostos (PIS, COFINS, ISS e CPRB)</t>
  </si>
  <si>
    <t>ENCARGOS SOCIAIS SOBRE A MÃO DE OBRA</t>
  </si>
  <si>
    <t>Com Desoneração</t>
  </si>
  <si>
    <t>Sem Desoneração</t>
  </si>
  <si>
    <t>CÓDIGO</t>
  </si>
  <si>
    <t>DESCRIÇÃO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</si>
  <si>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</si>
  <si>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</si>
  <si>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</si>
  <si>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</si>
  <si>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</si>
  <si>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</si>
  <si>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</si>
  <si>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</si>
  <si>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</si>
  <si>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</si>
  <si>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</si>
  <si>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</si>
  <si>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</si>
  <si>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</si>
  <si>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</si>
  <si>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</si>
  <si>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</si>
  <si>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</si>
  <si>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</si>
  <si>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</si>
  <si>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</si>
  <si>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</si>
  <si>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</si>
  <si>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</si>
  <si>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</si>
  <si>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</si>
  <si>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</si>
  <si>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</si>
  <si>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</si>
  <si>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</si>
  <si>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</si>
  <si>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</si>
  <si>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</si>
  <si>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</si>
  <si>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</si>
  <si>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</si>
  <si>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</si>
  <si>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</si>
  <si>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</si>
  <si>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</si>
  <si>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</si>
  <si>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</si>
  <si>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</si>
  <si>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</si>
  <si>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</si>
  <si>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</si>
  <si>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</si>
  <si>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</si>
  <si>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</si>
  <si>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</si>
  <si>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</si>
  <si>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</si>
  <si>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</si>
  <si>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</si>
  <si>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</si>
  <si>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</si>
  <si>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</si>
  <si>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</si>
  <si>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  (sem
considerar INNS sobre 13º, conforme Lei nº
14.973/2024)</t>
  </si>
  <si>
    <t>D2</t>
  </si>
  <si>
    <t>Reincidência de Grupo A sobre Aviso Prévio Trabalhado e Reincidência do FGTS sobre Aviso Prévio Indenizado.</t>
  </si>
  <si>
    <t>D</t>
  </si>
  <si>
    <t>TOTAL (A+B+C+D+E)</t>
  </si>
  <si>
    <t>Obra</t>
  </si>
  <si>
    <t>Bancos</t>
  </si>
  <si>
    <t>B.D.I.</t>
  </si>
  <si>
    <t>Encargos Sociais</t>
  </si>
  <si>
    <t>LOTE 01 - REGISTRO DE PREÇO PARA EVENTUAL CONTRATAÇÃO DE SERVIÇOS DE REPAROS E ADEQUAÇÕES CONSTRUTIVAS EM EDIFICAÇÕES E EQUIPAMENTOS PÚBLICOS SEMED (ZONA URBANA)</t>
  </si>
  <si>
    <t xml:space="preserve">SINAPI - 11/2025 - Pará
ORSE - 09/2025 - Sergipe
SEDOP - 10/2025 - Pará
</t>
  </si>
  <si>
    <t>26,24%</t>
  </si>
  <si>
    <t>Não Desonerado: 
Horista: 118,23%
Mensalista: 71,76%</t>
  </si>
  <si>
    <t>Orçamento Sintético</t>
  </si>
  <si>
    <t>Item</t>
  </si>
  <si>
    <t>Código</t>
  </si>
  <si>
    <t>Banco</t>
  </si>
  <si>
    <t>Descrição</t>
  </si>
  <si>
    <t>Und</t>
  </si>
  <si>
    <t>Quant.</t>
  </si>
  <si>
    <t>Valor Unit</t>
  </si>
  <si>
    <t>Valor Unit com BDI</t>
  </si>
  <si>
    <t xml:space="preserve"> 1 </t>
  </si>
  <si>
    <t xml:space="preserve">  </t>
  </si>
  <si>
    <t>SERVIÇOS PRELIMINARES</t>
  </si>
  <si>
    <t/>
  </si>
  <si>
    <t xml:space="preserve"> 1.1 </t>
  </si>
  <si>
    <t xml:space="preserve"> 97622 </t>
  </si>
  <si>
    <t>SINAPI</t>
  </si>
  <si>
    <t>DEMOLIÇÃO DE ALVENARIA DE BLOCO FURADO, DE FORMA MANUAL, SEM REAPROVEITAMENTO. AF_09/2023</t>
  </si>
  <si>
    <t>m³</t>
  </si>
  <si>
    <t xml:space="preserve"> 1.2 </t>
  </si>
  <si>
    <t xml:space="preserve"> 020018 </t>
  </si>
  <si>
    <t>SEDOP</t>
  </si>
  <si>
    <t>Demolição manual de concreto simples</t>
  </si>
  <si>
    <t xml:space="preserve"> 1.3 </t>
  </si>
  <si>
    <t xml:space="preserve"> 021528 </t>
  </si>
  <si>
    <t>Retirada de esquadria metálica</t>
  </si>
  <si>
    <t>m²</t>
  </si>
  <si>
    <t xml:space="preserve"> 1.4 </t>
  </si>
  <si>
    <t xml:space="preserve"> 020020 </t>
  </si>
  <si>
    <t>Retirada da estrutura em madeira da cobertura</t>
  </si>
  <si>
    <t xml:space="preserve"> 1.5 </t>
  </si>
  <si>
    <t xml:space="preserve"> 020307 </t>
  </si>
  <si>
    <t>Retirada de telhas de barro</t>
  </si>
  <si>
    <t xml:space="preserve"> 1.6 </t>
  </si>
  <si>
    <t xml:space="preserve"> 97641 </t>
  </si>
  <si>
    <t>REMOÇÃO DE FORRO DE GESSO, DE FORMA MANUAL, SEM REAPROVEITAMENTO. AF_09/2023</t>
  </si>
  <si>
    <t xml:space="preserve"> 1.7 </t>
  </si>
  <si>
    <t xml:space="preserve"> 97640 </t>
  </si>
  <si>
    <t>REMOÇÃO DE FORROS DE DRYWALL, PVC E FIBROMINERAL, DE FORMA MANUAL, SEM REAPROVEITAMENTO. AF_09/2023</t>
  </si>
  <si>
    <t xml:space="preserve"> 1.8 </t>
  </si>
  <si>
    <t xml:space="preserve"> 030254 </t>
  </si>
  <si>
    <t>Reaterro compactado</t>
  </si>
  <si>
    <t xml:space="preserve"> 1.9 </t>
  </si>
  <si>
    <t xml:space="preserve"> 030010 </t>
  </si>
  <si>
    <t>Escavação manual de ate 1.50m de profundidade</t>
  </si>
  <si>
    <t xml:space="preserve"> 1.10 </t>
  </si>
  <si>
    <t xml:space="preserve"> 97633 </t>
  </si>
  <si>
    <t>DEMOLIÇÃO DE REVESTIMENTO CERÂMICO, DE FORMA MANUAL, SEM REAPROVEITAMENTO. AF_09/2023</t>
  </si>
  <si>
    <t xml:space="preserve"> 1.11 </t>
  </si>
  <si>
    <t xml:space="preserve"> 020841 </t>
  </si>
  <si>
    <t>Retirada de blokret com aproveitamento</t>
  </si>
  <si>
    <t xml:space="preserve"> 1.12 </t>
  </si>
  <si>
    <t xml:space="preserve"> 011350 </t>
  </si>
  <si>
    <t>Tapume metálico</t>
  </si>
  <si>
    <t xml:space="preserve"> 1.13 </t>
  </si>
  <si>
    <t xml:space="preserve"> 020174 </t>
  </si>
  <si>
    <t>Retirada de entulho - manualmente (incluindo caixa coletora)</t>
  </si>
  <si>
    <t xml:space="preserve"> 1.14 </t>
  </si>
  <si>
    <t xml:space="preserve"> 98458 </t>
  </si>
  <si>
    <t>TAPUME COM COMPENSADO DE MADEIRA. AF_03/2024</t>
  </si>
  <si>
    <t xml:space="preserve"> 1.15 </t>
  </si>
  <si>
    <t xml:space="preserve"> 97637 </t>
  </si>
  <si>
    <t>REMOÇÃO DE TAPUME/ CHAPAS METÁLICAS E DE MADEIRA, DE FORMA MANUAL, SEM REAPROVEITAMENTO. AF_09/2023</t>
  </si>
  <si>
    <t xml:space="preserve"> 1.16 </t>
  </si>
  <si>
    <t xml:space="preserve"> 97661 </t>
  </si>
  <si>
    <t>REMOÇÃO DE CABOS ELÉTRICOS, COM SEÇÃO DE 10 MM², FORMA MANUAL, SEM REAPROVEITAMENTO. AF_09/2023</t>
  </si>
  <si>
    <t>M</t>
  </si>
  <si>
    <t xml:space="preserve"> 1.17 </t>
  </si>
  <si>
    <t xml:space="preserve"> 97660 </t>
  </si>
  <si>
    <t>REMOÇÃO DE INTERRUPTORES/TOMADAS ELÉTRICAS, DE FORMA MANUAL, SEM REAPROVEITAMENTO. AF_09/2023</t>
  </si>
  <si>
    <t>UN</t>
  </si>
  <si>
    <t xml:space="preserve"> 1.18 </t>
  </si>
  <si>
    <t xml:space="preserve"> 17 </t>
  </si>
  <si>
    <t>ORSE</t>
  </si>
  <si>
    <t>Demolição de reboco</t>
  </si>
  <si>
    <t xml:space="preserve"> 1.19 </t>
  </si>
  <si>
    <t xml:space="preserve"> 97665 </t>
  </si>
  <si>
    <t>REMOÇÃO DE LUMINÁRIAS, DE FORMA MANUAL, SEM REAPROVEITAMENTO. AF_09/2023</t>
  </si>
  <si>
    <t xml:space="preserve"> 1.20 </t>
  </si>
  <si>
    <t xml:space="preserve"> 97662 </t>
  </si>
  <si>
    <t>REMOÇÃO DE TUBULAÇÕES (TUBOS E CONEXÕES) DE ÁGUA FRIA, DE FORMA MANUAL, SEM REAPROVEITAMENTO. AF_09/2023</t>
  </si>
  <si>
    <t xml:space="preserve"> 1.21 </t>
  </si>
  <si>
    <t xml:space="preserve"> 020842 </t>
  </si>
  <si>
    <t>Retirada de calha em chapa galvanizada</t>
  </si>
  <si>
    <t>m</t>
  </si>
  <si>
    <t xml:space="preserve"> 1.22 </t>
  </si>
  <si>
    <t xml:space="preserve"> 270166 </t>
  </si>
  <si>
    <t>Limpeza de pisos ceramicos ou pastilha</t>
  </si>
  <si>
    <t xml:space="preserve"> 2 </t>
  </si>
  <si>
    <t>FECHAMENTO E VEDAÇÃO</t>
  </si>
  <si>
    <t xml:space="preserve"> 2.1 </t>
  </si>
  <si>
    <t xml:space="preserve"> 060046 </t>
  </si>
  <si>
    <t>Alvenaria tijolo de barro a cutelo</t>
  </si>
  <si>
    <t xml:space="preserve"> 2.2 </t>
  </si>
  <si>
    <t xml:space="preserve"> 89472 </t>
  </si>
  <si>
    <t>ALVENARIA DE BLOCOS DE CONCRETO ESTRUTURAL 14X19X39 CM (ESPESSURA 14 CM), FBK = 14 MPA, UTILIZANDO COLHER DE PEDREIRO. AF_10/2022</t>
  </si>
  <si>
    <t xml:space="preserve"> 2.3 </t>
  </si>
  <si>
    <t xml:space="preserve"> 110143 </t>
  </si>
  <si>
    <t>Chapisco de cimento e areia no traço 1:3</t>
  </si>
  <si>
    <t xml:space="preserve"> 2.4 </t>
  </si>
  <si>
    <t xml:space="preserve"> 020737 </t>
  </si>
  <si>
    <t>Apicoamento de reboco ou cimentado</t>
  </si>
  <si>
    <t xml:space="preserve"> 2.5 </t>
  </si>
  <si>
    <t xml:space="preserve"> 90408 </t>
  </si>
  <si>
    <t>MASSA ÚNICA, EM ARGAMASSA TRAÇO 1:2:8, PREPARO MECÂNICO, APLICADA MANUALMENTE EM TETO, E = 10MM, COM TALISCAS. AF_03/2024</t>
  </si>
  <si>
    <t xml:space="preserve"> 2.6 </t>
  </si>
  <si>
    <t xml:space="preserve"> 110762 </t>
  </si>
  <si>
    <t>Emboço com argamassa 1:6:Adit. Plast.</t>
  </si>
  <si>
    <t xml:space="preserve"> 2.7 </t>
  </si>
  <si>
    <t xml:space="preserve"> 104614 </t>
  </si>
  <si>
    <t>REVESTIMENTO CERÂMICO PARA PAREDES INTERNAS COM PLACAS TIPO ESMALTADA DE DIMENSÕES 20X20 CM APLICADAS EM DIAGONAL, A MEIA ALTURA DAS PAREDES. AF_02/2023_PE</t>
  </si>
  <si>
    <t xml:space="preserve"> 2.8 </t>
  </si>
  <si>
    <t xml:space="preserve"> 061358 </t>
  </si>
  <si>
    <t>Divisória em gesso acartonado e=11cm</t>
  </si>
  <si>
    <t xml:space="preserve"> 2.9 </t>
  </si>
  <si>
    <t xml:space="preserve"> 140240 </t>
  </si>
  <si>
    <t>Forro em PVC 100mm entarugamento - metalico</t>
  </si>
  <si>
    <t xml:space="preserve"> 2.10 </t>
  </si>
  <si>
    <t xml:space="preserve"> 141334 </t>
  </si>
  <si>
    <t>Forro em gesso liso em placas</t>
  </si>
  <si>
    <t xml:space="preserve"> 2.11 </t>
  </si>
  <si>
    <t xml:space="preserve"> 061353 </t>
  </si>
  <si>
    <t>Divisória naval perfil em aço/miolo celular</t>
  </si>
  <si>
    <t xml:space="preserve"> 2.12 </t>
  </si>
  <si>
    <t xml:space="preserve"> 091378 </t>
  </si>
  <si>
    <t>Porta divisória Naval c/ ferragens - c/ perfil de aço</t>
  </si>
  <si>
    <t xml:space="preserve"> 2.13 </t>
  </si>
  <si>
    <t xml:space="preserve"> 105023 </t>
  </si>
  <si>
    <t>VERGA MOLDADA IN LOCO EM CONCRETO, ESPESSURA DE *15* CM. AF_03/2024</t>
  </si>
  <si>
    <t xml:space="preserve"> 2.14 </t>
  </si>
  <si>
    <t xml:space="preserve"> 105029 </t>
  </si>
  <si>
    <t>CONTRAVERGA MOLDADA IN LOCO EM CONCRETO, ESPESSURA DE *15* CM. AF_03/2024</t>
  </si>
  <si>
    <t xml:space="preserve"> 2.15 </t>
  </si>
  <si>
    <t xml:space="preserve"> 96121 </t>
  </si>
  <si>
    <t>ACABAMENTOS PARA FORRO (RODA-FORRO EM PERFIL METÁLICO E PLÁSTICO). AF_08/2023</t>
  </si>
  <si>
    <t xml:space="preserve"> 2.16 </t>
  </si>
  <si>
    <t xml:space="preserve"> 040285 </t>
  </si>
  <si>
    <t>Baldrame em concreto simples com seixo inclusive forma madeira branca</t>
  </si>
  <si>
    <t xml:space="preserve"> 2.17 </t>
  </si>
  <si>
    <t xml:space="preserve"> 140348 </t>
  </si>
  <si>
    <t>Barroteamento em madeira de lei p/ forro PVC</t>
  </si>
  <si>
    <t xml:space="preserve"> 2.18 </t>
  </si>
  <si>
    <t xml:space="preserve"> 061501 </t>
  </si>
  <si>
    <t>Placa cimentícia c/ verniz de acabamento (incl. acessórios de fixação)</t>
  </si>
  <si>
    <t xml:space="preserve"> 3 </t>
  </si>
  <si>
    <t>PISOS</t>
  </si>
  <si>
    <t xml:space="preserve"> 3.1 </t>
  </si>
  <si>
    <t xml:space="preserve"> 87372 </t>
  </si>
  <si>
    <t>ARGAMASSA TRAÇO 1:3 (EM VOLUME DE CIMENTO E AREIA MÉDIA ÚMIDA) PARA CONTRAPISO, PREPARO MANUAL. AF_08/2019</t>
  </si>
  <si>
    <t xml:space="preserve"> 3.2 </t>
  </si>
  <si>
    <t xml:space="preserve"> 130110 </t>
  </si>
  <si>
    <t>Camada regularizadora no traço 1:4</t>
  </si>
  <si>
    <t xml:space="preserve"> 3.3 </t>
  </si>
  <si>
    <t xml:space="preserve"> 94990 </t>
  </si>
  <si>
    <t>EXECUÇÃO DE PASSEIO (CALÇADA) OU PISO DE CONCRETO COM CONCRETO MOLDADO IN LOCO, FEITO EM OBRA, ACABAMENTO CONVENCIONAL, NÃO ARMADO. AF_08/2022</t>
  </si>
  <si>
    <t xml:space="preserve"> 3.4 </t>
  </si>
  <si>
    <t xml:space="preserve"> 87249 </t>
  </si>
  <si>
    <t>REVESTIMENTO CERÂMICO PARA PISO COM PLACAS TIPO ESMALTADA DE DIMENSÕES 45X45 CM APLICADA EM AMBIENTES DE ÁREA MENOR QUE 5 M2. AF_02/2023_PE</t>
  </si>
  <si>
    <t xml:space="preserve"> 3.5 </t>
  </si>
  <si>
    <t xml:space="preserve"> 130626 </t>
  </si>
  <si>
    <t>Piso de alta resistência e=8mm c/ resina incl. camada regularizadora</t>
  </si>
  <si>
    <t xml:space="preserve"> 3.6 </t>
  </si>
  <si>
    <t xml:space="preserve"> 120164 </t>
  </si>
  <si>
    <t>Rodape ceramico h=8cm</t>
  </si>
  <si>
    <t xml:space="preserve"> 3.7 </t>
  </si>
  <si>
    <t xml:space="preserve"> 98689 </t>
  </si>
  <si>
    <t>SOLEIRA EM GRANITO, LARGURA 15 CM, ESPESSURA 2,0 CM. AF_09/2020</t>
  </si>
  <si>
    <t xml:space="preserve"> 3.8 </t>
  </si>
  <si>
    <t xml:space="preserve"> 260698 </t>
  </si>
  <si>
    <t>Reassentamento de blokret (incl. areia e rejuntamento)</t>
  </si>
  <si>
    <t xml:space="preserve"> 3.9 </t>
  </si>
  <si>
    <t xml:space="preserve"> 2624 </t>
  </si>
  <si>
    <t>Remoção e reposição de meio-fio</t>
  </si>
  <si>
    <t xml:space="preserve"> 3.10 </t>
  </si>
  <si>
    <t xml:space="preserve"> 130728 </t>
  </si>
  <si>
    <t>Piso tátil 25x25 pré-moldado (16 unidades)</t>
  </si>
  <si>
    <t xml:space="preserve"> 3.11 </t>
  </si>
  <si>
    <t xml:space="preserve"> 103913 </t>
  </si>
  <si>
    <t>EXECUÇÃO DE PISO INDUSTRIAL DE CONCRETO ARMADO, FCK = 20 MPA, ESPESSURA DE 12,0 CM. AF_04/2022</t>
  </si>
  <si>
    <t xml:space="preserve"> 4 </t>
  </si>
  <si>
    <t>ESQUADRIAS</t>
  </si>
  <si>
    <t xml:space="preserve"> 4.1 </t>
  </si>
  <si>
    <t xml:space="preserve"> 1803 </t>
  </si>
  <si>
    <t>Alizares em madeira 1ª qualidade, 5 x 1,5 cm (2 lados)</t>
  </si>
  <si>
    <t>cj</t>
  </si>
  <si>
    <t xml:space="preserve"> 4.2 </t>
  </si>
  <si>
    <t xml:space="preserve"> 90830 </t>
  </si>
  <si>
    <t>FECHADURA DE EMBUTIR COM CILINDRO, EXTERNA, COMPLETA, ACABAMENTO PADRÃO MÉDIO, INCLUSO EXECUÇÃO DE FURO - FORNECIMENTO E INSTALAÇÃO. AF_12/2019</t>
  </si>
  <si>
    <t xml:space="preserve"> 4.3 </t>
  </si>
  <si>
    <t xml:space="preserve"> 91306 </t>
  </si>
  <si>
    <t>FECHADURA DE EMBUTIR PARA PORTAS INTERNAS, COMPLETA, ACABAMENTO PADRÃO MÉDIO, COM EXECUÇÃO DE FURO - FORNECIMENTO E INSTALAÇÃO. AF_12/2019</t>
  </si>
  <si>
    <t xml:space="preserve"> 4.4 </t>
  </si>
  <si>
    <t>Próprio</t>
  </si>
  <si>
    <t>un</t>
  </si>
  <si>
    <t xml:space="preserve"> 4.5 </t>
  </si>
  <si>
    <t xml:space="preserve"> 4.6 </t>
  </si>
  <si>
    <t xml:space="preserve"> 091379 </t>
  </si>
  <si>
    <t>Porta em vidro temperado c/ ferragens -(sem mola)</t>
  </si>
  <si>
    <t xml:space="preserve"> 4.7 </t>
  </si>
  <si>
    <t xml:space="preserve"> 091376 </t>
  </si>
  <si>
    <t>Esquadria de alum.de correr c/ vidro e ferragens</t>
  </si>
  <si>
    <t xml:space="preserve"> 4.8 </t>
  </si>
  <si>
    <t xml:space="preserve"> 091380 </t>
  </si>
  <si>
    <t>Esquadria c/ venezianas de aluminio  natural c/ ferragens</t>
  </si>
  <si>
    <t xml:space="preserve"> 4.9 </t>
  </si>
  <si>
    <t xml:space="preserve"> 090062 </t>
  </si>
  <si>
    <t>Porta mad. compens. c/ caix. aduela e alizar</t>
  </si>
  <si>
    <t xml:space="preserve"> 4.10 </t>
  </si>
  <si>
    <t xml:space="preserve"> 91336 </t>
  </si>
  <si>
    <t>KIT DE PORTA DE MADEIRA TIPO MEXICANA, MACIÇA (PESADA OU SUPERPESADA), PADRÃO MÉDIO, 80X210CM, ESPESSURA DE 3CM, ITENS INCLUSOS: DOBRADIÇAS, MONTAGEM E INSTALAÇÃO DO BATENTE, SEM FECHADURA - FORNECIMENTO E INSTALAÇÃO. AF_12/2019</t>
  </si>
  <si>
    <t xml:space="preserve"> 4.11 </t>
  </si>
  <si>
    <t xml:space="preserve"> 1769 </t>
  </si>
  <si>
    <t>Batente em madeira de lei l = 0,14 m (caixão), para portas de 0,60 a 1,00m delargura, h=2,20m, incluso 02 jogos de alizar</t>
  </si>
  <si>
    <t xml:space="preserve"> 4.12 </t>
  </si>
  <si>
    <t xml:space="preserve"> 100709 </t>
  </si>
  <si>
    <t>DOBRADIÇA EM AÇO/FERRO, 3" X 21/2", E=1,9 A 2MM, SEN ANEL, CROMADO OU ZINCADO, TAMPA BOLA, COM PARAFUSOS. AF_12/2019</t>
  </si>
  <si>
    <t xml:space="preserve"> 4.13 </t>
  </si>
  <si>
    <t xml:space="preserve"> 240244 </t>
  </si>
  <si>
    <t>Alambrado p/ quadra (tubo fo e tela de arame galv.-12 # 2")</t>
  </si>
  <si>
    <t xml:space="preserve"> 4.14 </t>
  </si>
  <si>
    <t xml:space="preserve"> 090070 </t>
  </si>
  <si>
    <t>Porta de aço-esteira de enrolar c/ferr.(incl.pint.anti-corrosiva)</t>
  </si>
  <si>
    <t xml:space="preserve"> 4.15 </t>
  </si>
  <si>
    <t xml:space="preserve"> 251321 </t>
  </si>
  <si>
    <t>Película G5 - Aplicada</t>
  </si>
  <si>
    <t xml:space="preserve"> 4.16 </t>
  </si>
  <si>
    <t xml:space="preserve"> 9718 </t>
  </si>
  <si>
    <t>Espelho de cristal 4mm com moldura de alumínio</t>
  </si>
  <si>
    <t xml:space="preserve"> 4.17 </t>
  </si>
  <si>
    <t xml:space="preserve"> 241470 </t>
  </si>
  <si>
    <t>Guarda-corpo em tubo de aço galvanizado 1 1/2"</t>
  </si>
  <si>
    <t xml:space="preserve"> 4.18 </t>
  </si>
  <si>
    <t xml:space="preserve"> 4716 </t>
  </si>
  <si>
    <t>Grade em metalon</t>
  </si>
  <si>
    <t xml:space="preserve"> 4.19 </t>
  </si>
  <si>
    <t xml:space="preserve"> 12189 </t>
  </si>
  <si>
    <t>Corrimão duplo central em tubo de ferro galvanizado 1 1/2", com chumbadores para fixação no piso</t>
  </si>
  <si>
    <t xml:space="preserve"> 4.20 </t>
  </si>
  <si>
    <t xml:space="preserve"> 250582 </t>
  </si>
  <si>
    <t>Tela de arame galv.fio 12#2" fix.c/cant.de ferro(s/muro)</t>
  </si>
  <si>
    <t xml:space="preserve"> 4.21 </t>
  </si>
  <si>
    <t xml:space="preserve"> COM-81031424 </t>
  </si>
  <si>
    <t>RECUPERAÇÃO DE ESQUADRIAS METALICAS</t>
  </si>
  <si>
    <t>UND</t>
  </si>
  <si>
    <t xml:space="preserve"> 4.22 </t>
  </si>
  <si>
    <t xml:space="preserve"> COM-62233264 </t>
  </si>
  <si>
    <t>RECUPERAÇÃO DE PORTA DE MADEIRA (UND)</t>
  </si>
  <si>
    <t>H</t>
  </si>
  <si>
    <t xml:space="preserve"> 5 </t>
  </si>
  <si>
    <t>COBERTURA</t>
  </si>
  <si>
    <t xml:space="preserve"> 5.1 </t>
  </si>
  <si>
    <t xml:space="preserve"> 070058 </t>
  </si>
  <si>
    <t>Cobertura - telha plan</t>
  </si>
  <si>
    <t xml:space="preserve"> 5.2 </t>
  </si>
  <si>
    <t xml:space="preserve"> 94220 </t>
  </si>
  <si>
    <t>CUMEEIRA E ESPIGÃO PARA TELHA DE CONCRETO EMBOÇADA COM ARGAMASSA TRAÇO 1:2:9 (CIMENTO, CAL E AREIA), PARA TELHADOS COM MAIS DE 2 ÁGUAS, INCLUSO TRANSPORTE VERTICAL. AF_07/2019</t>
  </si>
  <si>
    <t xml:space="preserve"> 5.3 </t>
  </si>
  <si>
    <t xml:space="preserve"> 4484 </t>
  </si>
  <si>
    <t>Remoção, lavagem e reassentamento de telhas de barro tipo colonial</t>
  </si>
  <si>
    <t xml:space="preserve"> 5.4 </t>
  </si>
  <si>
    <t xml:space="preserve"> 070195 </t>
  </si>
  <si>
    <t>Tesoura em mad. de lei p/ vao de  6.0m</t>
  </si>
  <si>
    <t xml:space="preserve"> 5.5 </t>
  </si>
  <si>
    <t xml:space="preserve"> 070308 </t>
  </si>
  <si>
    <t>Encaibramento e ripamento</t>
  </si>
  <si>
    <t xml:space="preserve"> 5.6 </t>
  </si>
  <si>
    <t xml:space="preserve"> 080300 </t>
  </si>
  <si>
    <t>Imunização para madeira</t>
  </si>
  <si>
    <t xml:space="preserve"> 5.7 </t>
  </si>
  <si>
    <t xml:space="preserve"> 071361 </t>
  </si>
  <si>
    <t>Estrutura metálica p/ cobertura - 2 águas-vão 20m</t>
  </si>
  <si>
    <t xml:space="preserve"> 5.8 </t>
  </si>
  <si>
    <t xml:space="preserve"> 92574 </t>
  </si>
  <si>
    <t>TRAMA DE AÇO COMPOSTA POR RIPAS, CAIBROS E TERÇAS PARA TELHADOS DE ATÉ 2 ÁGUAS PARA TELHA CERÂMICA CAPA-CANAL, INCLUSO TRANSPORTE VERTICAL. AF_07/2019</t>
  </si>
  <si>
    <t xml:space="preserve"> 5.9 </t>
  </si>
  <si>
    <t xml:space="preserve"> 94213 </t>
  </si>
  <si>
    <t>TELHAMENTO COM TELHA DE AÇO/ALUMÍNIO E = 0,5 MM, COM ATÉ 2 ÁGUAS, INCLUSO IÇAMENTO. AF_07/2019</t>
  </si>
  <si>
    <t xml:space="preserve"> 5.10 </t>
  </si>
  <si>
    <t xml:space="preserve"> 94210 </t>
  </si>
  <si>
    <t>TELHAMENTO COM TELHA ONDULADA DE FIBROCIMENTO E = 6 MM, COM RECOBRIMENTO LATERAL DE 1 1/4 DE ONDA PARA TELHADO COM INCLINAÇÃO MÁXIMA DE 10°, COM ATÉ 2 ÁGUAS, INCLUSO IÇAMENTO. AF_07/2019</t>
  </si>
  <si>
    <t xml:space="preserve"> 5.11 </t>
  </si>
  <si>
    <t xml:space="preserve"> 94216 </t>
  </si>
  <si>
    <t>TELHAMENTO COM TELHA METÁLICA TERMOACÚSTICA E = 30 MM, COM ATÉ 2 ÁGUAS, INCLUSO IÇAMENTO. AF_07/2019</t>
  </si>
  <si>
    <t xml:space="preserve"> 5.12 </t>
  </si>
  <si>
    <t xml:space="preserve"> 94231 </t>
  </si>
  <si>
    <t>RUFO EM CHAPA DE AÇO GALVANIZADO NÚMERO 24, CORTE DE 25 CM, INCLUSO TRANSPORTE VERTICAL. AF_07/2019</t>
  </si>
  <si>
    <t xml:space="preserve"> 5.13 </t>
  </si>
  <si>
    <t xml:space="preserve"> 94229 </t>
  </si>
  <si>
    <t>CALHA EM CHAPA DE AÇO GALVANIZADO NÚMERO 24, DESENVOLVIMENTO DE 100 CM, INCLUSO TRANSPORTE VERTICAL. AF_07/2019</t>
  </si>
  <si>
    <t xml:space="preserve"> 5.14 </t>
  </si>
  <si>
    <t xml:space="preserve"> 050713 </t>
  </si>
  <si>
    <t>Laje pré-moldada e=12cm (incl. capeamento) - unidirecional</t>
  </si>
  <si>
    <t xml:space="preserve"> 5.15 </t>
  </si>
  <si>
    <t xml:space="preserve"> 070241 </t>
  </si>
  <si>
    <t>Encaliçamento de telha ceramica (beiral e cumieira)</t>
  </si>
  <si>
    <t xml:space="preserve"> 6 </t>
  </si>
  <si>
    <t>HISTALAÇÕES HIDROSSANITARIAS</t>
  </si>
  <si>
    <t xml:space="preserve"> 6.1 </t>
  </si>
  <si>
    <t xml:space="preserve"> 180844 </t>
  </si>
  <si>
    <t>Revisão de ponto de água</t>
  </si>
  <si>
    <t>pt</t>
  </si>
  <si>
    <t xml:space="preserve"> 6.2 </t>
  </si>
  <si>
    <t xml:space="preserve"> 180845 </t>
  </si>
  <si>
    <t>Revisão de ponto de esgoto</t>
  </si>
  <si>
    <t xml:space="preserve"> 6.3 </t>
  </si>
  <si>
    <t xml:space="preserve"> 180299 </t>
  </si>
  <si>
    <t>Ponto de agua (incl. tubos e conexoes)</t>
  </si>
  <si>
    <t xml:space="preserve"> 6.4 </t>
  </si>
  <si>
    <t xml:space="preserve"> 180214 </t>
  </si>
  <si>
    <t>Ponto de esgoto (incl. tubos, conexoes,cx. e ralos)</t>
  </si>
  <si>
    <t xml:space="preserve"> 6.5 </t>
  </si>
  <si>
    <t xml:space="preserve"> 231084 </t>
  </si>
  <si>
    <t>Ponto de dreno p/ split (10m)</t>
  </si>
  <si>
    <t xml:space="preserve"> 6.6 </t>
  </si>
  <si>
    <t xml:space="preserve"> 86902 </t>
  </si>
  <si>
    <t>LAVATÓRIO LOUÇA BRANCA COM COLUNA, *44 X 35,5* CM, PADRÃO POPULAR - FORNECIMENTO E INSTALAÇÃO. AF_01/2020</t>
  </si>
  <si>
    <t xml:space="preserve"> 6.7 </t>
  </si>
  <si>
    <t xml:space="preserve"> 86904 </t>
  </si>
  <si>
    <t>LAVATÓRIO LOUÇA BRANCA SUSPENSO, 29,5 X 39CM OU EQUIVALENTE, PADRÃO POPULAR - FORNECIMENTO E INSTALAÇÃO. AF_01/2020</t>
  </si>
  <si>
    <t xml:space="preserve"> 6.8 </t>
  </si>
  <si>
    <t xml:space="preserve"> 86901 </t>
  </si>
  <si>
    <t>CUBA DE EMBUTIR OVAL EM LOUÇA BRANCA, 35 X 50CM OU EQUIVALENTE - FORNECIMENTO E INSTALAÇÃO. AF_01/2020</t>
  </si>
  <si>
    <t xml:space="preserve"> 6.9 </t>
  </si>
  <si>
    <t xml:space="preserve"> 86872 </t>
  </si>
  <si>
    <t>TANQUE DE LOUÇA BRANCA COM COLUNA, 30L OU EQUIVALENTE - FORNECIMENTO E INSTALAÇÃO. AF_01/2020</t>
  </si>
  <si>
    <t xml:space="preserve"> 6.10 </t>
  </si>
  <si>
    <t xml:space="preserve"> 190609 </t>
  </si>
  <si>
    <t>Bacia sifonada c/cx. descarga acoplada c/ assento</t>
  </si>
  <si>
    <t xml:space="preserve"> 6.11 </t>
  </si>
  <si>
    <t xml:space="preserve"> 190303 </t>
  </si>
  <si>
    <t>Bacia sifonada  - PCD</t>
  </si>
  <si>
    <t xml:space="preserve"> 6.12 </t>
  </si>
  <si>
    <t xml:space="preserve"> 190090 </t>
  </si>
  <si>
    <t>Bacia sifonada de louça c/ assento</t>
  </si>
  <si>
    <t xml:space="preserve"> 6.13 </t>
  </si>
  <si>
    <t xml:space="preserve"> 2052 </t>
  </si>
  <si>
    <t>Caixa de descarga de sobrepor completa akros ou similar</t>
  </si>
  <si>
    <t xml:space="preserve"> 6.14 </t>
  </si>
  <si>
    <t xml:space="preserve"> 191374 </t>
  </si>
  <si>
    <t>Sifão plástico flexível</t>
  </si>
  <si>
    <t xml:space="preserve"> 6.15 </t>
  </si>
  <si>
    <t xml:space="preserve"> 190852 </t>
  </si>
  <si>
    <t>Sifão PVC pia / lavatório - plástico</t>
  </si>
  <si>
    <t xml:space="preserve"> 6.16 </t>
  </si>
  <si>
    <t xml:space="preserve"> 3712 </t>
  </si>
  <si>
    <t>Valvula de escoamento para mictório, DECA, Decamatic 2570C ou similar</t>
  </si>
  <si>
    <t xml:space="preserve"> 6.17 </t>
  </si>
  <si>
    <t xml:space="preserve"> 190807 </t>
  </si>
  <si>
    <t>Assento plástico almofadado</t>
  </si>
  <si>
    <t xml:space="preserve"> 6.18 </t>
  </si>
  <si>
    <t xml:space="preserve"> 95546 </t>
  </si>
  <si>
    <t>KIT DE ACESSORIOS PARA BANHEIRO EM METAL CROMADO, 5 PECAS, INCLUSO FIXAÇÃO. AF_01/2020</t>
  </si>
  <si>
    <t xml:space="preserve"> 6.19 </t>
  </si>
  <si>
    <t xml:space="preserve"> 100875 </t>
  </si>
  <si>
    <t>BANCO ARTICULADO, EM ACO INOX, PARA PCD, FIXADO NA PAREDE - FORNECIMENTO E INSTALAÇÃO. AF_01/2020</t>
  </si>
  <si>
    <t xml:space="preserve"> 6.20 </t>
  </si>
  <si>
    <t xml:space="preserve"> 190401 </t>
  </si>
  <si>
    <t>Mictorio individual em louça c/ acessorios</t>
  </si>
  <si>
    <t xml:space="preserve"> 6.21 </t>
  </si>
  <si>
    <t xml:space="preserve"> 86915 </t>
  </si>
  <si>
    <t>TORNEIRA CROMADA DE MESA, 1/2" OU 3/4", PARA LAVATÓRIO, PADRÃO MÉDIO - FORNECIMENTO E INSTALAÇÃO. AF_01/2020</t>
  </si>
  <si>
    <t xml:space="preserve"> 6.22 </t>
  </si>
  <si>
    <t xml:space="preserve"> 86916 </t>
  </si>
  <si>
    <t>TORNEIRA PLÁSTICA 3/4" PARA TANQUE - FORNECIMENTO E INSTALAÇÃO. AF_01/2020</t>
  </si>
  <si>
    <t xml:space="preserve"> 6.23 </t>
  </si>
  <si>
    <t xml:space="preserve"> 100853 </t>
  </si>
  <si>
    <t>TORNEIRA CROMADA DE MESA PARA LAVATORIO, TIPO MONOCOMANDO. AF_01/2020</t>
  </si>
  <si>
    <t xml:space="preserve"> 6.24 </t>
  </si>
  <si>
    <t xml:space="preserve"> 190716 </t>
  </si>
  <si>
    <t>Barra em aço inox (PCD)</t>
  </si>
  <si>
    <t xml:space="preserve"> 6.25 </t>
  </si>
  <si>
    <t xml:space="preserve"> 89714 </t>
  </si>
  <si>
    <t>TUBO PVC, SERIE NORMAL, ESGOTO PREDIAL, DN 100 MM, FORNECIDO E INSTALADO EM RAMAL DE DESCARGA OU RAMAL DE ESGOTO SANITÁRIO. AF_08/2022</t>
  </si>
  <si>
    <t xml:space="preserve"> 6.26 </t>
  </si>
  <si>
    <t xml:space="preserve"> 89711 </t>
  </si>
  <si>
    <t>TUBO PVC, SERIE NORMAL, ESGOTO PREDIAL, DN 40 MM, FORNECIDO E INSTALADO EM RAMAL DE DESCARGA OU RAMAL DE ESGOTO SANITÁRIO. AF_08/2022</t>
  </si>
  <si>
    <t xml:space="preserve"> 6.27 </t>
  </si>
  <si>
    <t xml:space="preserve"> 89712 </t>
  </si>
  <si>
    <t>TUBO PVC, SERIE NORMAL, ESGOTO PREDIAL, DN 50 MM, FORNECIDO E INSTALADO EM RAMAL DE DESCARGA OU RAMAL DE ESGOTO SANITÁRIO. AF_08/2022</t>
  </si>
  <si>
    <t xml:space="preserve"> 6.28 </t>
  </si>
  <si>
    <t xml:space="preserve"> 89713 </t>
  </si>
  <si>
    <t>TUBO PVC, SERIE NORMAL, ESGOTO PREDIAL, DN 75 MM, FORNECIDO E INSTALADO EM RAMAL DE DESCARGA OU RAMAL DE ESGOTO SANITÁRIO. AF_08/2022</t>
  </si>
  <si>
    <t xml:space="preserve"> 6.29 </t>
  </si>
  <si>
    <t xml:space="preserve"> 89512 </t>
  </si>
  <si>
    <t>TUBO PVC, SÉRIE R, ÁGUA PLUVIAL, DN 100 MM, FORNECIDO E INSTALADO EM RAMAL DE ENCAMINHAMENTO. AF_06/2022</t>
  </si>
  <si>
    <t xml:space="preserve"> 6.30 </t>
  </si>
  <si>
    <t xml:space="preserve"> 89511 </t>
  </si>
  <si>
    <t>TUBO PVC, SÉRIE R, ÁGUA PLUVIAL, DN 75 MM, FORNECIDO E INSTALADO EM RAMAL DE ENCAMINHAMENTO. AF_06/2022</t>
  </si>
  <si>
    <t xml:space="preserve"> 6.31 </t>
  </si>
  <si>
    <t xml:space="preserve"> 89355 </t>
  </si>
  <si>
    <t>TUBO, PVC, SOLDÁVEL, DE 20MM, INSTALADO EM RAMAL OU SUB-RAMAL DE ÁGUA - FORNECIMENTO E INSTALAÇÃO. AF_06/2022</t>
  </si>
  <si>
    <t xml:space="preserve"> 6.32 </t>
  </si>
  <si>
    <t xml:space="preserve"> 89865 </t>
  </si>
  <si>
    <t>TUBO, PVC, SOLDÁVEL, DE 25MM, INSTALADO EM DRENO DE AR-CONDICIONADO - FORNECIMENTO E INSTALAÇÃO. AF_08/2022</t>
  </si>
  <si>
    <t xml:space="preserve"> 6.33 </t>
  </si>
  <si>
    <t xml:space="preserve"> 89356 </t>
  </si>
  <si>
    <t>TUBO, PVC, SOLDÁVEL, DE 25MM, INSTALADO EM RAMAL OU SUB-RAMAL DE ÁGUA - FORNECIMENTO E INSTALAÇÃO. AF_06/2022</t>
  </si>
  <si>
    <t xml:space="preserve"> 6.34 </t>
  </si>
  <si>
    <t xml:space="preserve"> 89357 </t>
  </si>
  <si>
    <t>TUBO, PVC, SOLDÁVEL, DE 32MM, INSTALADO EM RAMAL OU SUB-RAMAL DE ÁGUA - FORNECIMENTO E INSTALAÇÃO. AF_06/2022</t>
  </si>
  <si>
    <t xml:space="preserve"> 6.35 </t>
  </si>
  <si>
    <t xml:space="preserve"> 89448 </t>
  </si>
  <si>
    <t>TUBO, PVC, SOLDÁVEL, DE 40MM, INSTALADO EM PRUMADA DE ÁGUA - FORNECIMENTO E INSTALAÇÃO. AF_06/2022</t>
  </si>
  <si>
    <t xml:space="preserve"> 6.36 </t>
  </si>
  <si>
    <t xml:space="preserve"> 5048 </t>
  </si>
  <si>
    <t>Caixa d'agua de polietileno - instalada, exceto base de apoio, cap. 1000 litros</t>
  </si>
  <si>
    <t xml:space="preserve"> 6.37 </t>
  </si>
  <si>
    <t xml:space="preserve"> 5047 </t>
  </si>
  <si>
    <t>Caixa d'agua de polietileno - instalada, exceto base de apoio, cap. 500 litros</t>
  </si>
  <si>
    <t xml:space="preserve"> 6.38 </t>
  </si>
  <si>
    <t xml:space="preserve"> 98104 </t>
  </si>
  <si>
    <t>CAIXA DE GORDURA SIMPLES (CAPACIDADE: 36L), RETANGULAR, EM ALVENARIA COM TIJOLOS CERÂMICOS MACIÇOS, DIMENSÕES INTERNAS = 0,2X0,4 M, ALTURA INTERNA = 0,8 M. AF_12/2020</t>
  </si>
  <si>
    <t xml:space="preserve"> 6.39 </t>
  </si>
  <si>
    <t xml:space="preserve"> 98065 </t>
  </si>
  <si>
    <t>SUMIDOURO CIRCULAR, EM CONCRETO PRÉ-MOLDADO, DIÂMETRO INTERNO = 2,88 M, ALTURA INTERNA = 3,0 M, ÁREA DE INFILTRAÇÃO: 31,4 M² (PARA 12 CONTRIBUINTES). AF_12/2020</t>
  </si>
  <si>
    <t xml:space="preserve"> 6.40 </t>
  </si>
  <si>
    <t xml:space="preserve"> 98054 </t>
  </si>
  <si>
    <t>TANQUE SÉPTICO CIRCULAR, EM CONCRETO PRÉ-MOLDADO, DIÂMETRO INTERNO = 1,88 M, ALTURA INTERNA = 2,50 M, VOLUME ÚTIL: 6245,8 L (PARA 32 CONTRIBUINTES). AF_12/2020</t>
  </si>
  <si>
    <t xml:space="preserve"> 6.41 </t>
  </si>
  <si>
    <t xml:space="preserve"> 94799 </t>
  </si>
  <si>
    <t>TORNEIRA DE BOIA PARA CAIXA D'ÁGUA, ROSCÁVEL, 1 1/2" - FORNECIMENTO E INSTALAÇÃO. AF_08/2021</t>
  </si>
  <si>
    <t xml:space="preserve"> 6.42 </t>
  </si>
  <si>
    <t xml:space="preserve"> 180639 </t>
  </si>
  <si>
    <t>Automatico de nivel inferior e superior (c/ eletroduto e fiação)</t>
  </si>
  <si>
    <t xml:space="preserve"> 6.43 </t>
  </si>
  <si>
    <t xml:space="preserve"> 181476 </t>
  </si>
  <si>
    <t>Bomba Submersa 1 CV (sem tubulação)</t>
  </si>
  <si>
    <t xml:space="preserve"> 6.44 </t>
  </si>
  <si>
    <t xml:space="preserve"> 190218 </t>
  </si>
  <si>
    <t>Chuveiro em PVC</t>
  </si>
  <si>
    <t xml:space="preserve"> 6.45 </t>
  </si>
  <si>
    <t xml:space="preserve"> 180444 </t>
  </si>
  <si>
    <t>Registro de gaveta c/ canopla - 1"</t>
  </si>
  <si>
    <t xml:space="preserve"> 6.46 </t>
  </si>
  <si>
    <t xml:space="preserve"> 180442 </t>
  </si>
  <si>
    <t>Registro de gaveta c/ canopla - 1 1/2"</t>
  </si>
  <si>
    <t xml:space="preserve"> 7 </t>
  </si>
  <si>
    <t>SERVIÇOES ELÉTRICOS</t>
  </si>
  <si>
    <t xml:space="preserve"> 7.1 </t>
  </si>
  <si>
    <t xml:space="preserve"> 171491 </t>
  </si>
  <si>
    <t>Revisão de ponto de luz</t>
  </si>
  <si>
    <t xml:space="preserve"> 7.2 </t>
  </si>
  <si>
    <t xml:space="preserve"> 230846 </t>
  </si>
  <si>
    <t>Revisão de ponto de ar condicionado</t>
  </si>
  <si>
    <t xml:space="preserve"> 7.3 </t>
  </si>
  <si>
    <t xml:space="preserve"> 170081 </t>
  </si>
  <si>
    <t>Ponto de luz / força (c/tubul., cx. e fiaçao) ate 200W</t>
  </si>
  <si>
    <t xml:space="preserve"> 7.4 </t>
  </si>
  <si>
    <t xml:space="preserve"> 171523 </t>
  </si>
  <si>
    <t>Tomada 2P+T 20A (s/fiaçao)</t>
  </si>
  <si>
    <t xml:space="preserve"> 7.5 </t>
  </si>
  <si>
    <t xml:space="preserve"> 92023 </t>
  </si>
  <si>
    <t>INTERRUPTOR SIMPLES (1 MÓDULO) COM 1 TOMADA DE EMBUTIR 2P+T 10 A, INCLUINDO SUPORTE E PLACA - FORNECIMENTO E INSTALAÇÃO. AF_03/2023</t>
  </si>
  <si>
    <t xml:space="preserve"> 7.6 </t>
  </si>
  <si>
    <t xml:space="preserve"> 170881 </t>
  </si>
  <si>
    <t>Caixa plástica 4"x2"</t>
  </si>
  <si>
    <t xml:space="preserve"> 7.7 </t>
  </si>
  <si>
    <t xml:space="preserve"> 91927 </t>
  </si>
  <si>
    <t>CABO DE COBRE FLEXÍVEL ISOLADO, 2,5 MM², ANTI-CHAMA 0,6/1,0 KV, PARA CIRCUITOS TERMINAIS - FORNECIMENTO E INSTALAÇÃO. AF_03/2023</t>
  </si>
  <si>
    <t xml:space="preserve"> 7.8 </t>
  </si>
  <si>
    <t xml:space="preserve"> 91933 </t>
  </si>
  <si>
    <t>CABO DE COBRE FLEXÍVEL ISOLADO, 10 MM², ANTI-CHAMA 0,6/1,0 KV, PARA CIRCUITOS TERMINAIS - FORNECIMENTO E INSTALAÇÃO. AF_03/2023</t>
  </si>
  <si>
    <t xml:space="preserve"> 7.9 </t>
  </si>
  <si>
    <t xml:space="preserve"> 91935 </t>
  </si>
  <si>
    <t>CABO DE COBRE FLEXÍVEL ISOLADO, 16 MM², ANTI-CHAMA 0,6/1,0 KV, PARA CIRCUITOS TERMINAIS - FORNECIMENTO E INSTALAÇÃO. AF_03/2023</t>
  </si>
  <si>
    <t xml:space="preserve"> 7.10 </t>
  </si>
  <si>
    <t xml:space="preserve"> 92984 </t>
  </si>
  <si>
    <t>CABO DE COBRE FLEXÍVEL ISOLADO, 25 MM², ANTI-CHAMA 0,6/1,0 KV, PARA REDE ENTERRADA DE DISTRIBUIÇÃO DE ENERGIA ELÉTRICA - FORNECIMENTO E INSTALAÇÃO. AF_12/2021</t>
  </si>
  <si>
    <t xml:space="preserve"> 7.11 </t>
  </si>
  <si>
    <t xml:space="preserve"> 92986 </t>
  </si>
  <si>
    <t>CABO DE COBRE FLEXÍVEL ISOLADO, 35 MM², ANTI-CHAMA 0,6/1,0 KV, PARA REDE ENTERRADA DE DISTRIBUIÇÃO DE ENERGIA ELÉTRICA - FORNECIMENTO E INSTALAÇÃO. AF_12/2021</t>
  </si>
  <si>
    <t xml:space="preserve"> 7.12 </t>
  </si>
  <si>
    <t xml:space="preserve"> 91929 </t>
  </si>
  <si>
    <t>CABO DE COBRE FLEXÍVEL ISOLADO, 4 MM², ANTI-CHAMA 0,6/1,0 KV, PARA CIRCUITOS TERMINAIS - FORNECIMENTO E INSTALAÇÃO. AF_03/2023</t>
  </si>
  <si>
    <t xml:space="preserve"> 7.13 </t>
  </si>
  <si>
    <t xml:space="preserve"> 92988 </t>
  </si>
  <si>
    <t>CABO DE COBRE FLEXÍVEL ISOLADO, 50 MM², ANTI-CHAMA 0,6/1,0 KV, PARA REDE ENTERRADA DE DISTRIBUIÇÃO DE ENERGIA ELÉTRICA - FORNECIMENTO E INSTALAÇÃO. AF_12/2021</t>
  </si>
  <si>
    <t xml:space="preserve"> 7.14 </t>
  </si>
  <si>
    <t xml:space="preserve"> 91931 </t>
  </si>
  <si>
    <t>CABO DE COBRE FLEXÍVEL ISOLADO, 6 MM², ANTI-CHAMA 0,6/1,0 KV, PARA CIRCUITOS TERMINAIS - FORNECIMENTO E INSTALAÇÃO. AF_03/2023</t>
  </si>
  <si>
    <t xml:space="preserve"> 7.15 </t>
  </si>
  <si>
    <t xml:space="preserve"> 91855 </t>
  </si>
  <si>
    <t>ELETRODUTO FLEXÍVEL CORRUGADO REFORÇADO, PVC, DN 25 MM (3/4"), PARA CIRCUITOS TERMINAIS, INSTALADO EM PAREDE - FORNECIMENTO E INSTALAÇÃO. AF_03/2023</t>
  </si>
  <si>
    <t xml:space="preserve"> 7.16 </t>
  </si>
  <si>
    <t xml:space="preserve"> 91857 </t>
  </si>
  <si>
    <t>ELETRODUTO FLEXÍVEL CORRUGADO REFORÇADO, PVC, DN 32 MM (1"), PARA CIRCUITOS TERMINAIS, INSTALADO EM PAREDE - FORNECIMENTO E INSTALAÇÃO. AF_03/2023</t>
  </si>
  <si>
    <t xml:space="preserve"> 7.17 </t>
  </si>
  <si>
    <t xml:space="preserve"> 93008 </t>
  </si>
  <si>
    <t>ELETRODUTO RÍGIDO ROSCÁVEL, PVC, DN 50 MM (1 1/2"), PARA REDE ENTERRADA DE DISTRIBUIÇÃO DE ENERGIA ELÉTRICA - FORNECIMENTO E INSTALAÇÃO. AF_12/2021</t>
  </si>
  <si>
    <t xml:space="preserve"> 7.18 </t>
  </si>
  <si>
    <t xml:space="preserve"> 170326 </t>
  </si>
  <si>
    <t>Disjuntor 1P - 6 a 32A - PADRÃO DIN</t>
  </si>
  <si>
    <t xml:space="preserve"> 7.19 </t>
  </si>
  <si>
    <t xml:space="preserve"> 170330 </t>
  </si>
  <si>
    <t>Disjuntor 1P - 40 e 50A - PADRÃO DIN</t>
  </si>
  <si>
    <t xml:space="preserve"> 7.20 </t>
  </si>
  <si>
    <t xml:space="preserve"> 170362 </t>
  </si>
  <si>
    <t>Disjuntor 2P - 6 a 32A - PADRÃO DIN</t>
  </si>
  <si>
    <t xml:space="preserve"> 7.21 </t>
  </si>
  <si>
    <t xml:space="preserve"> 170388 </t>
  </si>
  <si>
    <t>Disjuntor 3P - 10 a 50A - PADRÃO DIN</t>
  </si>
  <si>
    <t xml:space="preserve"> 7.22 </t>
  </si>
  <si>
    <t xml:space="preserve"> 170393 </t>
  </si>
  <si>
    <t>Disjuntor 3P - 63 a 100A - PADRÃO DIN</t>
  </si>
  <si>
    <t xml:space="preserve"> 7.23 </t>
  </si>
  <si>
    <t xml:space="preserve"> 170900 </t>
  </si>
  <si>
    <t>Disjuntor 3P - 125A a 225A - PADRÃO DIN</t>
  </si>
  <si>
    <t xml:space="preserve"> 7.24 </t>
  </si>
  <si>
    <t xml:space="preserve"> 171530 </t>
  </si>
  <si>
    <t>Luminária de embutir com aletas e 2 lâmpadas de Led de 18W</t>
  </si>
  <si>
    <t xml:space="preserve"> 7.25 </t>
  </si>
  <si>
    <t xml:space="preserve"> 91952 </t>
  </si>
  <si>
    <t>INTERRUPTOR SIMPLES (1 MÓDULO), 10A/250V, SEM SUPORTE E SEM PLACA - FORNECIMENTO E INSTALAÇÃO. AF_03/2023</t>
  </si>
  <si>
    <t xml:space="preserve"> 7.26 </t>
  </si>
  <si>
    <t xml:space="preserve"> 171528 </t>
  </si>
  <si>
    <t>Lâmpada de Led Tubular 18W bivolt</t>
  </si>
  <si>
    <t xml:space="preserve"> 7.27 </t>
  </si>
  <si>
    <t xml:space="preserve"> 171532 </t>
  </si>
  <si>
    <t>Luminária de sobrepor com aletas e 2 lâmpadas de Led de 18W</t>
  </si>
  <si>
    <t xml:space="preserve"> 7.28 </t>
  </si>
  <si>
    <t xml:space="preserve"> 103782 </t>
  </si>
  <si>
    <t>LUMINÁRIA TIPO PLAFON CIRCULAR, DE SOBREPOR, COM LED DE 12/13 W - FORNECIMENTO E INSTALAÇÃO. AF_09/2024</t>
  </si>
  <si>
    <t xml:space="preserve"> 7.29 </t>
  </si>
  <si>
    <t xml:space="preserve"> 97599 </t>
  </si>
  <si>
    <t>LUMINÁRIA DE EMERGÊNCIA, COM 30 LÂMPADAS LED DE 2 W, SEM REATOR - FORNECIMENTO E INSTALAÇÃO. AF_09/2024</t>
  </si>
  <si>
    <t xml:space="preserve"> 7.30 </t>
  </si>
  <si>
    <t xml:space="preserve"> 12808 </t>
  </si>
  <si>
    <t>Refletor Slim LED 200W de potência, branco Frio, 6500k, Autovolt, marca G-light ou similar</t>
  </si>
  <si>
    <t xml:space="preserve"> 7.31 </t>
  </si>
  <si>
    <t xml:space="preserve"> 10352 </t>
  </si>
  <si>
    <t>Luminária tipo spot de embutir com lâmpada led 15w</t>
  </si>
  <si>
    <t xml:space="preserve"> 7.32 </t>
  </si>
  <si>
    <t xml:space="preserve"> 4279 </t>
  </si>
  <si>
    <t>Tomada dupla, de embutir, para uso geral, 2P+T, ABNT, 10A</t>
  </si>
  <si>
    <t xml:space="preserve"> 7.33 </t>
  </si>
  <si>
    <t xml:space="preserve"> 91992 </t>
  </si>
  <si>
    <t>TOMADA ALTA DE EMBUTIR (1 MÓDULO), 2P+T 10 A, INCLUINDO SUPORTE E PLACA - FORNECIMENTO E INSTALAÇÃO. AF_03/2023</t>
  </si>
  <si>
    <t xml:space="preserve"> 7.34 </t>
  </si>
  <si>
    <t xml:space="preserve"> 170887 </t>
  </si>
  <si>
    <t>Quadro de distribuição metálico de embutir p/ 16 disjuntores (c/barramento)</t>
  </si>
  <si>
    <t xml:space="preserve"> 7.35 </t>
  </si>
  <si>
    <t xml:space="preserve"> 170322 </t>
  </si>
  <si>
    <t>Quadro de distribuição metálico de embutir p/ 24 disjuntores (c/barramento)</t>
  </si>
  <si>
    <t xml:space="preserve"> 7.36 </t>
  </si>
  <si>
    <t xml:space="preserve"> 170386 </t>
  </si>
  <si>
    <t>Quadro de distribuição metálico de embutir p/ 32 disjuntores (c/barramento)</t>
  </si>
  <si>
    <t xml:space="preserve"> 7.37 </t>
  </si>
  <si>
    <t xml:space="preserve"> 7.38 </t>
  </si>
  <si>
    <t xml:space="preserve"> 170883 </t>
  </si>
  <si>
    <t>Caixa Airstop p/ disjuntor bipolar de embutir até 50A</t>
  </si>
  <si>
    <t xml:space="preserve"> 7.39 </t>
  </si>
  <si>
    <t xml:space="preserve"> 170882 </t>
  </si>
  <si>
    <t>Caixa polifásica padrão Equatorial</t>
  </si>
  <si>
    <t xml:space="preserve"> 7.40 </t>
  </si>
  <si>
    <t xml:space="preserve"> 170884 </t>
  </si>
  <si>
    <t>Quadro de distribuição plástico de embutir p/ 06 disjuntores (s/ barramento)</t>
  </si>
  <si>
    <t xml:space="preserve"> 7.41 </t>
  </si>
  <si>
    <t xml:space="preserve"> 170886 </t>
  </si>
  <si>
    <t>Quadro de distribuição plástico de embutir p/ 10 disjuntores (s/ barramento)</t>
  </si>
  <si>
    <t xml:space="preserve"> 8 </t>
  </si>
  <si>
    <t>REDE LÓGICA</t>
  </si>
  <si>
    <t xml:space="preserve"> 8.1 </t>
  </si>
  <si>
    <t xml:space="preserve"> 11230 </t>
  </si>
  <si>
    <t>Fornecimento e instalação de patch cords cat.6 c/1,50m - Rev 01</t>
  </si>
  <si>
    <t xml:space="preserve"> 8.2 </t>
  </si>
  <si>
    <t xml:space="preserve"> 98302 </t>
  </si>
  <si>
    <t>PATCH PANEL 24 PORTAS, CATEGORIA 6 - FORNECIMENTO E INSTALAÇÃO. AF_08/2025</t>
  </si>
  <si>
    <t xml:space="preserve"> 8.3 </t>
  </si>
  <si>
    <t xml:space="preserve"> 8682 </t>
  </si>
  <si>
    <t>Fornecimento e instalação de rack de piso 19" x 12u x 450mm</t>
  </si>
  <si>
    <t xml:space="preserve"> 8.4 </t>
  </si>
  <si>
    <t xml:space="preserve"> 8439 </t>
  </si>
  <si>
    <t>Fornecimento e instalação de mini rack de parede 19" x 8u x 450mm</t>
  </si>
  <si>
    <t xml:space="preserve"> 8.5 </t>
  </si>
  <si>
    <t xml:space="preserve"> 171056 </t>
  </si>
  <si>
    <t>Regua de 05 tomadas</t>
  </si>
  <si>
    <t xml:space="preserve"> 8.6 </t>
  </si>
  <si>
    <t xml:space="preserve"> 171188 </t>
  </si>
  <si>
    <t>Organizador horizontal de cabos fechado p/ CB 19" 1 U/A</t>
  </si>
  <si>
    <t xml:space="preserve"> 8.7 </t>
  </si>
  <si>
    <t xml:space="preserve"> 12791 </t>
  </si>
  <si>
    <t>Fornecimento e instalação de Switch 24 portas Gerenciável POE 10/100 /1000 + 4SFP</t>
  </si>
  <si>
    <t xml:space="preserve"> 8.8 </t>
  </si>
  <si>
    <t xml:space="preserve"> 13853 </t>
  </si>
  <si>
    <t>Módulo roteador endereçavel, Wi-fire ou similar, modelo WF-MR, fornecimento einstalação</t>
  </si>
  <si>
    <t xml:space="preserve"> 8.9 </t>
  </si>
  <si>
    <t xml:space="preserve"> 7138 </t>
  </si>
  <si>
    <t>Fornecimento e lançamento de cabo utp 4 pares cat 6</t>
  </si>
  <si>
    <t xml:space="preserve"> 8.10 </t>
  </si>
  <si>
    <t xml:space="preserve"> 9534 </t>
  </si>
  <si>
    <t>Fornecimento e instalação de patch cords cat.5e, conector rj-45 macho, c/1,50m - Rev 01</t>
  </si>
  <si>
    <t xml:space="preserve"> 8.11 </t>
  </si>
  <si>
    <t xml:space="preserve"> 7817 </t>
  </si>
  <si>
    <t>Tomada dupla para lógica RJ45, 4"x2", embutir, completa, ref.0605, Fame ou similar</t>
  </si>
  <si>
    <t xml:space="preserve"> 8.12 </t>
  </si>
  <si>
    <t xml:space="preserve"> 11214 </t>
  </si>
  <si>
    <t>Tomada para lógica rj45, com caixa pvc, embutida, cat. 6</t>
  </si>
  <si>
    <t xml:space="preserve"> 8.13 </t>
  </si>
  <si>
    <t xml:space="preserve"> 794 </t>
  </si>
  <si>
    <t>Tomada para lógica, rj45, com caixa sobrepor, aparente</t>
  </si>
  <si>
    <t xml:space="preserve"> 8.14 </t>
  </si>
  <si>
    <t xml:space="preserve"> 171184 </t>
  </si>
  <si>
    <t>Tampa espelho p/ RJ-45 de 02 saídas</t>
  </si>
  <si>
    <t xml:space="preserve"> 8.15 </t>
  </si>
  <si>
    <t xml:space="preserve"> 8441 </t>
  </si>
  <si>
    <t>Abraçadeira metálica tipo "D" de 3/4"</t>
  </si>
  <si>
    <t xml:space="preserve"> 8.16 </t>
  </si>
  <si>
    <t xml:space="preserve"> 3811 </t>
  </si>
  <si>
    <t>Canaleta plástica 25mm x 25mm, Schneider ou similar</t>
  </si>
  <si>
    <t xml:space="preserve"> 8.17 </t>
  </si>
  <si>
    <t xml:space="preserve"> 11402 </t>
  </si>
  <si>
    <t>Canaleta plástica 30 x 30mm, cinza, Hellerman ou similar</t>
  </si>
  <si>
    <t xml:space="preserve"> 8.18 </t>
  </si>
  <si>
    <t xml:space="preserve"> COM-81877997 </t>
  </si>
  <si>
    <t>FORNECIMENTO E INSTALAÇÃO DE ELETROCALHA PERFURADA 150 X 100 X 3000 MM. PR</t>
  </si>
  <si>
    <t xml:space="preserve"> 8.19 </t>
  </si>
  <si>
    <t xml:space="preserve"> 98111 </t>
  </si>
  <si>
    <t>CAIXA DE INSPEÇÃO PARA ATERRAMENTO, CIRCULAR, EM POLIETILENO, DIÂMETRO INTERNO = 0,3 M. AF_12/2020</t>
  </si>
  <si>
    <t xml:space="preserve"> 8.20 </t>
  </si>
  <si>
    <t xml:space="preserve"> 96985 </t>
  </si>
  <si>
    <t>HASTE DE ATERRAMENTO, DIÂMETRO 5/8", COM 3 METROS - FORNECIMENTO E INSTALAÇÃO. AF_08/2023</t>
  </si>
  <si>
    <t xml:space="preserve"> 8.21 </t>
  </si>
  <si>
    <t xml:space="preserve"> 171299 </t>
  </si>
  <si>
    <t>Ponto de solda exotérmica</t>
  </si>
  <si>
    <t xml:space="preserve"> 8.22 </t>
  </si>
  <si>
    <t xml:space="preserve"> 171110 </t>
  </si>
  <si>
    <t>Conector para haste de aterramento de 5/8"</t>
  </si>
  <si>
    <t xml:space="preserve"> 8.23 </t>
  </si>
  <si>
    <t xml:space="preserve"> 171271 </t>
  </si>
  <si>
    <t>Cabo de cobre nú 25mm2</t>
  </si>
  <si>
    <t xml:space="preserve"> 8.24 </t>
  </si>
  <si>
    <t xml:space="preserve"> 12156 </t>
  </si>
  <si>
    <t>Tomada para uso geral, 2p + t, ABNT, de sobrepor, 20 A, com caixa, "Sistema X"</t>
  </si>
  <si>
    <t xml:space="preserve"> 8.25 </t>
  </si>
  <si>
    <t xml:space="preserve"> 12155 </t>
  </si>
  <si>
    <t>Tomada para uso geral, 2p + t, ABNT, de sobrepor, 10 A, com caixa, "Sistema X".</t>
  </si>
  <si>
    <t xml:space="preserve"> 8.26 </t>
  </si>
  <si>
    <t xml:space="preserve"> 171092 </t>
  </si>
  <si>
    <t>Eletroduto de F°G° de 3/4"</t>
  </si>
  <si>
    <t xml:space="preserve"> 8.27 </t>
  </si>
  <si>
    <t xml:space="preserve"> 693 </t>
  </si>
  <si>
    <t>Ponto seco de tomada p/ lógica, com eletroduto pvc rígido embutido, Ø 3/4"</t>
  </si>
  <si>
    <t xml:space="preserve"> 9 </t>
  </si>
  <si>
    <t>DIVERSOS</t>
  </si>
  <si>
    <t xml:space="preserve"> 9.1 </t>
  </si>
  <si>
    <t xml:space="preserve"> 97086 </t>
  </si>
  <si>
    <t>FABRICAÇÃO, MONTAGEM E DESMONTAGEM DE FORMA PARA RADIER, PISO DE CONCRETO OU LAJE SOBRE SOLO, EM MADEIRA SERRADA, 4 UTILIZAÇÕES. AF_09/2021</t>
  </si>
  <si>
    <t xml:space="preserve"> 9.2 </t>
  </si>
  <si>
    <t xml:space="preserve"> 92263 </t>
  </si>
  <si>
    <t>FABRICAÇÃO DE FÔRMA PARA PILARES E ESTRUTURAS SIMILARES, EM CHAPA DE MADEIRA COMPENSADA RESINADA, E = 17 MM. AF_09/2020</t>
  </si>
  <si>
    <t xml:space="preserve"> 9.3 </t>
  </si>
  <si>
    <t xml:space="preserve"> 050038 </t>
  </si>
  <si>
    <t>Armação p/ concreto</t>
  </si>
  <si>
    <t>kg</t>
  </si>
  <si>
    <t xml:space="preserve"> 9.4 </t>
  </si>
  <si>
    <t xml:space="preserve"> 050259 </t>
  </si>
  <si>
    <t>Concreto c/ seixo Fck= 20 MPA (incl. lançamento e adensamento)</t>
  </si>
  <si>
    <t xml:space="preserve"> 9.5 </t>
  </si>
  <si>
    <t xml:space="preserve"> 98557 </t>
  </si>
  <si>
    <t>IMPERMEABILIZAÇÃO DE SUPERFÍCIE COM EMULSÃO ASFÁLTICA, 2 DEMÃOS. AF_09/2023</t>
  </si>
  <si>
    <t xml:space="preserve"> 9.6 </t>
  </si>
  <si>
    <t xml:space="preserve"> COM-64721363 </t>
  </si>
  <si>
    <t>ESTRUTURA METALICA EM ACO ESTRUTURAL PERFIL I12 X 5 1/4 . PR</t>
  </si>
  <si>
    <t xml:space="preserve"> 9.7 </t>
  </si>
  <si>
    <t xml:space="preserve"> COM-26416452 </t>
  </si>
  <si>
    <t>BANCADA EM GRANITO CINZA ANDORINHA, E=2,5CM. PR</t>
  </si>
  <si>
    <t xml:space="preserve"> 9.8 </t>
  </si>
  <si>
    <t xml:space="preserve"> 060813 </t>
  </si>
  <si>
    <t>Divisória em granito cinza - incl. ferrag. de fixação</t>
  </si>
  <si>
    <t xml:space="preserve"> 9.9 </t>
  </si>
  <si>
    <t xml:space="preserve"> 102162 </t>
  </si>
  <si>
    <t>INSTALAÇÃO DE VIDRO LISO INCOLOR, E = 4 MM, EM ESQUADRIA DE ALUMÍNIO OU PVC, FIXADO COM BAGUETE. AF_01/2021_PS</t>
  </si>
  <si>
    <t xml:space="preserve"> 9.10 </t>
  </si>
  <si>
    <t xml:space="preserve"> 161385 </t>
  </si>
  <si>
    <t>Vidro canelado e=3mm</t>
  </si>
  <si>
    <t xml:space="preserve"> 9.11 </t>
  </si>
  <si>
    <t xml:space="preserve"> 260188 </t>
  </si>
  <si>
    <t>Mastro em fo.go. sobre base de concreto-3 un</t>
  </si>
  <si>
    <t xml:space="preserve"> 10 </t>
  </si>
  <si>
    <t>PINTURA</t>
  </si>
  <si>
    <t xml:space="preserve"> 10.1 </t>
  </si>
  <si>
    <t xml:space="preserve"> 020677 </t>
  </si>
  <si>
    <t>Retirada de pintura (c/ escova de aço)</t>
  </si>
  <si>
    <t xml:space="preserve"> 10.2 </t>
  </si>
  <si>
    <t xml:space="preserve"> 88485 </t>
  </si>
  <si>
    <t>FUNDO SELADOR ACRÍLICO, APLICAÇÃO MANUAL EM PAREDE, UMA DEMÃO. AF_04/2023</t>
  </si>
  <si>
    <t xml:space="preserve"> 10.3 </t>
  </si>
  <si>
    <t xml:space="preserve"> 150274 </t>
  </si>
  <si>
    <t>Selador s/ madeira</t>
  </si>
  <si>
    <t xml:space="preserve"> 10.4 </t>
  </si>
  <si>
    <t xml:space="preserve"> 88497 </t>
  </si>
  <si>
    <t>EMASSAMENTO COM MASSA LÁTEX, APLICAÇÃO EM PAREDE, DUAS DEMÃOS, LIXAMENTO MANUAL. AF_04/2023</t>
  </si>
  <si>
    <t xml:space="preserve"> 10.5 </t>
  </si>
  <si>
    <t xml:space="preserve"> 150586 </t>
  </si>
  <si>
    <t>Emassamento de parede c/ massa acrilica</t>
  </si>
  <si>
    <t xml:space="preserve"> 10.6 </t>
  </si>
  <si>
    <t xml:space="preserve"> 102491 </t>
  </si>
  <si>
    <t>PINTURA DE PISO COM TINTA ACRÍLICA, APLICAÇÃO MANUAL, 2 DEMÃOS, INCLUSO FUNDO PREPARADOR. AF_05/2021</t>
  </si>
  <si>
    <t xml:space="preserve"> 10.7 </t>
  </si>
  <si>
    <t xml:space="preserve"> 88489 </t>
  </si>
  <si>
    <t>PINTURA LÁTEX ACRÍLICA PREMIUM, APLICAÇÃO MANUAL EM PAREDES, DUAS DEMÃOS. AF_04/2023</t>
  </si>
  <si>
    <t xml:space="preserve"> 10.8 </t>
  </si>
  <si>
    <t xml:space="preserve"> 102506 </t>
  </si>
  <si>
    <t>PINTURA DE DEMARCAÇÃO DE QUADRA POLIESPORTIVA COM TINTA EPÓXI, E = 5 CM, APLICAÇÃO MANUAL. AF_05/2021</t>
  </si>
  <si>
    <t xml:space="preserve"> 10.9 </t>
  </si>
  <si>
    <t xml:space="preserve"> 150301 </t>
  </si>
  <si>
    <t>Esmalte s/ parede c/ massa e selador</t>
  </si>
  <si>
    <t xml:space="preserve"> 10.10 </t>
  </si>
  <si>
    <t xml:space="preserve"> 102219 </t>
  </si>
  <si>
    <t>PINTURA TINTA DE ACABAMENTO (PIGMENTADA) ESMALTE SINTÉTICO ACETINADO EM MADEIRA, 2 DEMÃOS. AF_01/2021</t>
  </si>
  <si>
    <t xml:space="preserve"> 10.11 </t>
  </si>
  <si>
    <t xml:space="preserve"> 100742 </t>
  </si>
  <si>
    <t>PINTURA COM TINTA ALQUÍDICA DE ACABAMENTO (ESMALTE SINTÉTICO ACETINADO) APLICADA A ROLO OU PINCEL SOBRE SUPERFÍCIES METÁLICAS (EXCETO PERFIL) EXECUTADO EM OBRA (POR DEMÃO). AF_01/2020</t>
  </si>
  <si>
    <t xml:space="preserve"> 10.12 </t>
  </si>
  <si>
    <t xml:space="preserve"> 102213 </t>
  </si>
  <si>
    <t>PINTURA VERNIZ (INCOLOR) ALQUÍDICO EM MADEIRA, USO INTERNO E EXTERNO, 2 DEMÃOS. AF_01/2021</t>
  </si>
  <si>
    <t xml:space="preserve"> 10.13 </t>
  </si>
  <si>
    <t xml:space="preserve"> 150127 </t>
  </si>
  <si>
    <t>Epoxi sem massa c/ selador</t>
  </si>
  <si>
    <t xml:space="preserve"> 10.14 </t>
  </si>
  <si>
    <t xml:space="preserve"> 98554 </t>
  </si>
  <si>
    <t>IMPERMEABILIZAÇÃO DE SUPERFÍCIE COM MEMBRANA À BASE DE RESINA ACRÍLICA, 3 DEMÃOS. AF_09/2023</t>
  </si>
  <si>
    <t xml:space="preserve"> 10.15 </t>
  </si>
  <si>
    <t xml:space="preserve"> COM-41320558 </t>
  </si>
  <si>
    <t>LOCACAO DE ANDAIME METALICO TUBULAR DE ENCAIXE, TIPO DE TORRE, CADA PAINEL COM LARGURA DE 1 ATE 1,5 M E ALTURA DE *1,00* M, INCLUINDO DIAGONAL, BARRAS DE LIGACAO, SAPATAS OU RODIZIOS E DEMAIS ITENS NECESSARIOS A MONTAGEM (NAO INCLUI INSTALACAO) RP</t>
  </si>
  <si>
    <t xml:space="preserve"> 10.16 </t>
  </si>
  <si>
    <t xml:space="preserve"> 150131 </t>
  </si>
  <si>
    <t>Anti-ferruginosa</t>
  </si>
  <si>
    <t xml:space="preserve"> 11 </t>
  </si>
  <si>
    <t>SERVIÇOS TÉCNICOS E MOBILIZAÇÕES</t>
  </si>
  <si>
    <t xml:space="preserve"> 11.1 </t>
  </si>
  <si>
    <t xml:space="preserve"> COM-09236043 </t>
  </si>
  <si>
    <t>ADMINISTRAÇÃO LOCAL - ENGENHEIRO E ENCARREGADO</t>
  </si>
  <si>
    <t xml:space="preserve"> 11.2 </t>
  </si>
  <si>
    <t xml:space="preserve"> COM-18229698 </t>
  </si>
  <si>
    <t>.MOBILIZAÇÃO/ DESMOBILIZAÇÃO</t>
  </si>
  <si>
    <t xml:space="preserve"> 11.3 </t>
  </si>
  <si>
    <t xml:space="preserve"> COM-59332849 </t>
  </si>
  <si>
    <t>MÃO DE OBRA ESPECIALIZADA PARA MANUTENÇÃO</t>
  </si>
  <si>
    <t>Total sem BDI</t>
  </si>
  <si>
    <t>Total do BDI</t>
  </si>
  <si>
    <t>Total Geral</t>
  </si>
  <si>
    <t>_______________________________________________________________
Rafael de Jesus Froz Silva
Engenheiro Civil</t>
  </si>
  <si>
    <t>Composições Analíticas com Preço Unitário</t>
  </si>
  <si>
    <t>Composições Principais</t>
  </si>
  <si>
    <t>Tipo</t>
  </si>
  <si>
    <t>Composição</t>
  </si>
  <si>
    <t>Demolições e Remoções</t>
  </si>
  <si>
    <t>Composição Auxiliar</t>
  </si>
  <si>
    <t xml:space="preserve"> 88316 </t>
  </si>
  <si>
    <t>SERVENTE COM ENCARGOS COMPLEMENTARES</t>
  </si>
  <si>
    <t>Livro SINAPI: Cálculos e Parâmetros</t>
  </si>
  <si>
    <t xml:space="preserve"> 88309 </t>
  </si>
  <si>
    <t>PEDREIRO COM ENCARGOS COMPLEMENTARES</t>
  </si>
  <si>
    <t>MO sem LS =&gt;</t>
  </si>
  <si>
    <t>LS =&gt;</t>
  </si>
  <si>
    <t>MO com LS =&gt;</t>
  </si>
  <si>
    <t>Valor do BDI =&gt;</t>
  </si>
  <si>
    <t>Valor com BDI =&gt;</t>
  </si>
  <si>
    <t xml:space="preserve"> 88261 </t>
  </si>
  <si>
    <t>CARPINTEIRO DE ESQUADRIAS COM ENCARGOS COMPLEMENTARES</t>
  </si>
  <si>
    <t xml:space="preserve"> 88323 </t>
  </si>
  <si>
    <t>TELHADISTA COM ENCARGOS COMPLEMENTARES</t>
  </si>
  <si>
    <t xml:space="preserve"> 88269 </t>
  </si>
  <si>
    <t>GESSEIRO COM ENCARGOS COMPLEMENTARES</t>
  </si>
  <si>
    <t xml:space="preserve"> 88278 </t>
  </si>
  <si>
    <t>MONTADOR DE ESTRUTURAS METÁLICAS COM ENCARGOS COMPLEMENTARES</t>
  </si>
  <si>
    <t>Insumo</t>
  </si>
  <si>
    <t xml:space="preserve"> M00006 </t>
  </si>
  <si>
    <t>Compactador de solo CM-13</t>
  </si>
  <si>
    <t>Equipamento</t>
  </si>
  <si>
    <t>h</t>
  </si>
  <si>
    <t xml:space="preserve"> 88256 </t>
  </si>
  <si>
    <t>AZULEJISTA OU LADRILHEIRO COM ENCARGOS COMPLEMENTARES</t>
  </si>
  <si>
    <t xml:space="preserve"> 150302 </t>
  </si>
  <si>
    <t>Esmalte s/ ferro (superf. lisa)</t>
  </si>
  <si>
    <t xml:space="preserve"> D00034 </t>
  </si>
  <si>
    <t>Chapa de fo go no 26 (1,00x2,00m)</t>
  </si>
  <si>
    <t>Material</t>
  </si>
  <si>
    <t>Ch</t>
  </si>
  <si>
    <t xml:space="preserve"> D00281 </t>
  </si>
  <si>
    <t>Pernamanca 3" x 2" 4 m - madeira branca</t>
  </si>
  <si>
    <t>Dz</t>
  </si>
  <si>
    <t xml:space="preserve"> D00081 </t>
  </si>
  <si>
    <t>Prego 2 1/2"x10</t>
  </si>
  <si>
    <t xml:space="preserve"> D00001 </t>
  </si>
  <si>
    <t>Parafuso fo go 5/16" c= 110mm</t>
  </si>
  <si>
    <t xml:space="preserve"> D00453 </t>
  </si>
  <si>
    <t>Caixa Coletora</t>
  </si>
  <si>
    <t>Instalações para Canteiros de Obras</t>
  </si>
  <si>
    <t xml:space="preserve"> 91692 </t>
  </si>
  <si>
    <t>SERRA CIRCULAR DE BANCADA COM MOTOR ELÉTRICO POTÊNCIA DE 5HP, COM COIFA PARA DISCO 10" - CHP DIURNO. AF_08/2015</t>
  </si>
  <si>
    <t>Custos Horários Produtivo e Improdutivo dos Equipamentos</t>
  </si>
  <si>
    <t>CHP</t>
  </si>
  <si>
    <t xml:space="preserve"> 88262 </t>
  </si>
  <si>
    <t>CARPINTEIRO DE FORMAS COM ENCARGOS COMPLEMENTARES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</si>
  <si>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</si>
  <si>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</si>
  <si>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</si>
  <si>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</si>
  <si>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</si>
  <si>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94974 </t>
  </si>
  <si>
    <t>CONCRETO MAGRO PARA LASTRO, TRAÇO 1:4,5:4,5 (EM MASSA SECA DE CIMENTO/ AREIA MÉDIA/ BRITA 1) - PREPARO MANUAL. AF_05/2021</t>
  </si>
  <si>
    <t>Produção de Concreto</t>
  </si>
  <si>
    <t xml:space="preserve"> 00005061 </t>
  </si>
  <si>
    <t>PREGO DE ACO POLIDO COM CABECA 18 X 27 (2 1/2 X 10)</t>
  </si>
  <si>
    <t>KG</t>
  </si>
  <si>
    <t xml:space="preserve"> 00043681 </t>
  </si>
  <si>
    <t>CHAPA/PAINEL DE MADEIRA COMPENSADA RESINADA (MADEIRITE RESINADO ROSA) PARA FORMA DE CONCRETO, DE 2200 X 1100 MM, E = 8 A 12 MM</t>
  </si>
  <si>
    <t xml:space="preserve"> 00006194 </t>
  </si>
  <si>
    <t>TABUA *2,5 X 15 CM EM PINUS, MISTA OU EQUIVALENTE DA REGIAO - BRUTA</t>
  </si>
  <si>
    <t xml:space="preserve"> 00004491 </t>
  </si>
  <si>
    <t>PONTALETE *7,5 X 7,5* CM EM PINUS, MISTA OU EQUIVALENTE DA REGIAO - BRUTA</t>
  </si>
  <si>
    <t xml:space="preserve"> 88264 </t>
  </si>
  <si>
    <t>ELETRICISTA COM ENCARGOS COMPLEMENTARES</t>
  </si>
  <si>
    <t>Demolições / Remoções</t>
  </si>
  <si>
    <t>26,11</t>
  </si>
  <si>
    <t>13,05</t>
  </si>
  <si>
    <t>Detalhamento de Cálculo ORSE</t>
  </si>
  <si>
    <t xml:space="preserve"> 00006111 </t>
  </si>
  <si>
    <t>SERVENTE DE OBRAS (HORISTA)</t>
  </si>
  <si>
    <t>Mão de Obra</t>
  </si>
  <si>
    <t>16,03</t>
  </si>
  <si>
    <t>8,18</t>
  </si>
  <si>
    <t xml:space="preserve"> 00043491 </t>
  </si>
  <si>
    <t>EPI - FAMILIA SERVENTE - HORISTA (ENCARGOS COMPLEMENTARES - COLETADO CAIXA)</t>
  </si>
  <si>
    <t>Encargos Complementares</t>
  </si>
  <si>
    <t>1,39</t>
  </si>
  <si>
    <t>0,69</t>
  </si>
  <si>
    <t xml:space="preserve"> 00037371 </t>
  </si>
  <si>
    <t>TRANSPORTE - HORISTA (COLETADO CAIXA - ENCARGOS COMPLEMENTARES)</t>
  </si>
  <si>
    <t>1,00</t>
  </si>
  <si>
    <t>0,50</t>
  </si>
  <si>
    <t xml:space="preserve"> 00043467 </t>
  </si>
  <si>
    <t>FERRAMENTAS - FAMILIA SERVENTE - HORISTA (ENCARGOS COMPLEMENTARES - COLETADO CAIXA)</t>
  </si>
  <si>
    <t>0,61</t>
  </si>
  <si>
    <t>0,30</t>
  </si>
  <si>
    <t xml:space="preserve"> 00037370 </t>
  </si>
  <si>
    <t>ALIMENTACAO - HORISTA (COLETADO CAIXA - ENCARGOS COMPLEMENTARES)</t>
  </si>
  <si>
    <t>5,24</t>
  </si>
  <si>
    <t>2,62</t>
  </si>
  <si>
    <t xml:space="preserve"> 00037372 </t>
  </si>
  <si>
    <t>EXAMES - HORISTA (COLETADO CAIXA - ENCARGOS COMPLEMENTARES)</t>
  </si>
  <si>
    <t>1,43</t>
  </si>
  <si>
    <t>0,71</t>
  </si>
  <si>
    <t xml:space="preserve"> 00037373 </t>
  </si>
  <si>
    <t>SEGURO - HORISTA (COLETADO CAIXA - ENCARGOS COMPLEMENTARES)</t>
  </si>
  <si>
    <t>0,08</t>
  </si>
  <si>
    <t>0,04</t>
  </si>
  <si>
    <t xml:space="preserve"> 88267 </t>
  </si>
  <si>
    <t>ENCANADOR OU BOMBEIRO HIDRÁULICO COM ENCARGOS COMPLEMENTARES</t>
  </si>
  <si>
    <t xml:space="preserve"> 88315 </t>
  </si>
  <si>
    <t>SERRALHEIRO COM ENCARGOS COMPLEMENTARES</t>
  </si>
  <si>
    <t xml:space="preserve"> D00071 </t>
  </si>
  <si>
    <t>Acido muriatico</t>
  </si>
  <si>
    <t xml:space="preserve"> D00070 </t>
  </si>
  <si>
    <t>Soda cáustica</t>
  </si>
  <si>
    <t xml:space="preserve"> 110764 </t>
  </si>
  <si>
    <t>Argamassa de cimento,areia e adit. plast. 1:6</t>
  </si>
  <si>
    <t xml:space="preserve"> D00036 </t>
  </si>
  <si>
    <t>Tijolo de barro 14x19x9</t>
  </si>
  <si>
    <t>Alvenaria Estrutural - Blocos de Concreto</t>
  </si>
  <si>
    <t xml:space="preserve"> 88626 </t>
  </si>
  <si>
    <t>ARGAMASSA TRAÇO 1:0,5:4,5 (EM VOLUME DE CIMENTO, CAL E AREIA MÉDIA ÚMIDA), PREPARO MECÂNICO COM BETONEIRA 400 L. AF_08/2019</t>
  </si>
  <si>
    <t>Argamassas</t>
  </si>
  <si>
    <t xml:space="preserve"> 00038593 </t>
  </si>
  <si>
    <t>MEIO BLOCO DE CONCRETO ESTRUTURAL 14 X 19 X 19 CM, FBK 14 MPA (NBR 6136)</t>
  </si>
  <si>
    <t xml:space="preserve"> 00038600 </t>
  </si>
  <si>
    <t>CANALETA DE CONCRETO ESTRUTURAL 14 X 19 X 39 CM, FBK 14 MPA (NBR 6136)</t>
  </si>
  <si>
    <t xml:space="preserve"> 00034570 </t>
  </si>
  <si>
    <t>BLOCO DE CONCRETO ESTRUTURAL 14 X 19 X 39 CM, FBK 14 MPA (NBR 6136)</t>
  </si>
  <si>
    <t xml:space="preserve"> 00038594 </t>
  </si>
  <si>
    <t>MEIO BLOCO DE CONCRETO ESTRUTURAL 14 X 19 X 34 CM, FBK 14 MPA (NBR 6136)</t>
  </si>
  <si>
    <t xml:space="preserve"> 110248 </t>
  </si>
  <si>
    <t>Argamassa de cimento e areia no traço 1:3</t>
  </si>
  <si>
    <t>Massa Única Interna</t>
  </si>
  <si>
    <t xml:space="preserve"> 87292 </t>
  </si>
  <si>
    <t>ARGAMASSA TRAÇO 1:2:8 (EM VOLUME DE CIMENTO, CAL E AREIA MÉDIA ÚMIDA) PARA EMBOÇO/MASSA ÚNICA/ASSENTAMENTO DE ALVENARIA DE VEDAÇÃO, PREPARO MECÂNICO COM BETONEIRA 400 L. AF_08/2019</t>
  </si>
  <si>
    <t xml:space="preserve"> 88242 </t>
  </si>
  <si>
    <t>AJUDANTE DE PEDREIRO COM ENCARGOS COMPLEMENTARES</t>
  </si>
  <si>
    <t>Revestimentos Cerâmicos Internos</t>
  </si>
  <si>
    <t xml:space="preserve"> 00000536 </t>
  </si>
  <si>
    <t>REVESTIMENTO PARA PAREDE, EM CERAMICA ESMALTADA, FORMATO MENOR OU IGUAL A 2025 CM2</t>
  </si>
  <si>
    <t xml:space="preserve"> 00001381 </t>
  </si>
  <si>
    <t>ARGAMASSA COLANTE AC I PARA CERAMICAS</t>
  </si>
  <si>
    <t xml:space="preserve"> 00034357 </t>
  </si>
  <si>
    <t>REJUNTE CIMENTICIO, QUALQUER COR</t>
  </si>
  <si>
    <t xml:space="preserve"> 88243 </t>
  </si>
  <si>
    <t>AJUDANTE ESPECIALIZADO COM ENCARGOS COMPLEMENTARES</t>
  </si>
  <si>
    <t xml:space="preserve"> D00437 </t>
  </si>
  <si>
    <t>Prego de aço 2,7x30</t>
  </si>
  <si>
    <t xml:space="preserve"> D00438 </t>
  </si>
  <si>
    <t>Massa p/ junta max</t>
  </si>
  <si>
    <t xml:space="preserve"> D00439 </t>
  </si>
  <si>
    <t>Montante M RS 110x35x3000 mm</t>
  </si>
  <si>
    <t>Pç</t>
  </si>
  <si>
    <t xml:space="preserve"> D00434 </t>
  </si>
  <si>
    <t>Fita p/ junta telada 50x45m</t>
  </si>
  <si>
    <t>Rl</t>
  </si>
  <si>
    <t xml:space="preserve"> D00440 </t>
  </si>
  <si>
    <t>Guia R Rs 110x30x3000mm</t>
  </si>
  <si>
    <t xml:space="preserve"> D00433 </t>
  </si>
  <si>
    <t>Fita p/ junta 50x150m</t>
  </si>
  <si>
    <t xml:space="preserve"> D00436 </t>
  </si>
  <si>
    <t>Parafuso (Gn 25) 3,5x25mm</t>
  </si>
  <si>
    <t xml:space="preserve"> D00431 </t>
  </si>
  <si>
    <t>Chapa St 1200x1800x12,5mm</t>
  </si>
  <si>
    <t xml:space="preserve"> D00435 </t>
  </si>
  <si>
    <t>Perfil para teto RS F-47 3000mm</t>
  </si>
  <si>
    <t xml:space="preserve"> A00024 </t>
  </si>
  <si>
    <t>Forro em lambri de PVC</t>
  </si>
  <si>
    <t xml:space="preserve"> A00200 </t>
  </si>
  <si>
    <t>Entarugamento em metalon</t>
  </si>
  <si>
    <t xml:space="preserve"> A00017 </t>
  </si>
  <si>
    <t>Forro em gesso liso</t>
  </si>
  <si>
    <t xml:space="preserve"> D00252 </t>
  </si>
  <si>
    <t xml:space="preserve"> D00253 </t>
  </si>
  <si>
    <t>Vergas, contravergas e fixação de alvenaria</t>
  </si>
  <si>
    <t xml:space="preserve"> 94964 </t>
  </si>
  <si>
    <t>CONCRETO FCK = 20MPA, TRAÇO 1:2,7:3 (EM MASSA SECA DE CIMENTO/ AREIA MÉDIA/ BRITA 1) - PREPARO MECÂNICO COM BETONEIRA 400 L. AF_05/2021</t>
  </si>
  <si>
    <t xml:space="preserve"> 92802 </t>
  </si>
  <si>
    <t>CORTE E DOBRA DE AÇO CA-50, DIÂMETRO DE 8,0 MM. AF_06/2022</t>
  </si>
  <si>
    <t>Armação para Estruturas de Concreto Armado</t>
  </si>
  <si>
    <t xml:space="preserve"> 92270 </t>
  </si>
  <si>
    <t>FABRICAÇÃO DE FÔRMA PARA VIGAS, COM MADEIRA SERRADA, E = 25 MM. AF_09/2020</t>
  </si>
  <si>
    <t>Fôrmas para Estruturas de Concreto Armado</t>
  </si>
  <si>
    <t xml:space="preserve"> 00039017 </t>
  </si>
  <si>
    <t>ESPACADOR / DISTANCIADOR CIRCULAR COM ENTRADA LATERAL, EM PLASTICO, PARA VERGALHAO *4,2 A 12,5* MM, COBRIMENTO 20 MM</t>
  </si>
  <si>
    <t xml:space="preserve"> 00002692 </t>
  </si>
  <si>
    <t>DESMOLDANTE PROTETOR PARA FORMAS DE MADEIRA, DE BASE OLEOSA EMULSIONADA EM AGUA</t>
  </si>
  <si>
    <t>Forros</t>
  </si>
  <si>
    <t xml:space="preserve"> 00036246 </t>
  </si>
  <si>
    <t>ACABAMENTO SIMPLES/CONVENCIONAL PARA FORRO PVC, TIPO "U" OU "C", COR BRANCA, COMPRIMENTO 6 M</t>
  </si>
  <si>
    <t xml:space="preserve"> 00039443 </t>
  </si>
  <si>
    <t>PARAFUSO DRY WALL, EM ACO ZINCADO, CABECA LENTILHA E PONTA BROCA (LB), LARGURA 4,2 MM, COMPRIMENTO 13 MM</t>
  </si>
  <si>
    <t xml:space="preserve"> 00040552 </t>
  </si>
  <si>
    <t>PARAFUSO, AUTOATARRAXANTE, CABECA CHATA, FENDA SIMPLES, EM ACO ZINCADO, 1/4" (6,35 MM) X 25 MM</t>
  </si>
  <si>
    <t>CENTO</t>
  </si>
  <si>
    <t xml:space="preserve"> 050036 </t>
  </si>
  <si>
    <t>Forma  c/ madeira branca (incl. desforma)</t>
  </si>
  <si>
    <t xml:space="preserve"> D00084 </t>
  </si>
  <si>
    <t>Prego 1 1/2"x13</t>
  </si>
  <si>
    <t xml:space="preserve"> D00012 </t>
  </si>
  <si>
    <t>Ripão em madeira de lei 2"x1" serr.</t>
  </si>
  <si>
    <t xml:space="preserve"> D00418 </t>
  </si>
  <si>
    <t>Placa cimentícia (incl. acessórios de fixação)</t>
  </si>
  <si>
    <t xml:space="preserve"> 00000370 </t>
  </si>
  <si>
    <t>AREIA MEDIA - POSTO JAZIDA/FORNECEDOR (RETIRADO NA JAZIDA, SEM TRANSPORTE)</t>
  </si>
  <si>
    <t xml:space="preserve"> 00001379 </t>
  </si>
  <si>
    <t>CIMENTO PORTLAND COMPOSTO CP II-32</t>
  </si>
  <si>
    <t xml:space="preserve"> J00005 </t>
  </si>
  <si>
    <t>Areia</t>
  </si>
  <si>
    <t xml:space="preserve"> J00003 </t>
  </si>
  <si>
    <t>Cimento</t>
  </si>
  <si>
    <t>SC</t>
  </si>
  <si>
    <t>Passeios de Concreto</t>
  </si>
  <si>
    <t xml:space="preserve"> 00005068 </t>
  </si>
  <si>
    <t>PREGO DE ACO POLIDO COM CABECA 17 X 21 (2 X 11)</t>
  </si>
  <si>
    <t xml:space="preserve"> 00004509 </t>
  </si>
  <si>
    <t>SARRAFO *2,5 X 10* CM EM PINUS, MISTA OU EQUIVALENTE DA REGIAO - BRUTA</t>
  </si>
  <si>
    <t xml:space="preserve"> 00004517 </t>
  </si>
  <si>
    <t>SARRAFO *2,5 X 7,5* CM EM PINUS, MISTA OU EQUIVALENTE DA REGIAO - BRUTA</t>
  </si>
  <si>
    <t xml:space="preserve"> 00001287 </t>
  </si>
  <si>
    <t>PISO EM CERAMICA ESMALTADA, COR LISA, PEI MAIOR OU IGUAL A 4, FORMATO MENOR OU IGUAL A 2025 CM2</t>
  </si>
  <si>
    <t xml:space="preserve"> 270768 </t>
  </si>
  <si>
    <t>Resina p/ piso em korodur</t>
  </si>
  <si>
    <t xml:space="preserve"> D00135 </t>
  </si>
  <si>
    <t>Junta plástica p/ dilatação (2x0.02x0.003m)</t>
  </si>
  <si>
    <t xml:space="preserve"> M00009 </t>
  </si>
  <si>
    <t>Politriz</t>
  </si>
  <si>
    <t xml:space="preserve"> A00013 </t>
  </si>
  <si>
    <t>Granitina</t>
  </si>
  <si>
    <t xml:space="preserve"> D00079 </t>
  </si>
  <si>
    <t>Rejunte cimentício colorido p/ porcelanato e  cerâmicas</t>
  </si>
  <si>
    <t xml:space="preserve"> A00007 </t>
  </si>
  <si>
    <t xml:space="preserve"> D00080 </t>
  </si>
  <si>
    <t>Argamassa AC-II</t>
  </si>
  <si>
    <t>Pisos</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</si>
  <si>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</si>
  <si>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</si>
  <si>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</si>
  <si>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</si>
  <si>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</si>
  <si>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</si>
  <si>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 xml:space="preserve"> 260765 </t>
  </si>
  <si>
    <t>Argamassa p/rejuntamento de blokret (1:7)</t>
  </si>
  <si>
    <t>Meios-Fios e Guias</t>
  </si>
  <si>
    <t xml:space="preserve"> 1903 </t>
  </si>
  <si>
    <t>Argamassa cimento e areia traço t-1 (1:3) - 1 saco cimento 50kg / 3 padiolas areia dim. 0.35 x 0.45 x 0.23 m - Confecção mecânica e transporte</t>
  </si>
  <si>
    <t>565,18</t>
  </si>
  <si>
    <t>0,56</t>
  </si>
  <si>
    <t xml:space="preserve"> 126 </t>
  </si>
  <si>
    <t>Concreto simples fabricado na obra, fck=15 mpa, lançado e adensado</t>
  </si>
  <si>
    <t>Concreto Simples</t>
  </si>
  <si>
    <t>664,28</t>
  </si>
  <si>
    <t>7,30</t>
  </si>
  <si>
    <t>32,10</t>
  </si>
  <si>
    <t>5,77</t>
  </si>
  <si>
    <t>9,39</t>
  </si>
  <si>
    <t xml:space="preserve"> 00001379/SINAPI </t>
  </si>
  <si>
    <t>Cimento portland composto cp ii-32</t>
  </si>
  <si>
    <t>0,78</t>
  </si>
  <si>
    <t>2,86</t>
  </si>
  <si>
    <t xml:space="preserve"> 00000370/SINAPI </t>
  </si>
  <si>
    <t>Areia media - posto jazida/fornecedor (retirado na jazida, sem transporte)</t>
  </si>
  <si>
    <t>100,00</t>
  </si>
  <si>
    <t>0,10</t>
  </si>
  <si>
    <t>7,33</t>
  </si>
  <si>
    <t>0,62</t>
  </si>
  <si>
    <t>0,63</t>
  </si>
  <si>
    <t>0,27</t>
  </si>
  <si>
    <t>3,34</t>
  </si>
  <si>
    <t>0,91</t>
  </si>
  <si>
    <t>0,05</t>
  </si>
  <si>
    <t xml:space="preserve"> 00000378 </t>
  </si>
  <si>
    <t>ARMADOR (HORISTA)</t>
  </si>
  <si>
    <t>21,80</t>
  </si>
  <si>
    <t xml:space="preserve"> 00043489 </t>
  </si>
  <si>
    <t>EPI - FAMILIA PEDREIRO - HORISTA (ENCARGOS COMPLEMENTARES - COLETADO CAIXA)</t>
  </si>
  <si>
    <t>1,31</t>
  </si>
  <si>
    <t>0,24</t>
  </si>
  <si>
    <t xml:space="preserve"> 00043465 </t>
  </si>
  <si>
    <t>FERRAMENTAS - FAMILIA PEDREIRO - HORISTA (ENCARGOS COMPLEMENTARES - COLETADO CAIXA)</t>
  </si>
  <si>
    <t>0,14</t>
  </si>
  <si>
    <t xml:space="preserve"> 00043459 </t>
  </si>
  <si>
    <t>FERRAMENTAS - FAMILIA CARPINTEIRO DE FORMAS - HORISTA (ENCARGOS COMPLEMENTARES - COLETADO CAIXA)</t>
  </si>
  <si>
    <t>0,44</t>
  </si>
  <si>
    <t>0,00</t>
  </si>
  <si>
    <t xml:space="preserve"> 00001213 </t>
  </si>
  <si>
    <t>CARPINTEIRO DE FORMAS PARA CONCRETO (HORISTA)</t>
  </si>
  <si>
    <t xml:space="preserve"> 00043483 </t>
  </si>
  <si>
    <t>EPI - FAMILIA CARPINTEIRO DE FORMAS - HORISTA (ENCARGOS COMPLEMENTARES - COLETADO CAIXA)</t>
  </si>
  <si>
    <t xml:space="preserve"> 00004750 </t>
  </si>
  <si>
    <t>PEDREIRO (HORISTA)</t>
  </si>
  <si>
    <t>4,09</t>
  </si>
  <si>
    <t xml:space="preserve"> 00000367/SINAPI </t>
  </si>
  <si>
    <t>Areia grossa - posto jazida/fornecedor (retirado na jazida, sem transporte)</t>
  </si>
  <si>
    <t>101,30</t>
  </si>
  <si>
    <t>1,01</t>
  </si>
  <si>
    <t xml:space="preserve"> 00004721/SINAPI </t>
  </si>
  <si>
    <t>Pedra britada n. 1 (9,5 a 19 mm) posto pedreira/fornecedor, sem frete</t>
  </si>
  <si>
    <t>137,75</t>
  </si>
  <si>
    <t>0,31</t>
  </si>
  <si>
    <t xml:space="preserve"> 00004718/SINAPI </t>
  </si>
  <si>
    <t>Pedra britada n. 2 (19 a 38 mm) posto pedreira/fornecedor, sem frete</t>
  </si>
  <si>
    <t>138,48</t>
  </si>
  <si>
    <t>0,95</t>
  </si>
  <si>
    <t xml:space="preserve"> A00387 </t>
  </si>
  <si>
    <t>Pavimento Rígido de Concreto</t>
  </si>
  <si>
    <t xml:space="preserve"> 97113 </t>
  </si>
  <si>
    <t>APLICAÇÃO DE LONA PLÁSTICA PARA EXECUÇÃO DE PAVIMENTOS DE CONCRETO. AF_04/2022</t>
  </si>
  <si>
    <t xml:space="preserve"> 97090 </t>
  </si>
  <si>
    <t>ARMAÇÃO PARA EXECUÇÃO DE RADIER, PISO DE CONCRETO OU LAJE SOBRE SOLO, COM USO DE TELA Q-138. AF_09/2021</t>
  </si>
  <si>
    <t>Radier, Piso de Concreto e Laje sobre Solo</t>
  </si>
  <si>
    <t xml:space="preserve"> 97115 </t>
  </si>
  <si>
    <t>APLICAÇÃO DE GRAXA EM BARRAS DE TRANSFERÊNCIA PARA EXECUÇÃO DE PAVIMENTO DE CONCRETO. AF_04/2022</t>
  </si>
  <si>
    <t xml:space="preserve"> 95282 </t>
  </si>
  <si>
    <t>DESEMPENADEIRA DE CONCRETO, PESO DE 78 KG, 4 PÁS, MOTOR A GASOLINA, POTÊNCIA 5,5 HP - CHP DIURNO. AF_05/2023</t>
  </si>
  <si>
    <t xml:space="preserve"> 97116 </t>
  </si>
  <si>
    <t>BARRAS DE TRANSFERÊNCIA, AÇO CA-25 DE 16,0 MM, PARA EXECUÇÃO DE PAVIMENTO DE CONCRETO - FORNECIMENTO E INSTALAÇÃO. AF_04/2022</t>
  </si>
  <si>
    <t xml:space="preserve"> 00005069 </t>
  </si>
  <si>
    <t>PREGO DE ACO POLIDO COM CABECA 17 X 27 (2 1/2 X 11)</t>
  </si>
  <si>
    <t xml:space="preserve"> 00043614 </t>
  </si>
  <si>
    <t>TABUA NAO APARELHADA *2,5 X 15* CM, EM MACARANDUBA/MASSARANDUBA, ANGELIM OU EQUIVALENTE DA REGIAO - BRUTA</t>
  </si>
  <si>
    <t xml:space="preserve"> 00034492 </t>
  </si>
  <si>
    <t>CONCRETO USINADO BOMBEAVEL, CLASSE DE RESISTENCIA C20, COM BRITA 0 E 1, SLUMP = 100 +/- 20 MM, EXCLUI SERVICO DE BOMBEAMENTO (NBR 8953)</t>
  </si>
  <si>
    <t xml:space="preserve"> 00042409 </t>
  </si>
  <si>
    <t>AGENTE DE CURA, PROTETOR DA EVAPORACAO DA AGUA DE HIDRATACAO DO CONCRETO</t>
  </si>
  <si>
    <t>Esquadrias de Madeira</t>
  </si>
  <si>
    <t xml:space="preserve"> 00005075/SINAPI </t>
  </si>
  <si>
    <t>Prego de aco polido com cabeca 18 x 30 (2 3/4 x 10)</t>
  </si>
  <si>
    <t>16,63</t>
  </si>
  <si>
    <t>0,89</t>
  </si>
  <si>
    <t xml:space="preserve"> 157 </t>
  </si>
  <si>
    <t>Alizar em madeira 1º qualid., 5x1 cm (2,20x0,90cm), para 1 lado</t>
  </si>
  <si>
    <t>99,00</t>
  </si>
  <si>
    <t>198,00</t>
  </si>
  <si>
    <t>31,67</t>
  </si>
  <si>
    <t>15,83</t>
  </si>
  <si>
    <t>0,22</t>
  </si>
  <si>
    <t>11,02</t>
  </si>
  <si>
    <t>Esquadrias - Portas</t>
  </si>
  <si>
    <t xml:space="preserve"> 00003081 </t>
  </si>
  <si>
    <t>FECHADURA ESPELHO PARA PORTA EXTERNA, EM ACO INOX (MAQUINA, TESTA E CONTRA-TESTA) E EM ZAMAC (MACANETA, LINGUETA E TRINCOS) COM ACABAMENTO CROMADO, MAQUINA DE 55 MM, INCLUINDO CHAVE TIPO CILINDRO</t>
  </si>
  <si>
    <t>CJ</t>
  </si>
  <si>
    <t xml:space="preserve"> 00003093 </t>
  </si>
  <si>
    <t>FECHADURA ROSETA REDONDA PARA PORTA INTERNA, EM ACO INOX (MAQUINA, TESTA E CONTRA-TESTA) E EM ZAMAC (MACANETA, LINGUETA E TRINCOS) COM ACABAMENTO CROMADO, MAQUINA DE 55 MM, INCLUINDO CHAVE TIPO INTERNA</t>
  </si>
  <si>
    <t>ESQV - ESQUADRIAS/FERRAGENS/VIDROS</t>
  </si>
  <si>
    <t xml:space="preserve"> D00337 </t>
  </si>
  <si>
    <t xml:space="preserve"> D00045 </t>
  </si>
  <si>
    <t>Vidro liso e=4mm</t>
  </si>
  <si>
    <t xml:space="preserve"> D00119 </t>
  </si>
  <si>
    <t>Estrutura em alumínio para esquadria de correr incl. ferragens</t>
  </si>
  <si>
    <t xml:space="preserve"> D00311 </t>
  </si>
  <si>
    <t>Estrutura em alumínio anodizado natural para esquadria c/ venezianasincl.ferragens</t>
  </si>
  <si>
    <t xml:space="preserve"> D00096 </t>
  </si>
  <si>
    <t>Caixilho em madeira de lei</t>
  </si>
  <si>
    <t xml:space="preserve"> D00092 </t>
  </si>
  <si>
    <t>Porta em compensado (preço medio)</t>
  </si>
  <si>
    <t xml:space="preserve"> D00097 </t>
  </si>
  <si>
    <t>Alizar em madeira de lei</t>
  </si>
  <si>
    <t xml:space="preserve"> 91299 </t>
  </si>
  <si>
    <t>PORTA DE MADEIRA, TIPO MEXICANA, MACIÇA (PESADA OU SUPERPESADA), 80X210CM, ESPESSURA DE 3,5CM, INCLUSO DOBRADIÇAS - FORNECIMENTO E INSTALAÇÃO. AF_12/2019</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</si>
  <si>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</si>
  <si>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</si>
  <si>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</si>
  <si>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</si>
  <si>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0,33</t>
  </si>
  <si>
    <t>48,15</t>
  </si>
  <si>
    <t>44,33</t>
  </si>
  <si>
    <t>36,55</t>
  </si>
  <si>
    <t xml:space="preserve"> 5015 </t>
  </si>
  <si>
    <t>Batente (caixão) em madeira lei L=14cm (90x220cm), completo c/02 jogos alizar</t>
  </si>
  <si>
    <t>242,49</t>
  </si>
  <si>
    <t>5,99</t>
  </si>
  <si>
    <t>0,34</t>
  </si>
  <si>
    <t>6,20</t>
  </si>
  <si>
    <t>4,34</t>
  </si>
  <si>
    <t>1,96</t>
  </si>
  <si>
    <t>22,75</t>
  </si>
  <si>
    <t>1,17</t>
  </si>
  <si>
    <t>33,39</t>
  </si>
  <si>
    <t>30,87</t>
  </si>
  <si>
    <t>2,00</t>
  </si>
  <si>
    <t>23,61</t>
  </si>
  <si>
    <t>0,87</t>
  </si>
  <si>
    <t>3,73</t>
  </si>
  <si>
    <t>1,14</t>
  </si>
  <si>
    <t xml:space="preserve"> 00002420 </t>
  </si>
  <si>
    <t>DOBRADICA EM ACO/FERRO, 3" X 2 1/2", E= 1,9 A 2 MM, SEM ANEL, CROMADO OU ZINCADO, TAMPA BOLA, COM PARAFUSOS</t>
  </si>
  <si>
    <t xml:space="preserve"> 040283 </t>
  </si>
  <si>
    <t>Bloco em concreto armado p/ fundaçao (incl. forma)</t>
  </si>
  <si>
    <t xml:space="preserve"> D00170 </t>
  </si>
  <si>
    <t>Ponto de solda</t>
  </si>
  <si>
    <t xml:space="preserve"> H00269 </t>
  </si>
  <si>
    <t>Tubo fo go 2" - (sem costura com rosca)</t>
  </si>
  <si>
    <t xml:space="preserve"> D00255 </t>
  </si>
  <si>
    <t>Tela alambrado arame galvanizado fio 12 # 2"</t>
  </si>
  <si>
    <t xml:space="preserve"> 110142 </t>
  </si>
  <si>
    <t>Argamassa de cimento e areia 1:6</t>
  </si>
  <si>
    <t xml:space="preserve"> D00090 </t>
  </si>
  <si>
    <t>Porta de enrolar galvanizada  (incl. pint. anti-corrosiva)</t>
  </si>
  <si>
    <t xml:space="preserve"> A00083 </t>
  </si>
  <si>
    <t>Espelhos</t>
  </si>
  <si>
    <t>7,83</t>
  </si>
  <si>
    <t>9,63</t>
  </si>
  <si>
    <t xml:space="preserve"> 10088 </t>
  </si>
  <si>
    <t>559,45</t>
  </si>
  <si>
    <t>4,91</t>
  </si>
  <si>
    <t>0,41</t>
  </si>
  <si>
    <t>0,60</t>
  </si>
  <si>
    <t>0,18</t>
  </si>
  <si>
    <t>3,14</t>
  </si>
  <si>
    <t>0,85</t>
  </si>
  <si>
    <t>0,39</t>
  </si>
  <si>
    <t>0,23</t>
  </si>
  <si>
    <t>6,67</t>
  </si>
  <si>
    <t xml:space="preserve"> 88251 </t>
  </si>
  <si>
    <t>AUXILIAR DE SERRALHEIRO COM ENCARGOS COMPLEMENTARES</t>
  </si>
  <si>
    <t xml:space="preserve"> D00474 </t>
  </si>
  <si>
    <t>Tubo de aço galvanizado 1 1/2"</t>
  </si>
  <si>
    <t>Esquadrias de Ferro</t>
  </si>
  <si>
    <t xml:space="preserve"> 4406 </t>
  </si>
  <si>
    <t>254,87</t>
  </si>
  <si>
    <t>16,95</t>
  </si>
  <si>
    <t>0,16</t>
  </si>
  <si>
    <t>3,03</t>
  </si>
  <si>
    <t>2,12</t>
  </si>
  <si>
    <t>11,10</t>
  </si>
  <si>
    <t>22,26</t>
  </si>
  <si>
    <t>10,58</t>
  </si>
  <si>
    <t>3,24</t>
  </si>
  <si>
    <t>18,33</t>
  </si>
  <si>
    <t>1,55</t>
  </si>
  <si>
    <t>0,68</t>
  </si>
  <si>
    <t>31,89</t>
  </si>
  <si>
    <t>19,13</t>
  </si>
  <si>
    <t>12,84</t>
  </si>
  <si>
    <t xml:space="preserve"> 00021012/SINAPI </t>
  </si>
  <si>
    <t>Tubo aco galvanizado com costura, classe leve, dn 40 mm (1 1/2"), e = 3,00 mm, *3,48* kg/m (nbr 5580)</t>
  </si>
  <si>
    <t>51,49</t>
  </si>
  <si>
    <t>289,88</t>
  </si>
  <si>
    <t>1,69</t>
  </si>
  <si>
    <t xml:space="preserve"> 88317 </t>
  </si>
  <si>
    <t>SOLDADOR COM ENCARGOS COMPLEMENTARES</t>
  </si>
  <si>
    <t>32,83</t>
  </si>
  <si>
    <t>19,69</t>
  </si>
  <si>
    <t xml:space="preserve"> 00010997/SINAPI </t>
  </si>
  <si>
    <t>Eletrodo revestido aws - e7018, diametro igual a 4,00 mm</t>
  </si>
  <si>
    <t>51,84</t>
  </si>
  <si>
    <t>41,47</t>
  </si>
  <si>
    <t xml:space="preserve"> 00006110 </t>
  </si>
  <si>
    <t>SERRALHEIRO (HORISTA)</t>
  </si>
  <si>
    <t>13,23</t>
  </si>
  <si>
    <t>13,68</t>
  </si>
  <si>
    <t>0,20</t>
  </si>
  <si>
    <t>2,61</t>
  </si>
  <si>
    <t>8,90</t>
  </si>
  <si>
    <t>1,05</t>
  </si>
  <si>
    <t>0,32</t>
  </si>
  <si>
    <t>16,56</t>
  </si>
  <si>
    <t>1,40</t>
  </si>
  <si>
    <t xml:space="preserve"> 00043492 </t>
  </si>
  <si>
    <t>EPI - FAMILIA SOLDADOR - HORISTA (ENCARGOS COMPLEMENTARES - COLETADO CAIXA)</t>
  </si>
  <si>
    <t>1,82</t>
  </si>
  <si>
    <t>1,09</t>
  </si>
  <si>
    <t xml:space="preserve"> 00006160 </t>
  </si>
  <si>
    <t>SOLDADOR (HORISTA)</t>
  </si>
  <si>
    <t xml:space="preserve"> 00043468 </t>
  </si>
  <si>
    <t>FERRAMENTAS - FAMILIA SOLDADOR - HORISTA (ENCARGOS COMPLEMENTARES - COLETADO CAIXA)</t>
  </si>
  <si>
    <t>1,21</t>
  </si>
  <si>
    <t>0,72</t>
  </si>
  <si>
    <t xml:space="preserve"> 110141 </t>
  </si>
  <si>
    <t>Argamassa de cimento e areia 1:4</t>
  </si>
  <si>
    <t xml:space="preserve"> D00254 </t>
  </si>
  <si>
    <t>Cantoneira em ferro 1 1/2" x 1 1/2" x 3/16"</t>
  </si>
  <si>
    <t xml:space="preserve"> 00043082 </t>
  </si>
  <si>
    <t>PERFIL "I" OU "W" EM ACO LAMINADO, QUAISQUER DIMENSOES</t>
  </si>
  <si>
    <t xml:space="preserve"> D00210 </t>
  </si>
  <si>
    <t>Telha de barro - plan</t>
  </si>
  <si>
    <t>Telhamento para Cobertura</t>
  </si>
  <si>
    <t xml:space="preserve"> 93282 </t>
  </si>
  <si>
    <t>GUINCHO ELÉTRICO DE COLUNA, CAPACIDADE 400 KG, COM MOTO FREIO, MOTOR TRIFÁSICO DE 1,25 CV - CHI DIURNO. AF_03/2016</t>
  </si>
  <si>
    <t xml:space="preserve"> 87337 </t>
  </si>
  <si>
    <t>ARGAMASSA TRAÇO 1:2:9 (EM VOLUME DE CIMENTO, CAL E AREIA MÉDIA ÚMIDA) PARA EMBOÇO/MASSA ÚNICA/ASSENTAMENTO DE ALVENARIA DE VEDAÇÃO, PREPARO MECÂNICO COM MISTURADOR DE EIXO HORIZONTAL DE 300 KG. AF_08/2019</t>
  </si>
  <si>
    <t xml:space="preserve"> 93281 </t>
  </si>
  <si>
    <t>GUINCHO ELÉTRICO DE COLUNA, CAPACIDADE 400 KG, COM MOTO FREIO, MOTOR TRIFÁSICO DE 1,25 CV - CHP DIURNO. AF_03/2016</t>
  </si>
  <si>
    <t xml:space="preserve"> 00040742 </t>
  </si>
  <si>
    <t>CUMEEIRA PARA TELHA DE CONCRETO, PARA 2 AGUAS DE TELHADO, COR CINZA, RENDIMENTO DE *3* TELHAS/M</t>
  </si>
  <si>
    <t>Telhamento</t>
  </si>
  <si>
    <t>46,99</t>
  </si>
  <si>
    <t>17,73</t>
  </si>
  <si>
    <t>29,46</t>
  </si>
  <si>
    <t>2,50</t>
  </si>
  <si>
    <t>2,36</t>
  </si>
  <si>
    <t>12,36</t>
  </si>
  <si>
    <t>3,37</t>
  </si>
  <si>
    <t>12,34</t>
  </si>
  <si>
    <t>0,80</t>
  </si>
  <si>
    <t xml:space="preserve"> D00195 </t>
  </si>
  <si>
    <t>Parafuso 11/32" x 5"</t>
  </si>
  <si>
    <t xml:space="preserve"> D00178 </t>
  </si>
  <si>
    <t>Perna 3" x 4 1/2" ser.</t>
  </si>
  <si>
    <t xml:space="preserve"> D00180 </t>
  </si>
  <si>
    <t>Pendural 3" x 3" ser.</t>
  </si>
  <si>
    <t xml:space="preserve"> D00191 </t>
  </si>
  <si>
    <t>Prego (preço médio)</t>
  </si>
  <si>
    <t xml:space="preserve"> D00181 </t>
  </si>
  <si>
    <t>Linha 3" x 3 1/2" ser.</t>
  </si>
  <si>
    <t xml:space="preserve"> D00194 </t>
  </si>
  <si>
    <t>Estribo 3/4" x 1/8" x 50cm</t>
  </si>
  <si>
    <t xml:space="preserve"> D00179 </t>
  </si>
  <si>
    <t>Asna 3" x 3" ser.</t>
  </si>
  <si>
    <t xml:space="preserve"> D00083 </t>
  </si>
  <si>
    <t>Prego 3"x9</t>
  </si>
  <si>
    <t xml:space="preserve"> D00013 </t>
  </si>
  <si>
    <t>Ripa 2 1/2"x1/2" 4 m apar.</t>
  </si>
  <si>
    <t xml:space="preserve"> D00010 </t>
  </si>
  <si>
    <t>Pernamanca 3"x2" 4 m ser - mad. forte</t>
  </si>
  <si>
    <t xml:space="preserve"> D00202 </t>
  </si>
  <si>
    <t>Imunizante para madeira</t>
  </si>
  <si>
    <t xml:space="preserve"> D00482 </t>
  </si>
  <si>
    <t>Solda topo descendente chanfrada chapa/perfil/tubo aço conversor diesel</t>
  </si>
  <si>
    <t xml:space="preserve"> D00414 </t>
  </si>
  <si>
    <t>Perfil aço estrutural em "U"</t>
  </si>
  <si>
    <t>Estrutura e Trama para Cobertura</t>
  </si>
  <si>
    <t xml:space="preserve"> 00040549 </t>
  </si>
  <si>
    <t>PARAFUSO, COMUM, ASTM A307, SEXTAVADO, DIAMETRO 1/2" (12,7 MM), COMPRIMENTO 1" (25,4 MM)</t>
  </si>
  <si>
    <t xml:space="preserve"> 00040839 </t>
  </si>
  <si>
    <t>PARAFUSO, ASTM A307 - GRAU A, SEXTAVADO, ZINCADO, DIAMETRO 3/8" (9,52 MM), COMPRIMENTO 1" (25,4 MM)</t>
  </si>
  <si>
    <t xml:space="preserve"> 00043083 </t>
  </si>
  <si>
    <t>PERFIL "U" ENRIJECIDO, EM CHAPA DOBRADA DE ACO LAMINADO, E = 3,75 MM, H = 200 MM, L = 75 MM (9,94 KG/M)</t>
  </si>
  <si>
    <t xml:space="preserve"> 00040547 </t>
  </si>
  <si>
    <t>PARAFUSO ZINCADO, AUTOBROCANTE, FLANGEADO, 4,2 MM X 19 MM</t>
  </si>
  <si>
    <t xml:space="preserve"> 00040535 </t>
  </si>
  <si>
    <t>PERFIL "U" SIMPLES, EM CHAPA DOBRADA DE ACO LAMINADO, E = 2,65 MM, H = 75 MM, L = 40 MM (3,04 KG/M)</t>
  </si>
  <si>
    <t xml:space="preserve"> 00001330 </t>
  </si>
  <si>
    <t>CHAPA DE ACO GROSSA, ASTM A36, E = 1/4" (6,35 MM) 49,79 KG/M2</t>
  </si>
  <si>
    <t xml:space="preserve"> 00040664 </t>
  </si>
  <si>
    <t>PERFIL CARTOLA DE ACO GALVANIZADO, *20 X 30 X 10* MM, E = 0,8 MM</t>
  </si>
  <si>
    <t xml:space="preserve"> 00040424 </t>
  </si>
  <si>
    <t>CHAPA DE ACO CARBONO LAMINADO A QUENTE, QUALIDADE ESTRUTURAL, BITOLA 3/16", E =4,75 MM (37,29 KG/M2)</t>
  </si>
  <si>
    <t xml:space="preserve"> 00011029 </t>
  </si>
  <si>
    <t>HASTE RETA PARA GANCHO DE FERRO GALVANIZADO, COM ROSCA 1/4" X 30 CM PARA FIXACAO DE TELHA METALICA, INCLUI PORCA E ARRUELAS DE VEDACAO</t>
  </si>
  <si>
    <t xml:space="preserve"> 00007243 </t>
  </si>
  <si>
    <t>TELHA TRAPEZOIDAL EM ACO ZINCADO, SEM PINTURA, ALTURA DE APROXIMADAMENTE 40 MM, ESPESSURA DE 0,50 MM E LARGURA UTIL DE 980 MM</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</si>
  <si>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</si>
  <si>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</si>
  <si>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</si>
  <si>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</si>
  <si>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</si>
  <si>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</si>
  <si>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</si>
  <si>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</si>
  <si>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00005104 </t>
  </si>
  <si>
    <t>REBITE DE REPUXO EM ALUMINIO VAZADO, DIAMETRO 3,2 X 8 MM DE COMPRIMENTO (1KG = 1025 UNIDADES)</t>
  </si>
  <si>
    <t xml:space="preserve"> 00013388 </t>
  </si>
  <si>
    <t>SOLDA EM BARRA DE ESTANHO-CHUMBO 50/50</t>
  </si>
  <si>
    <t xml:space="preserve"> 00000142 </t>
  </si>
  <si>
    <t>SELANTE ELASTICO MONOCOMPONENTE A BASE DE POLIURETANO (PU) PARA JUNTAS DIVERSAS</t>
  </si>
  <si>
    <t>310ML</t>
  </si>
  <si>
    <t xml:space="preserve"> 00040873 </t>
  </si>
  <si>
    <t>RUFO INTERNO/EXTERNO DE CHAPA DE ACO GALVANIZADA NUM 24, CORTE 25 CM</t>
  </si>
  <si>
    <t xml:space="preserve"> 00040784 </t>
  </si>
  <si>
    <t>CALHA QUADRADA DE CHAPA DE ACO GALVANIZADA NUM 24, CORTE 100 CM</t>
  </si>
  <si>
    <t xml:space="preserve"> 050740 </t>
  </si>
  <si>
    <t>Concreto c/ seixo Fck= 25MPA (incl. lançamento e adensamento)</t>
  </si>
  <si>
    <t xml:space="preserve"> D00334 </t>
  </si>
  <si>
    <t>Laje pré-moldada e=12cm (incl. ferragem)</t>
  </si>
  <si>
    <t xml:space="preserve"> 88248 </t>
  </si>
  <si>
    <t>AUXILIAR DE ENCANADOR OU BOMBEIRO HIDRÁULICO COM ENCARGOS COMPLEMENTARES</t>
  </si>
  <si>
    <t xml:space="preserve"> H00157 </t>
  </si>
  <si>
    <t>Tubo em PVC - JS - 50mm (LH)</t>
  </si>
  <si>
    <t xml:space="preserve"> H00075 </t>
  </si>
  <si>
    <t>Adaptador curto em PVC 1 1/2"  (LH)</t>
  </si>
  <si>
    <t xml:space="preserve"> H00400 </t>
  </si>
  <si>
    <t>Joelho/Cotovelo 90o PVC SRM - 25mm X 3/4" (LH)</t>
  </si>
  <si>
    <t xml:space="preserve"> H00082 </t>
  </si>
  <si>
    <t>Adaptador curto em PVC 3/4" (LH)</t>
  </si>
  <si>
    <t xml:space="preserve"> H00116 </t>
  </si>
  <si>
    <t>Te em PVC - JS - 25mm (LH)</t>
  </si>
  <si>
    <t xml:space="preserve"> H00006 </t>
  </si>
  <si>
    <t>Tubo em PVC - JS - 25mm (LH)</t>
  </si>
  <si>
    <t xml:space="preserve"> H00093 </t>
  </si>
  <si>
    <t>Joelho/Cotovelo 90o  em PVC - JS - 25mm-LH</t>
  </si>
  <si>
    <t xml:space="preserve"> H00004 </t>
  </si>
  <si>
    <t>Tubo em PVC - 40mm (LS)</t>
  </si>
  <si>
    <t xml:space="preserve"> H00088 </t>
  </si>
  <si>
    <t>Joelho/Cotovelo 90o  em PVC - JS - 40mm-LH</t>
  </si>
  <si>
    <t xml:space="preserve"> H00003 </t>
  </si>
  <si>
    <t>Tubo em PVC - 50mm (LS)</t>
  </si>
  <si>
    <t xml:space="preserve"> H00085 </t>
  </si>
  <si>
    <t>Curva 45 em PVC - JS - 75mm (LH)</t>
  </si>
  <si>
    <t xml:space="preserve"> H00084 </t>
  </si>
  <si>
    <t>Junção simples inv.45 em PVC - JS - 75x75mm (LS)</t>
  </si>
  <si>
    <t xml:space="preserve"> H00089 </t>
  </si>
  <si>
    <t>Te longo em PVC - JS - 100x75mm (LS)</t>
  </si>
  <si>
    <t xml:space="preserve"> H00086 </t>
  </si>
  <si>
    <t>Ralo PVC c/ saída 100x53x40mm</t>
  </si>
  <si>
    <t xml:space="preserve"> H00008 </t>
  </si>
  <si>
    <t>Caixa sifonada de PVC c/ grelha - 100x100x50mm</t>
  </si>
  <si>
    <t xml:space="preserve"> 88247 </t>
  </si>
  <si>
    <t>AUXILIAR DE ELETRICISTA COM ENCARGOS COMPLEMENTARES</t>
  </si>
  <si>
    <t xml:space="preserve"> H00373 </t>
  </si>
  <si>
    <t>Tubo de polietileno 3/8"</t>
  </si>
  <si>
    <t>Louças e Metais</t>
  </si>
  <si>
    <t xml:space="preserve"> 00004351 </t>
  </si>
  <si>
    <t>PARAFUSO NIQUELADO 3 1/2" COM ACABAMENTO CROMADO PARA FIXAR PECA SANITARIA, INCLUI PORCA CEGA, ARRUELA E BUCHA DE NYLON TAMANHO S-8</t>
  </si>
  <si>
    <t xml:space="preserve"> 00037329 </t>
  </si>
  <si>
    <t>REJUNTE EPOXI, QUALQUER COR</t>
  </si>
  <si>
    <t xml:space="preserve"> 00036794 </t>
  </si>
  <si>
    <t>LAVATORIO DE LOUCA BRANCA, COM COLUNA, DIMENSOES *44 X 35* CM (L X C)</t>
  </si>
  <si>
    <t xml:space="preserve"> 00010425 </t>
  </si>
  <si>
    <t>LAVATORIO DE LOUCA BRANCA, SUSPENSO (SEM COLUNA), DIMENSOES *40 X 30* CM</t>
  </si>
  <si>
    <t xml:space="preserve"> 00020269 </t>
  </si>
  <si>
    <t>LAVATORIO / CUBA DE EMBUTIR, OVAL, DE LOUCA BRANCA, SEM LADRAO, DIMENSOES *50 X 35* CM (L X C)</t>
  </si>
  <si>
    <t xml:space="preserve"> 00004823 </t>
  </si>
  <si>
    <t>MASSA PLASTICA PARA MARMORE/GRANITO</t>
  </si>
  <si>
    <t xml:space="preserve"> 00020271 </t>
  </si>
  <si>
    <t>TANQUE DE LOUCA BRANCA, COM COLUNA, *30* L</t>
  </si>
  <si>
    <t xml:space="preserve"> H00023 </t>
  </si>
  <si>
    <t>Bolsa plastica  (vaso sanitario)</t>
  </si>
  <si>
    <t xml:space="preserve"> H00263 </t>
  </si>
  <si>
    <t>Bacia sifonada c/ cx. descarga acoplada</t>
  </si>
  <si>
    <t xml:space="preserve"> D00002 </t>
  </si>
  <si>
    <t>Massa de vedação</t>
  </si>
  <si>
    <t xml:space="preserve"> H00022 </t>
  </si>
  <si>
    <t>Assento plastico</t>
  </si>
  <si>
    <t xml:space="preserve"> H00042 </t>
  </si>
  <si>
    <t>Parafuso niquelado para loucas sanitarias</t>
  </si>
  <si>
    <t xml:space="preserve"> H00025 </t>
  </si>
  <si>
    <t>Tubo de ligacao em PVC c/ canopla (LS)</t>
  </si>
  <si>
    <t xml:space="preserve"> H00391 </t>
  </si>
  <si>
    <t>Bacia sanitária p/PCD</t>
  </si>
  <si>
    <t xml:space="preserve"> H00392 </t>
  </si>
  <si>
    <t>Assento sanitário p/ PCD</t>
  </si>
  <si>
    <t xml:space="preserve"> D00222 </t>
  </si>
  <si>
    <t>Solução limpadora</t>
  </si>
  <si>
    <t xml:space="preserve"> H00021 </t>
  </si>
  <si>
    <t>Bacia sanitaria de louca</t>
  </si>
  <si>
    <t xml:space="preserve"> H00024 </t>
  </si>
  <si>
    <t>Anel de borracha de 1"</t>
  </si>
  <si>
    <t xml:space="preserve"> D00223 </t>
  </si>
  <si>
    <t>Adesivo p/ PVC - 75g</t>
  </si>
  <si>
    <t>TB</t>
  </si>
  <si>
    <t>Louças e Metais Sanitários</t>
  </si>
  <si>
    <t xml:space="preserve"> 6653 </t>
  </si>
  <si>
    <t>Tubo descida de embutir com curva para caixa de descarga de sobrepor tigre ousimilar</t>
  </si>
  <si>
    <t>8,96</t>
  </si>
  <si>
    <t xml:space="preserve"> 00006140/SINAPI </t>
  </si>
  <si>
    <t>Bolsa de ligacao em pvc flexivel para vaso sanitario 40 mm (1 1/2")</t>
  </si>
  <si>
    <t>4,05</t>
  </si>
  <si>
    <t>10,44</t>
  </si>
  <si>
    <t xml:space="preserve"> 899 </t>
  </si>
  <si>
    <t>Engate em PVC (ligação flexível), acabamento branco, 1/2" x 30cm, Amanco ou similar</t>
  </si>
  <si>
    <t>4,84</t>
  </si>
  <si>
    <t xml:space="preserve"> 00001030/SINAPI </t>
  </si>
  <si>
    <t>Caixa de descarga plastica para bacia / vaso sanitario, externa, capacidade 9litros, puxador fio de nylon, nao incluso cano, bolsa, engate</t>
  </si>
  <si>
    <t>46,50</t>
  </si>
  <si>
    <t>6,54</t>
  </si>
  <si>
    <t>0,55</t>
  </si>
  <si>
    <t>0,40</t>
  </si>
  <si>
    <t>2,09</t>
  </si>
  <si>
    <t>0,57</t>
  </si>
  <si>
    <t>0,03</t>
  </si>
  <si>
    <t xml:space="preserve"> H00055 </t>
  </si>
  <si>
    <t>Fita de vedacao</t>
  </si>
  <si>
    <t xml:space="preserve"> H00390 </t>
  </si>
  <si>
    <t>Sifão Plástico flexível</t>
  </si>
  <si>
    <t xml:space="preserve"> H00040 </t>
  </si>
  <si>
    <t>Sifao plastico de 2"</t>
  </si>
  <si>
    <t>31,38</t>
  </si>
  <si>
    <t>9,41</t>
  </si>
  <si>
    <t xml:space="preserve"> 2920 </t>
  </si>
  <si>
    <t>Válvula para mictório fechamento automático Decamatic Eco , 2572 C ou similar</t>
  </si>
  <si>
    <t>255,25</t>
  </si>
  <si>
    <t xml:space="preserve"> 00002696 </t>
  </si>
  <si>
    <t>ENCANADOR OU BOMBEIRO HIDRAULICO (HORISTA)</t>
  </si>
  <si>
    <t>6,65</t>
  </si>
  <si>
    <t xml:space="preserve"> 00043485 </t>
  </si>
  <si>
    <t>EPI - FAMILIA ENCANADOR - HORISTA (ENCARGOS COMPLEMENTARES - COLETADO CAIXA)</t>
  </si>
  <si>
    <t>1,13</t>
  </si>
  <si>
    <t xml:space="preserve"> 00043461 </t>
  </si>
  <si>
    <t>FERRAMENTAS - FAMILIA ENCANADOR - HORISTA (ENCARGOS COMPLEMENTARES - COLETADO CAIXA)</t>
  </si>
  <si>
    <t>0,09</t>
  </si>
  <si>
    <t xml:space="preserve"> H00317 </t>
  </si>
  <si>
    <t xml:space="preserve"> 00039398 </t>
  </si>
  <si>
    <t>KIT DE ACESSORIOS PARA BANHEIRO EM METAL CROMADO, 5 PECAS</t>
  </si>
  <si>
    <t xml:space="preserve"> 00036215 </t>
  </si>
  <si>
    <t>BANCO ARTICULADO PARA BANHO, EM ACO INOX POLIDO, 70* CM X 45* CM</t>
  </si>
  <si>
    <t xml:space="preserve"> H00017 </t>
  </si>
  <si>
    <t>Registro, valvula e sifao p/ mictorio de louça</t>
  </si>
  <si>
    <t xml:space="preserve"> H00057 </t>
  </si>
  <si>
    <t>Mictorio individual de louca</t>
  </si>
  <si>
    <t xml:space="preserve"> 00003146 </t>
  </si>
  <si>
    <t>FITA VEDA ROSCA, EM PTFE, ROLO DE 18 MM X 10 M (L X C)</t>
  </si>
  <si>
    <t xml:space="preserve"> 00036791 </t>
  </si>
  <si>
    <t>TORNEIRA METALICA CROMADA DE MESA PARA LAVATORIO, BICA ALTA, COM AREJADOR</t>
  </si>
  <si>
    <t xml:space="preserve"> 00011831 </t>
  </si>
  <si>
    <t>TORNEIRA PLASTICA PARA TANQUE 1/2" OU 3/4" COM BICO PARA MANGUEIRA</t>
  </si>
  <si>
    <t xml:space="preserve"> 00044045 </t>
  </si>
  <si>
    <t>TORNEIRA DE MESA PARA LAVATORIO, METALICA CROMADA, COM MISTURADOR MONOCOMANDO, BICA BAIXA</t>
  </si>
  <si>
    <t xml:space="preserve"> D00335 </t>
  </si>
  <si>
    <t>Barra em aço inox - 1 1/4"</t>
  </si>
  <si>
    <t>Instalações Prediais de Esgoto - Tubos e Conexões</t>
  </si>
  <si>
    <t xml:space="preserve"> 00038383 </t>
  </si>
  <si>
    <t>LIXA D'AGUA EM FOLHA, COR PRETA, GRAO 100</t>
  </si>
  <si>
    <t xml:space="preserve"> 00009836 </t>
  </si>
  <si>
    <t>TUBO PVC SERIE NORMAL, DN 100 MM, PARA ESGOTO PREDIAL (NBR 5688)</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</si>
  <si>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</si>
  <si>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</si>
  <si>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</si>
  <si>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</si>
  <si>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</si>
  <si>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</si>
  <si>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Instalações Prediais de Águas Pluviais - Tubos, Conexões, Caixas e Ralos</t>
  </si>
  <si>
    <t xml:space="preserve"> 00009841 </t>
  </si>
  <si>
    <t>TUBO PVC, SERIE R, DN 100 MM, PARA ESGOTO OU AGUAS PLUVIAIS PREDIAL (NBR 5688)</t>
  </si>
  <si>
    <t xml:space="preserve"> 00009839 </t>
  </si>
  <si>
    <t>TUBO PVC, SERIE R, DN 75 MM, PARA ESGOTO OU AGUAS PLUVIAIS PREDIAL (NBR 5688)</t>
  </si>
  <si>
    <t>Instalações Prediais de Água Fria em PVC</t>
  </si>
  <si>
    <t xml:space="preserve"> 00009867 </t>
  </si>
  <si>
    <t>TUBO PVC, SOLDAVEL, DE 20 MM, AGUA FRIA (NBR-5648)</t>
  </si>
  <si>
    <t>Drenagem de ar condicionado</t>
  </si>
  <si>
    <t xml:space="preserve"> 00009868 </t>
  </si>
  <si>
    <t>TUBO PVC, SOLDAVEL, DE 25 MM, AGUA FRIA (NBR-5648)</t>
  </si>
  <si>
    <t xml:space="preserve"> 00009869 </t>
  </si>
  <si>
    <t>TUBO PVC, SOLDAVEL, DE 32 MM, AGUA FRIA (NBR-5648)</t>
  </si>
  <si>
    <t xml:space="preserve"> 00009874 </t>
  </si>
  <si>
    <t>TUBO PVC, SOLDAVEL, DE 40 MM, AGUA FRIA (NBR-5648)</t>
  </si>
  <si>
    <t>Reservatórios</t>
  </si>
  <si>
    <t xml:space="preserve"> 00000095/SINAPI </t>
  </si>
  <si>
    <t>Adaptador pvc soldavel, com flange e anel de vedacao, 20 mm x 1/2", para caixa d'agua</t>
  </si>
  <si>
    <t>11,37</t>
  </si>
  <si>
    <t>241,62</t>
  </si>
  <si>
    <t xml:space="preserve"> 4952 </t>
  </si>
  <si>
    <t>Caixa d'agua de polietileno alta densidade, cilindrica, 1000 litros</t>
  </si>
  <si>
    <t>475,00</t>
  </si>
  <si>
    <t>201,04</t>
  </si>
  <si>
    <t xml:space="preserve"> 00010498/SINAPI </t>
  </si>
  <si>
    <t>Massa para vidro</t>
  </si>
  <si>
    <t>1,11</t>
  </si>
  <si>
    <t xml:space="preserve"> 981 </t>
  </si>
  <si>
    <t>Fita veda rosca 18mm</t>
  </si>
  <si>
    <t>0,90</t>
  </si>
  <si>
    <t xml:space="preserve"> 00000099/SINAPI </t>
  </si>
  <si>
    <t>Adaptador pvc soldavel, com flange e anel de vedacao, 50 mm x 1 1/2", para caixa d'agua</t>
  </si>
  <si>
    <t>26,33</t>
  </si>
  <si>
    <t xml:space="preserve"> 00000096/SINAPI </t>
  </si>
  <si>
    <t>Adaptador pvc soldavel, com flange e anel de vedacao, 25 mm x 3/4", para caixa d'agua</t>
  </si>
  <si>
    <t>12,37</t>
  </si>
  <si>
    <t>24,74</t>
  </si>
  <si>
    <t>80,69</t>
  </si>
  <si>
    <t>22,02</t>
  </si>
  <si>
    <t>15,40</t>
  </si>
  <si>
    <t>170,87</t>
  </si>
  <si>
    <t>8,70</t>
  </si>
  <si>
    <t>2,38</t>
  </si>
  <si>
    <t>1,23</t>
  </si>
  <si>
    <t>126,04</t>
  </si>
  <si>
    <t>10,70</t>
  </si>
  <si>
    <t>4,69</t>
  </si>
  <si>
    <t xml:space="preserve"> 4951 </t>
  </si>
  <si>
    <t>Caixa d'agua de polietileno alta densidade, cilindrica, 500 litros</t>
  </si>
  <si>
    <t>287,25</t>
  </si>
  <si>
    <t>Caixas Enterradas</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</si>
  <si>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</si>
  <si>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</si>
  <si>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</si>
  <si>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</si>
  <si>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</si>
  <si>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AF_08/2020</t>
  </si>
  <si>
    <t>Escoramento e Preparo de Fundo de Valas</t>
  </si>
  <si>
    <t xml:space="preserve"> 97733 </t>
  </si>
  <si>
    <t>PEÇA RETANGULAR PRÉ-MOLDADA, VOLUME DE CONCRETO DE ATÉ 10 LITROS, TAXA DE AÇO APROXIMADA DE 30KG/M³. AF_03/2024</t>
  </si>
  <si>
    <t>Estruturas Pré-Fabricadas e Pré-Moldadas</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</si>
  <si>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</si>
  <si>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</si>
  <si>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</si>
  <si>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</si>
  <si>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00006193 </t>
  </si>
  <si>
    <t>TABUA NAO APARELHADA *2,5 X 20* CM, EM MACARANDUBA/MASSARANDUBA, ANGELIM OU EQUIVALENTE DA REGIAO - BRUTA</t>
  </si>
  <si>
    <t>Fossas e Sumidouros</t>
  </si>
  <si>
    <t xml:space="preserve"> 97740 </t>
  </si>
  <si>
    <t>PEÇA CIRCULAR PRÉ-MOLDADA, VOLUME DE CONCRETO ACIMA DE 100 LITROS, TAXA DE AÇO APROXIMADA DE 30KG/M³. AF_03/2024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</si>
  <si>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</si>
  <si>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</si>
  <si>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97738 </t>
  </si>
  <si>
    <t>PEÇA CIRCULAR PRÉ-MOLDADA, VOLUME DE CONCRETO DE 10 A 30 LITROS, TAXA DE FIBRA DE POLIPROPILENO APROXIMADA DE 6 KG/M³. AF_03/2024_PS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</si>
  <si>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</si>
  <si>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</si>
  <si>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101624 </t>
  </si>
  <si>
    <t>PREPARO DE FUNDO DE VALA COM LARGURA MAIOR OU IGUAL A 1,5 M E MENOR QUE 2,5 M, COM CAMADA DE BRITA, LANÇAMENTO MECANIZADO. AF_08/2020</t>
  </si>
  <si>
    <t xml:space="preserve"> 00043448 </t>
  </si>
  <si>
    <t>ANEL EM CONCRETO ARMADO, PERFURADO, PARA FOSSAS SEPTICAS E SUMIDOUROS, SEM FUNDO, DIAMETRO INTERNO DE 3,00 M E ALTURA DE 0,50 M</t>
  </si>
  <si>
    <t xml:space="preserve"> 88628 </t>
  </si>
  <si>
    <t>ARGAMASSA TRAÇO 1:3 (EM VOLUME DE CIMENTO E AREIA MÉDIA ÚMIDA), PREPARO MECÂNICO COM BETONEIRA 400 L. AF_08/2019</t>
  </si>
  <si>
    <t xml:space="preserve"> 00012565 </t>
  </si>
  <si>
    <t>ANEL EM CONCRETO ARMADO, LISO, PARA FOSSAS SEPTICAS E SUMIDOUROS, SEM FUNDO, DIAMETRO INTERNO DE 2,00 M E ALTURA DE 0,50 M</t>
  </si>
  <si>
    <t>Válvulas e Registros para Sistemas Prediais</t>
  </si>
  <si>
    <t xml:space="preserve"> 00003148 </t>
  </si>
  <si>
    <t>FITA VEDA ROSCA, EM PTFE, ROLO DE 18 MM X 50 M (L X C)</t>
  </si>
  <si>
    <t xml:space="preserve"> 00011763 </t>
  </si>
  <si>
    <t>TORNEIRA DE BOIA CONVENCIONAL PARA CAIXA D'AGUA, AGUA FRIA, 1.1/2", COM HASTE E TORNEIRA METALICOS E BALAO PLASTICO</t>
  </si>
  <si>
    <t xml:space="preserve"> E00012 </t>
  </si>
  <si>
    <t>Eletroduto PVC Rígido de 1/2"</t>
  </si>
  <si>
    <t xml:space="preserve"> E00308 </t>
  </si>
  <si>
    <t>Automático de nivel inf./superior</t>
  </si>
  <si>
    <t xml:space="preserve"> E00008 </t>
  </si>
  <si>
    <t>Cabo de cobre 2,5mm2  -750V</t>
  </si>
  <si>
    <t xml:space="preserve"> H00409 </t>
  </si>
  <si>
    <t xml:space="preserve"> H00043 </t>
  </si>
  <si>
    <t xml:space="preserve"> H00164 </t>
  </si>
  <si>
    <t>Registro de gaveta c/ canopla 1"</t>
  </si>
  <si>
    <t xml:space="preserve"> H00239 </t>
  </si>
  <si>
    <t>Registro de gaveta c/ canopla 1 1/2"</t>
  </si>
  <si>
    <t xml:space="preserve"> E00033 </t>
  </si>
  <si>
    <t>Bucha de 1/2"</t>
  </si>
  <si>
    <t xml:space="preserve"> E00034 </t>
  </si>
  <si>
    <t>Arruela de 1/2"</t>
  </si>
  <si>
    <t xml:space="preserve"> E00020 </t>
  </si>
  <si>
    <t>Fita isolante</t>
  </si>
  <si>
    <t xml:space="preserve"> E00019 </t>
  </si>
  <si>
    <t>Caixa de derivação 4"x2"- Plástica</t>
  </si>
  <si>
    <t xml:space="preserve"> E00768 </t>
  </si>
  <si>
    <t>Instalações Elétricas - Eletrodutos Embutidos, Cabos, Caixas, Tomadas e Interruptores</t>
  </si>
  <si>
    <t xml:space="preserve"> 91946 </t>
  </si>
  <si>
    <t>SUPORTE PARAFUSADO COM PLACA DE ENCAIXE 4" X 2" MÉDIO (1,30 M DO PISO) PARA PONTO ELÉTRICO - FORNECIMENTO E INSTALAÇÃO. AF_03/2023</t>
  </si>
  <si>
    <t xml:space="preserve"> 92022 </t>
  </si>
  <si>
    <t>INTERRUPTOR SIMPLES (1 MÓDULO) COM 1 TOMADA DE EMBUTIR 2P+T 10 A, SEM SUPORTE E SEM PLACA - FORNECIMENTO E INSTALAÇÃO. AF_03/2023</t>
  </si>
  <si>
    <t xml:space="preserve"> E00444 </t>
  </si>
  <si>
    <t xml:space="preserve"> 00021127 </t>
  </si>
  <si>
    <t>FITA ISOLANTE ADESIVA ANTICHAMA, USO ATE 750 V, EM ROLO DE 19 MM X 5 M</t>
  </si>
  <si>
    <t xml:space="preserve"> 00001022 </t>
  </si>
  <si>
    <t>CABO DE COBRE, FLEXIVEL, CLASSE 4 OU 5, ISOLACAO EM PVC/A, ANTICHAMA BWF-B, COBERTURA PVC-ST1, ANTICHAMA BWF-B, 1 CONDUTOR, 0,6/1 KV, SECAO NOMINAL 2,5 MM2</t>
  </si>
  <si>
    <t xml:space="preserve"> 00001020 </t>
  </si>
  <si>
    <t>CABO DE COBRE, FLEXIVEL, CLASSE 4 OU 5, ISOLACAO EM PVC/A, ANTICHAMA BWF-B, COBERTURA PVC-ST1, ANTICHAMA BWF-B, 1 CONDUTOR, 0,6/1 KV, SECAO NOMINAL 10 MM2</t>
  </si>
  <si>
    <t xml:space="preserve"> 00000995 </t>
  </si>
  <si>
    <t>CABO DE COBRE, FLEXIVEL, CLASSE 4 OU 5, ISOLACAO EM PVC/A, ANTICHAMA BWF-B, COBERTURA PVC-ST1, ANTICHAMA BWF-B, 1 CONDUTOR, 0,6/1 KV, SECAO NOMINAL 16 MM2</t>
  </si>
  <si>
    <t>Redes Enterradas de Distribuição Elétrica</t>
  </si>
  <si>
    <t xml:space="preserve"> 00000996 </t>
  </si>
  <si>
    <t>CABO DE COBRE, FLEXIVEL, CLASSE 4 OU 5, ISOLACAO EM PVC/A, ANTICHAMA BWF-B, COBERTURA PVC-ST1, ANTICHAMA BWF-B, 1 CONDUTOR, 0,6/1 KV, SECAO NOMINAL 25 MM2</t>
  </si>
  <si>
    <t xml:space="preserve"> 00001019 </t>
  </si>
  <si>
    <t>CABO DE COBRE, FLEXIVEL, CLASSE 4 OU 5, ISOLACAO EM PVC/A, ANTICHAMA BWF-B, COBERTURA PVC-ST1, ANTICHAMA BWF-B, 1 CONDUTOR, 0,6/1 KV, SECAO NOMINAL 35 MM2</t>
  </si>
  <si>
    <t xml:space="preserve"> 00001021 </t>
  </si>
  <si>
    <t>CABO DE COBRE, FLEXIVEL, CLASSE 4 OU 5, ISOLACAO EM PVC/A, ANTICHAMA BWF-B, COBERTURA PVC-ST1, ANTICHAMA BWF-B, 1 CONDUTOR, 0,6/1 KV, SECAO NOMINAL 4 MM2</t>
  </si>
  <si>
    <t xml:space="preserve"> 00001018 </t>
  </si>
  <si>
    <t>CABO DE COBRE, FLEXIVEL, CLASSE 4 OU 5, ISOLACAO EM PVC/A, ANTICHAMA BWF-B, COBERTURA PVC-ST1, ANTICHAMA BWF-B, 1 CONDUTOR, 0,6/1 KV, SECAO NOMINAL 50 MM2</t>
  </si>
  <si>
    <t xml:space="preserve"> 00000994 </t>
  </si>
  <si>
    <t>CABO DE COBRE, FLEXIVEL, CLASSE 4 OU 5, ISOLACAO EM PVC/A, ANTICHAMA BWF-B, COBERTURA PVC-ST1, ANTICHAMA BWF-B, 1 CONDUTOR, 0,6/1 KV, SECAO NOMINAL 6 MM2</t>
  </si>
  <si>
    <t xml:space="preserve"> 00039244 </t>
  </si>
  <si>
    <t>ELETRODUTO PVC FLEXIVEL CORRUGADO, REFORCADO, COR LARANJA, DE 25 MM, PARA LAJES E PISOS</t>
  </si>
  <si>
    <t xml:space="preserve"> 00039245 </t>
  </si>
  <si>
    <t>ELETRODUTO PVC FLEXIVEL CORRUGADO, REFORCADO, COR LARANJA, DE 32 MM, PARA LAJES E PISOS</t>
  </si>
  <si>
    <t xml:space="preserve"> 00002680 </t>
  </si>
  <si>
    <t>ELETRODUTO DE PVC RIGIDO ROSCAVEL DE 1 1/2", SEM LUVA</t>
  </si>
  <si>
    <t xml:space="preserve"> E00052 </t>
  </si>
  <si>
    <t xml:space="preserve"> E00056 </t>
  </si>
  <si>
    <t>Disjuntor 1P-40A e 50A - PADRÃO DIN</t>
  </si>
  <si>
    <t xml:space="preserve"> E00081 </t>
  </si>
  <si>
    <t xml:space="preserve"> E00085 </t>
  </si>
  <si>
    <t xml:space="preserve"> E00134 </t>
  </si>
  <si>
    <t>Disjuntor 3P-63A a 100A - PADRÃO DIN</t>
  </si>
  <si>
    <t xml:space="preserve"> E00538 </t>
  </si>
  <si>
    <t>Disjuntor 3P - 125A - PADRÃO DIN</t>
  </si>
  <si>
    <t xml:space="preserve"> E00775 </t>
  </si>
  <si>
    <t>Luminária completa de embutir com aletas e 2 lâmpadas de Led de 18W</t>
  </si>
  <si>
    <t xml:space="preserve"> 00038112 </t>
  </si>
  <si>
    <t>INTERRUPTOR SIMPLES 10A, 250V (APENAS MODULO)</t>
  </si>
  <si>
    <t xml:space="preserve"> E00773 </t>
  </si>
  <si>
    <t>Lâmpada Tubular de Led 18W</t>
  </si>
  <si>
    <t xml:space="preserve"> E00777 </t>
  </si>
  <si>
    <t>Luminária completa de sobrepor com aletas e 2 lâmpadas de Led de 18W</t>
  </si>
  <si>
    <t>Iluminação Predial e Monitoramento</t>
  </si>
  <si>
    <t xml:space="preserve"> 00039385 </t>
  </si>
  <si>
    <t>LUMINARIA LED PLAFON REDONDO DE SOBREPOR BIVOLT 12/13 W, D = *17* CM</t>
  </si>
  <si>
    <t xml:space="preserve"> 00038774 </t>
  </si>
  <si>
    <t>LUMINARIA DE EMERGENCIA 30 LEDS, POTENCIA 2 W, BATERIA DE LITIO, AUTONOMIA DE 6 HORAS</t>
  </si>
  <si>
    <t>Luminárias Externas</t>
  </si>
  <si>
    <t xml:space="preserve"> 1691 </t>
  </si>
  <si>
    <t>Parafuso metal 2 1/2" x 12 p/ bucha s-10</t>
  </si>
  <si>
    <t>0,86</t>
  </si>
  <si>
    <t>1,72</t>
  </si>
  <si>
    <t xml:space="preserve"> 13524 </t>
  </si>
  <si>
    <t>Refletor Slim  LED 200W de potência, branco Frio, 6500k, Autovolt, marca G-light ou similar</t>
  </si>
  <si>
    <t>106,58</t>
  </si>
  <si>
    <t>32,48</t>
  </si>
  <si>
    <t>16,24</t>
  </si>
  <si>
    <t>4,19</t>
  </si>
  <si>
    <t>0,06</t>
  </si>
  <si>
    <t xml:space="preserve"> 00002436 </t>
  </si>
  <si>
    <t>ELETRICISTA (HORISTA)</t>
  </si>
  <si>
    <t>11,30</t>
  </si>
  <si>
    <t xml:space="preserve"> 00043484 </t>
  </si>
  <si>
    <t>EPI - FAMILIA ELETRICISTA - HORISTA (ENCARGOS COMPLEMENTARES - COLETADO CAIXA)</t>
  </si>
  <si>
    <t>1,26</t>
  </si>
  <si>
    <t xml:space="preserve"> 00043460 </t>
  </si>
  <si>
    <t>FERRAMENTAS - FAMILIA ELETRICISTA - HORISTA (ENCARGOS COMPLEMENTARES - COLETADO CAIXA)</t>
  </si>
  <si>
    <t>0,43</t>
  </si>
  <si>
    <t>Luminárias Internas</t>
  </si>
  <si>
    <t>35,72</t>
  </si>
  <si>
    <t xml:space="preserve"> 11130 </t>
  </si>
  <si>
    <t>43,60</t>
  </si>
  <si>
    <t>28,72</t>
  </si>
  <si>
    <t>24,87</t>
  </si>
  <si>
    <t>0,17</t>
  </si>
  <si>
    <t>1,38</t>
  </si>
  <si>
    <t>11,52</t>
  </si>
  <si>
    <t>0,94</t>
  </si>
  <si>
    <t>2,20</t>
  </si>
  <si>
    <t>18,00</t>
  </si>
  <si>
    <t>1,52</t>
  </si>
  <si>
    <t>0,67</t>
  </si>
  <si>
    <t>Tomadas Convencionais e Interruptores</t>
  </si>
  <si>
    <t>18,27</t>
  </si>
  <si>
    <t xml:space="preserve"> 9106 </t>
  </si>
  <si>
    <t>Tomada dupla, de embutir, para uso geral, 2p+t, ABNT, 10A</t>
  </si>
  <si>
    <t>Un</t>
  </si>
  <si>
    <t>9,00</t>
  </si>
  <si>
    <t xml:space="preserve"> 00001872/SINAPI </t>
  </si>
  <si>
    <t>Caixa de passagem, em pvc, de 4" x 2", para eletroduto flexivel corrugado</t>
  </si>
  <si>
    <t>1,83</t>
  </si>
  <si>
    <t>22,73</t>
  </si>
  <si>
    <t>11,45</t>
  </si>
  <si>
    <t>0,97</t>
  </si>
  <si>
    <t>0,42</t>
  </si>
  <si>
    <t>0,11</t>
  </si>
  <si>
    <t>15,82</t>
  </si>
  <si>
    <t>0,88</t>
  </si>
  <si>
    <t xml:space="preserve"> 91990 </t>
  </si>
  <si>
    <t>TOMADA ALTA DE EMBUTIR (1 MÓDULO), 2P+T 10 A, SEM SUPORTE E SEM PLACA - FORNECIMENTO E INSTALAÇÃO. AF_03/2023</t>
  </si>
  <si>
    <t xml:space="preserve"> E00454 </t>
  </si>
  <si>
    <t>Quadro de distribuição metálico de embutir p/ 16 disjuntores (c/ barramento)</t>
  </si>
  <si>
    <t xml:space="preserve"> E00048 </t>
  </si>
  <si>
    <t>Quadro de distribuição metálico de embutir p/ 24 disjuntores (c/ barramento)</t>
  </si>
  <si>
    <t xml:space="preserve"> E00127 </t>
  </si>
  <si>
    <t>Quadro de distribuição metálico de embutir p/ 32 disjuntores (c/ barramento)</t>
  </si>
  <si>
    <t xml:space="preserve"> E00446 </t>
  </si>
  <si>
    <t>Caixa Airstop p/ disjuntor Bipolar de embutir até 50A</t>
  </si>
  <si>
    <t xml:space="preserve"> E00445 </t>
  </si>
  <si>
    <t xml:space="preserve"> E00451 </t>
  </si>
  <si>
    <t xml:space="preserve"> E00453 </t>
  </si>
  <si>
    <t>Pontos de Suprimento de Lógica</t>
  </si>
  <si>
    <t>6,49</t>
  </si>
  <si>
    <t>5,22</t>
  </si>
  <si>
    <t xml:space="preserve"> 6639 </t>
  </si>
  <si>
    <t>Patch cable (Patch cords azul) cat.6 c/1,50m</t>
  </si>
  <si>
    <t>23,60</t>
  </si>
  <si>
    <t>4,52</t>
  </si>
  <si>
    <t>0,25</t>
  </si>
  <si>
    <t>3,27</t>
  </si>
  <si>
    <t>0,12</t>
  </si>
  <si>
    <t>Redes de Lógica, Telefonia e Imagem</t>
  </si>
  <si>
    <t xml:space="preserve"> 00039596 </t>
  </si>
  <si>
    <t>PATCH PANEL, 24 PORTAS, CATEGORIA 6, COM RACKS DE 19" DE LARGURA E 1 U DE ALTURA</t>
  </si>
  <si>
    <t>52,22</t>
  </si>
  <si>
    <t>64,96</t>
  </si>
  <si>
    <t xml:space="preserve"> 6762 </t>
  </si>
  <si>
    <t>Rack fechado piso 19" x 12u x 450mm</t>
  </si>
  <si>
    <t>537,90</t>
  </si>
  <si>
    <t>32,73</t>
  </si>
  <si>
    <t>2,78</t>
  </si>
  <si>
    <t>4,00</t>
  </si>
  <si>
    <t>1,22</t>
  </si>
  <si>
    <t>20,96</t>
  </si>
  <si>
    <t>5,72</t>
  </si>
  <si>
    <t>45,22</t>
  </si>
  <si>
    <t>2,52</t>
  </si>
  <si>
    <t xml:space="preserve"> 8782 </t>
  </si>
  <si>
    <t>Mini Rack de parede 19" x 8u x 450mm</t>
  </si>
  <si>
    <t>712,82</t>
  </si>
  <si>
    <t xml:space="preserve"> E00655 </t>
  </si>
  <si>
    <t xml:space="preserve"> L00006 </t>
  </si>
  <si>
    <t xml:space="preserve"> 13510 </t>
  </si>
  <si>
    <t>Switch 24 portas Gerenciável POE 10/100 /1000 + 4SFP</t>
  </si>
  <si>
    <t>3.666,57</t>
  </si>
  <si>
    <t>22,61</t>
  </si>
  <si>
    <t>Equipamentos para Combate a Incêndio</t>
  </si>
  <si>
    <t xml:space="preserve"> 14649 </t>
  </si>
  <si>
    <t>Módulo roteador endereçavel, Wi-fire ou similar, modelo WF-MR</t>
  </si>
  <si>
    <t>444,53</t>
  </si>
  <si>
    <t>4,87</t>
  </si>
  <si>
    <t>3,91</t>
  </si>
  <si>
    <t>3,39</t>
  </si>
  <si>
    <t>0,02</t>
  </si>
  <si>
    <t>1,57</t>
  </si>
  <si>
    <t>2,45</t>
  </si>
  <si>
    <t xml:space="preserve"> 6477 </t>
  </si>
  <si>
    <t>Cabo UTP - 4 pares-categoria 6 (p/cabeam.estruturado)</t>
  </si>
  <si>
    <t>3,90</t>
  </si>
  <si>
    <t>3,65</t>
  </si>
  <si>
    <t xml:space="preserve"> 00043130/SINAPI </t>
  </si>
  <si>
    <t>Arame galvanizado 12 bwg, d = 2,76 mm (0,048 kg/m) ou 14 bwg, d = 2,11 mm (0,026 kg/m)</t>
  </si>
  <si>
    <t>30,99</t>
  </si>
  <si>
    <t>3,09</t>
  </si>
  <si>
    <t>4,54</t>
  </si>
  <si>
    <t>2,29</t>
  </si>
  <si>
    <t>0,19</t>
  </si>
  <si>
    <t>0,28</t>
  </si>
  <si>
    <t>1,46</t>
  </si>
  <si>
    <t>3,16</t>
  </si>
  <si>
    <t xml:space="preserve"> 1709 </t>
  </si>
  <si>
    <t>Patch cords de 1.50 m com conector rj-45 macho</t>
  </si>
  <si>
    <t>12,41</t>
  </si>
  <si>
    <t>Tomadas para Lógica</t>
  </si>
  <si>
    <t>25,98</t>
  </si>
  <si>
    <t xml:space="preserve"> 7531 </t>
  </si>
  <si>
    <t>46,55</t>
  </si>
  <si>
    <t>1,20</t>
  </si>
  <si>
    <t>6,28</t>
  </si>
  <si>
    <t>1,71</t>
  </si>
  <si>
    <t>18,09</t>
  </si>
  <si>
    <t xml:space="preserve"> 12099 </t>
  </si>
  <si>
    <t>Tomada para lógica, rj45, com placa, cat. 6</t>
  </si>
  <si>
    <t>35,47</t>
  </si>
  <si>
    <t xml:space="preserve"> 483 </t>
  </si>
  <si>
    <t>Caixa sobrepor 4" x 2" em pvc</t>
  </si>
  <si>
    <t>3,10</t>
  </si>
  <si>
    <t xml:space="preserve"> 2242 </t>
  </si>
  <si>
    <t>Tomada para lógica, rj45, com placa</t>
  </si>
  <si>
    <t>27,00</t>
  </si>
  <si>
    <t xml:space="preserve"> L00012 </t>
  </si>
  <si>
    <t>Tubos e Conexões de PVC Rígido Soldável</t>
  </si>
  <si>
    <t>3,13</t>
  </si>
  <si>
    <t xml:space="preserve"> 00000400/SINAPI </t>
  </si>
  <si>
    <t>Abracadeira em aco para amarracao de eletrodutos, tipo d, com 3/4" e parafusode fixacao</t>
  </si>
  <si>
    <t>1,63</t>
  </si>
  <si>
    <t>0,13</t>
  </si>
  <si>
    <t>1,04</t>
  </si>
  <si>
    <t>0,01</t>
  </si>
  <si>
    <t>2,21</t>
  </si>
  <si>
    <t>Fusíveis, Disjuntores e Chaves</t>
  </si>
  <si>
    <t xml:space="preserve"> 3010 </t>
  </si>
  <si>
    <t>Canaleta plástica 25 x 25mm, Linha Dexson, Schneider ou similar</t>
  </si>
  <si>
    <t>10,20</t>
  </si>
  <si>
    <t>19,58</t>
  </si>
  <si>
    <t>24,36</t>
  </si>
  <si>
    <t xml:space="preserve"> 00004375/SINAPI </t>
  </si>
  <si>
    <t>Bucha de nylon sem aba s6</t>
  </si>
  <si>
    <t>0,36</t>
  </si>
  <si>
    <t xml:space="preserve"> 2682 </t>
  </si>
  <si>
    <t>Parafuso c/ bucha S-6</t>
  </si>
  <si>
    <t>12,27</t>
  </si>
  <si>
    <t>1,50</t>
  </si>
  <si>
    <t>0,45</t>
  </si>
  <si>
    <t>7,86</t>
  </si>
  <si>
    <t>2,14</t>
  </si>
  <si>
    <t>16,96</t>
  </si>
  <si>
    <t>0,64</t>
  </si>
  <si>
    <t xml:space="preserve"> 6907 </t>
  </si>
  <si>
    <t>12,08</t>
  </si>
  <si>
    <t>12,32</t>
  </si>
  <si>
    <t xml:space="preserve"> CPU051 </t>
  </si>
  <si>
    <t>Fornecimento e instalação de eletrocalha perfurada 150 x 100 x 3000 mm</t>
  </si>
  <si>
    <t>COBE - COBERTURA</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</si>
  <si>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</si>
  <si>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</si>
  <si>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</si>
  <si>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</si>
  <si>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Sistema de Proteção contra Descargas Atmosféricas - SPDA</t>
  </si>
  <si>
    <t xml:space="preserve"> 00003379 </t>
  </si>
  <si>
    <t>HASTE DE ATERRAMENTO EM ACO COM 3,00 M DE COMPRIMENTO E DN = 5/8", REVESTIDA COM BAIXA CAMADA DE COBRE, SEM CONECTOR</t>
  </si>
  <si>
    <t xml:space="preserve"> E00732 </t>
  </si>
  <si>
    <t>Molde p/ solda exotérmica</t>
  </si>
  <si>
    <t xml:space="preserve"> E00731 </t>
  </si>
  <si>
    <t>Pó de solda</t>
  </si>
  <si>
    <t>Pct</t>
  </si>
  <si>
    <t xml:space="preserve"> E00503 </t>
  </si>
  <si>
    <t xml:space="preserve"> E00228 </t>
  </si>
  <si>
    <t>Cabo de cobre nu  25mm2</t>
  </si>
  <si>
    <t xml:space="preserve"> 9100 </t>
  </si>
  <si>
    <t>Tomada 2p + t, ABNT, de sobrepor, 20A, sistema X</t>
  </si>
  <si>
    <t>11,00</t>
  </si>
  <si>
    <t xml:space="preserve"> 9099 </t>
  </si>
  <si>
    <t>Tomada 2p + t, ABNT, de sobrepor, 10A, sistema X</t>
  </si>
  <si>
    <t xml:space="preserve"> E00266 </t>
  </si>
  <si>
    <t>Eletroduto - ferro galvanizado 3/4"</t>
  </si>
  <si>
    <t>65,27</t>
  </si>
  <si>
    <t xml:space="preserve"> 00002674/SINAPI </t>
  </si>
  <si>
    <t>Eletroduto de pvc rigido roscavel de 3/4", sem luva</t>
  </si>
  <si>
    <t>5,30</t>
  </si>
  <si>
    <t>53,00</t>
  </si>
  <si>
    <t xml:space="preserve"> 00043132/SINAPI </t>
  </si>
  <si>
    <t>Arame recozido 16 bwg, d = 1,65 mm (0,016 kg/m) ou 18 bwg, d = 1,25 mm (0,01 kg/m)</t>
  </si>
  <si>
    <t>81,20</t>
  </si>
  <si>
    <t>40,92</t>
  </si>
  <si>
    <t>3,47</t>
  </si>
  <si>
    <t>5,00</t>
  </si>
  <si>
    <t>26,20</t>
  </si>
  <si>
    <t>7,15</t>
  </si>
  <si>
    <t>56,53</t>
  </si>
  <si>
    <t>3,15</t>
  </si>
  <si>
    <t>2,15</t>
  </si>
  <si>
    <t xml:space="preserve"> 00001358 </t>
  </si>
  <si>
    <t>CHAPA/PAINEL DE MADEIRA COMPENSADA RESINADA (MADEIRITE RESINADO ROSA) PARA FORMA DE CONCRETO, DE 2200 X 1100 MM, E = 17 MM</t>
  </si>
  <si>
    <t xml:space="preserve"> 88245 </t>
  </si>
  <si>
    <t>ARMADOR COM ENCARGOS COMPLEMENTARES</t>
  </si>
  <si>
    <t xml:space="preserve"> D00043 </t>
  </si>
  <si>
    <t>Arame recozido No. 18</t>
  </si>
  <si>
    <t xml:space="preserve"> D00425 </t>
  </si>
  <si>
    <t>Aço CA 50/60 -  Preço médio</t>
  </si>
  <si>
    <t xml:space="preserve"> 88377 </t>
  </si>
  <si>
    <t>OPERADOR DE BETONEIRA ESTACIONÁRIA/MISTURADOR COM ENCARGOS COMPLEMENTARES</t>
  </si>
  <si>
    <t xml:space="preserve"> J00007 </t>
  </si>
  <si>
    <t>Seixo lavado</t>
  </si>
  <si>
    <t xml:space="preserve"> M00013 </t>
  </si>
  <si>
    <t>Vibrador de imersão, diâmetro de ponteira 45mm, motor elétrico trifá potênciade2 cv</t>
  </si>
  <si>
    <t xml:space="preserve"> M00008 </t>
  </si>
  <si>
    <t>Betoneira eletrica - 320l</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</si>
  <si>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</si>
  <si>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</si>
  <si>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</si>
  <si>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</si>
  <si>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</si>
  <si>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98746 </t>
  </si>
  <si>
    <t>SOLDA DE TOPO EM CHAPA/PERFIL/TUBO DE AÇO CHANFRADO, ESPESSURA=1/4''. AF_06/2018</t>
  </si>
  <si>
    <t>Solda de Topo em Elementos de Aço</t>
  </si>
  <si>
    <t xml:space="preserve"> 00011795 </t>
  </si>
  <si>
    <t>GRANITO PARA BANCADA, POLIDO, TIPO ANDORINHA/ QUARTZ/ CASTELO/ CORUMBA OU OUTROS EQUIVALENTES DA REGIAO, E= *2,5* CM</t>
  </si>
  <si>
    <t xml:space="preserve"> 00000592 </t>
  </si>
  <si>
    <t>CANTONEIRA EM ALUMINIO, ABAS IGUAIS, LARGURA DE 25,40 MM (1"), ESPESSURA DE 3,17 MM (1/8") E PESO LINEAR DE APROXIMADAMENTE 0,408 KG/M</t>
  </si>
  <si>
    <t xml:space="preserve"> D00106 </t>
  </si>
  <si>
    <t>Ferragens p/ div. em granito</t>
  </si>
  <si>
    <t xml:space="preserve"> A00080 </t>
  </si>
  <si>
    <t>Granito  Cinza e=3cm (polido nos dois lados)</t>
  </si>
  <si>
    <t>Vidros e Espelhos</t>
  </si>
  <si>
    <t xml:space="preserve"> 88325 </t>
  </si>
  <si>
    <t>VIDRACEIRO COM ENCARGOS COMPLEMENTARES</t>
  </si>
  <si>
    <t xml:space="preserve"> 00039432 </t>
  </si>
  <si>
    <t>FITA DE PAPEL REFORCADA COM LAMINA DE METAL PARA REFORCO DE CANTOS DE CHAPA DE GESSO PARA DRYWALL</t>
  </si>
  <si>
    <t xml:space="preserve"> 00020259 </t>
  </si>
  <si>
    <t>PERFIL DE BORRACHA EPDM MACICO *12 X 15* MM PARA ESQUADRIAS</t>
  </si>
  <si>
    <t xml:space="preserve"> 00010492 </t>
  </si>
  <si>
    <t>VIDRO LISO INCOLOR 4MM - SEM COLOCACAO</t>
  </si>
  <si>
    <t xml:space="preserve"> D00271 </t>
  </si>
  <si>
    <t xml:space="preserve"> 050260 </t>
  </si>
  <si>
    <t>Concreto c/ seixo Fck= 18.0 MPA (incl. lançamento e adensamento)</t>
  </si>
  <si>
    <t xml:space="preserve"> 130113 </t>
  </si>
  <si>
    <t>Cimentado liso e=2cm traço 1:3</t>
  </si>
  <si>
    <t xml:space="preserve"> D00117 </t>
  </si>
  <si>
    <t>Mastro fo go  h = 6m</t>
  </si>
  <si>
    <t xml:space="preserve"> 88310 </t>
  </si>
  <si>
    <t>PINTOR COM ENCARGOS COMPLEMENTARES</t>
  </si>
  <si>
    <t>Pintura Interna</t>
  </si>
  <si>
    <t xml:space="preserve"> 00006085 </t>
  </si>
  <si>
    <t>SELADOR ACRILICO OPACO PREMIUM INTERIOR/EXTERIOR</t>
  </si>
  <si>
    <t xml:space="preserve"> P00030 </t>
  </si>
  <si>
    <t>Liquido selador p/madeira</t>
  </si>
  <si>
    <t>GL</t>
  </si>
  <si>
    <t xml:space="preserve"> P00014 </t>
  </si>
  <si>
    <t>Lixa para madeira</t>
  </si>
  <si>
    <t xml:space="preserve"> P00027 </t>
  </si>
  <si>
    <t>Aguarraz</t>
  </si>
  <si>
    <t xml:space="preserve"> 00043626 </t>
  </si>
  <si>
    <t>MASSA CORRIDA PARA SUPERFICIES DE AMBIENTES INTERNOS</t>
  </si>
  <si>
    <t xml:space="preserve"> 00003767 </t>
  </si>
  <si>
    <t>LIXA EM FOLHA PARA PAREDE OU MADEIRA, NUMERO 120, COR VERMELHA</t>
  </si>
  <si>
    <t xml:space="preserve"> P00007 </t>
  </si>
  <si>
    <t>Lixa para parede</t>
  </si>
  <si>
    <t xml:space="preserve"> P00022 </t>
  </si>
  <si>
    <t>Massa acrílica</t>
  </si>
  <si>
    <t>Pintura para Pisos e para Sinalização Horizontal e Vertical</t>
  </si>
  <si>
    <t xml:space="preserve"> 00007348 </t>
  </si>
  <si>
    <t>TINTA ACRILICA PREMIUM PARA PISO</t>
  </si>
  <si>
    <t xml:space="preserve"> 00012815 </t>
  </si>
  <si>
    <t>FITA CREPE ROLO DE *25* MM X 50 M</t>
  </si>
  <si>
    <t xml:space="preserve"> 00007356 </t>
  </si>
  <si>
    <t>TINTA LATEX ACRILICA PREMIUM, COR BRANCO FOSCO</t>
  </si>
  <si>
    <t xml:space="preserve"> 00005330 </t>
  </si>
  <si>
    <t>DILUENTE EPOXI</t>
  </si>
  <si>
    <t xml:space="preserve"> 00007304 </t>
  </si>
  <si>
    <t>TINTA EPOXI BASE AGUA PREMIUM, BRANCA</t>
  </si>
  <si>
    <t xml:space="preserve"> P00008 </t>
  </si>
  <si>
    <t>Liquido selador p/ parede</t>
  </si>
  <si>
    <t xml:space="preserve"> P00019 </t>
  </si>
  <si>
    <t>Tinta esmalte</t>
  </si>
  <si>
    <t>Pintura em Madeira</t>
  </si>
  <si>
    <t xml:space="preserve"> 00005318 </t>
  </si>
  <si>
    <t>DILUENTE AGUARRAS</t>
  </si>
  <si>
    <t xml:space="preserve"> 00007311 </t>
  </si>
  <si>
    <t>TINTA ESMALTE SINTETICO PREMIUM ACETINADO</t>
  </si>
  <si>
    <t>Pintura em Superfícies Metálicas</t>
  </si>
  <si>
    <t xml:space="preserve"> 00010481 </t>
  </si>
  <si>
    <t>VERNIZ MARITIMO PREMIUM PARA MADEIRA, COM FILTRO SOLAR, BRILHANTE, USO INTERNO E EXTERNO</t>
  </si>
  <si>
    <t xml:space="preserve"> P00012 </t>
  </si>
  <si>
    <t>Tinta epoxi</t>
  </si>
  <si>
    <t xml:space="preserve"> P00028 </t>
  </si>
  <si>
    <t>Líquido selador acrilico</t>
  </si>
  <si>
    <t xml:space="preserve"> 00043147 </t>
  </si>
  <si>
    <t>MEMBRANA IMPERMEABILIZANTE ACRILICA MONOCOMPONENTE</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</si>
  <si>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</si>
  <si>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</si>
  <si>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</si>
  <si>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P00017 </t>
  </si>
  <si>
    <t>Tinta anti-ferruginosa</t>
  </si>
  <si>
    <t xml:space="preserve"> D00141 </t>
  </si>
  <si>
    <t>Lixa p/ ferro</t>
  </si>
  <si>
    <t xml:space="preserve"> 90777 </t>
  </si>
  <si>
    <t>ENGENHEIRO CIVIL DE OBRA JUNIOR COM ENCARGOS COMPLEMENTARES</t>
  </si>
  <si>
    <t xml:space="preserve"> 90776 </t>
  </si>
  <si>
    <t>ENCARREGADO GERAL COM ENCARGOS COMPLEMENTARES</t>
  </si>
  <si>
    <t xml:space="preserve"> 73467 </t>
  </si>
  <si>
    <t>CAMINHÃO TOCO, PBT 14.300 KG, CARGA ÚTIL MÁX. 9.710 KG, DIST. ENTRE EIXOS 3,56 M, POTÊNCIA 185 CV, INCLUSIVE CARROCERIA FIXA ABERTA DE MADEIRA P/ TRANSPORTE GERAL DE CARGA SECA, DIMEN. APROX. 2,50 X 6,50 X 0,50 M - CHP DIURNO. AF_06/2014</t>
  </si>
  <si>
    <t xml:space="preserve"> 91395 </t>
  </si>
  <si>
    <t>CAMINHÃO TOCO, PBT 14.300 KG, CARGA ÚTIL MÁX. 9.710 KG, DIST. ENTRE EIXOS 3,56 M, POTÊNCIA 185 CV, INCLUSIVE CARROCERIA FIXA ABERTA DE MADEIRA P/ TRANSPORTE GERAL DE CARGA SECA, DIMEN. APROX. 2,50 X 6,50 X 0,50 M - CHI DIURNO. AF_06/2014</t>
  </si>
  <si>
    <t>Composições Auxiliares</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</si>
  <si>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</si>
  <si>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</si>
  <si>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</si>
  <si>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</si>
  <si>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</si>
  <si>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</si>
  <si>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95309 </t>
  </si>
  <si>
    <t>CURSO DE CAPACITAÇÃO PARA AJUDANTE DE CARPINTEIRO (ENCARGOS COMPLEMENTARES) - HORISTA</t>
  </si>
  <si>
    <t xml:space="preserve"> 00006117 </t>
  </si>
  <si>
    <t>CARPINTEIRO AUXILIAR (HORISTA)</t>
  </si>
  <si>
    <t xml:space="preserve"> 95312 </t>
  </si>
  <si>
    <t>CURSO DE CAPACITAÇÃO PARA AJUDANTE DE PEDREIRO (ENCARGOS COMPLEMENTARES) - HORISTA</t>
  </si>
  <si>
    <t xml:space="preserve"> 00006127 </t>
  </si>
  <si>
    <t>AUXILIAR DE PEDREIRO (HORISTA)</t>
  </si>
  <si>
    <t xml:space="preserve"> 95313 </t>
  </si>
  <si>
    <t>CURSO DE CAPACITAÇÃO PARA AJUDANTE ESPECIALIZADO (ENCARGOS COMPLEMENTARES) - HORISTA</t>
  </si>
  <si>
    <t xml:space="preserve"> 00000242 </t>
  </si>
  <si>
    <t>AJUDANTE ESPECIALIZADO (HORISTA)</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</si>
  <si>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</si>
  <si>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</si>
  <si>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</si>
  <si>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</si>
  <si>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 xml:space="preserve"> 00004229 </t>
  </si>
  <si>
    <t>GRAXA LUBRIFICANTE A BASE DE LITIO, DE MULTIPLAS APLICACOES E CONTENDO ADITIVOS DE EXTREMA PRESSAO (GRAU DE VISCOSIDADE NLGI 2)</t>
  </si>
  <si>
    <t xml:space="preserve"> 00042408 </t>
  </si>
  <si>
    <t>LONA PLASTICA EXTRA FORTE PRETA, E = 200 MICRA</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</si>
  <si>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</si>
  <si>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</si>
  <si>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</si>
  <si>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</si>
  <si>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00001106 </t>
  </si>
  <si>
    <t>CAL HIDRATADA CH-I PARA ARGAMASSAS</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</si>
  <si>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</si>
  <si>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</si>
  <si>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</si>
  <si>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</si>
  <si>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00000123 </t>
  </si>
  <si>
    <t>ADITIVO IMPERMEABILIZANTE DE PEGA NORMAL PARA ARGAMASSAS E CONCRETOS SEM ARMACAO, LIQUIDO E ISENTO DE CLORETOS</t>
  </si>
  <si>
    <t xml:space="preserve"> 88629 </t>
  </si>
  <si>
    <t>ARGAMASSA TRAÇO 1:3 (EM VOLUME DE CIMENTO E AREIA MÉDIA ÚMIDA), PREPARO MANUAL. AF_08/2019</t>
  </si>
  <si>
    <t xml:space="preserve"> 00000367 </t>
  </si>
  <si>
    <t>AREIA GROSSA - POSTO JAZIDA/FORNECEDOR (RETIRADO NA JAZIDA, SEM TRANSPORTE)</t>
  </si>
  <si>
    <t xml:space="preserve"> 95314 </t>
  </si>
  <si>
    <t>CURSO DE CAPACITAÇÃO PARA ARMADOR (ENCARGOS COMPLEMENTARES) -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</si>
  <si>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</si>
  <si>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</si>
  <si>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</si>
  <si>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</si>
  <si>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00043132 </t>
  </si>
  <si>
    <t>ARAME RECOZIDO 16 BWG, D = 1,65 MM (0,016 KG/M) OU 18 BWG, D = 1,25 MM (0,01 KG/M)</t>
  </si>
  <si>
    <t xml:space="preserve"> 92768 </t>
  </si>
  <si>
    <t>ARMAÇÃO DE LAJE DE ESTRUTURA CONVENCIONAL DE CONCRETO ARMADO UTILIZANDO AÇO CA-60 DE 5,0 MM - MONTAGEM. AF_06/2022</t>
  </si>
  <si>
    <t xml:space="preserve"> 92800 </t>
  </si>
  <si>
    <t>CORTE E DOBRA DE AÇO CA-60, DIÂMETRO DE 5,0 MM. AF_06/2022</t>
  </si>
  <si>
    <t xml:space="preserve"> 00007155 </t>
  </si>
  <si>
    <t>TELA DE ACO SOLDADA NERVURADA, CA-60, Q-138, (2,20 KG/M2), DIAMETRO DO FIO = 4,2 MM, LARGURA = 2,45 M, ESPACAMENTO DA MALHA = 10 X 10 CM</t>
  </si>
  <si>
    <t xml:space="preserve"> 00042407 </t>
  </si>
  <si>
    <t>TRELICA NERVURADA (ESPACADOR), ALTURA = 120,0 MM, DIAMETRO DOS BANZOS INFERIORES E SUPERIOR = 6,0 MM, DIAMETRO DA DIAGONAL = 4,2 MM</t>
  </si>
  <si>
    <t xml:space="preserve"> 95316 </t>
  </si>
  <si>
    <t>CURSO DE CAPACITAÇÃO PARA AUXILIAR DE ELETRICISTA (ENCARGOS COMPLEMENTARES) - HORISTA</t>
  </si>
  <si>
    <t xml:space="preserve"> 00000247 </t>
  </si>
  <si>
    <t>AJUDANTE DE ELETRICISTA (HORISTA)</t>
  </si>
  <si>
    <t xml:space="preserve"> 95317 </t>
  </si>
  <si>
    <t>CURSO DE CAPACITAÇÃO PARA AUXILIAR DE ENCANADOR OU BOMBEIRO HIDRÁULICO (ENCARGOS COMPLEMENTARES) - HORISTA</t>
  </si>
  <si>
    <t xml:space="preserve"> 00000246 </t>
  </si>
  <si>
    <t>AUXILIAR DE ENCANADOR OU BOMBEIRO HIDRAULICO (HORISTA)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</si>
  <si>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</si>
  <si>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</si>
  <si>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</si>
  <si>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</si>
  <si>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</si>
  <si>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</si>
  <si>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</si>
  <si>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</si>
  <si>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352,71</t>
  </si>
  <si>
    <t>108,00</t>
  </si>
  <si>
    <t>104,44</t>
  </si>
  <si>
    <t>65,47</t>
  </si>
  <si>
    <t>5,56</t>
  </si>
  <si>
    <t>2,44</t>
  </si>
  <si>
    <t xml:space="preserve"> D00349 </t>
  </si>
  <si>
    <t>Aditivo plastificante</t>
  </si>
  <si>
    <t xml:space="preserve"> 00042402 </t>
  </si>
  <si>
    <t>ACO CA-25, 16,0 MM, BARRA DE TRANSFERENCIA</t>
  </si>
  <si>
    <t xml:space="preserve"> 90801 </t>
  </si>
  <si>
    <t>BATENTE PARA PORTA DE MADEIRA, PADRÃO MÉDIO - FORNECIMENTO E MONTAGEM. AF_12/2019</t>
  </si>
  <si>
    <t xml:space="preserve"> 00007319 </t>
  </si>
  <si>
    <t>TINTA ASFALTICA IMPERMEABILIZANTE DISPERSA EM AGUA, PARA MATERIAIS CIMENTICIOS</t>
  </si>
  <si>
    <t xml:space="preserve"> 00039027 </t>
  </si>
  <si>
    <t>PREGO DE ACO POLIDO COM CABECA 19 X 36 (3 1/4 X 9)</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</si>
  <si>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</si>
  <si>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</si>
  <si>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</si>
  <si>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00005075 </t>
  </si>
  <si>
    <t>PREGO DE ACO POLIDO COM CABECA 18 X 30 (2 3/4 X 10)</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</si>
  <si>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</si>
  <si>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</si>
  <si>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</si>
  <si>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</si>
  <si>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</si>
  <si>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</si>
  <si>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</si>
  <si>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</si>
  <si>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</si>
  <si>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</si>
  <si>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</si>
  <si>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</si>
  <si>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</si>
  <si>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</si>
  <si>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</si>
  <si>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</si>
  <si>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</si>
  <si>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</si>
  <si>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</si>
  <si>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</si>
  <si>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</si>
  <si>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</si>
  <si>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</si>
  <si>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</si>
  <si>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</si>
  <si>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</si>
  <si>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</si>
  <si>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</si>
  <si>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</si>
  <si>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</si>
  <si>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</si>
  <si>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</si>
  <si>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88282 </t>
  </si>
  <si>
    <t>MOTORISTA DE CAMINHÃO COM ENCARGOS COMPLEMENTARES</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</si>
  <si>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</si>
  <si>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</si>
  <si>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</si>
  <si>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</si>
  <si>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</si>
  <si>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</si>
  <si>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</si>
  <si>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</si>
  <si>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73335 </t>
  </si>
  <si>
    <t>CAMINHÃO TOCO, PBT 14.300 KG, CARGA ÚTIL MÁX. 9.710 KG, DIST. ENTRE EIXOS 3,56 M, POTÊNCIA 185 CV, INCLUSIVE CARROCERIA FIXA ABERTA DE MADEIRA P/ TRANSPORTE GERAL DE CARGA SECA, DIMEN. APROX. 2,50 X 6,50 X 0,50 M - MANUTENÇÃO. AF_06/2014</t>
  </si>
  <si>
    <t xml:space="preserve"> 00037730 </t>
  </si>
  <si>
    <t>CARROCERIA FIXA ABERTA DE MADEIRA PARA TRANSPORTE GERAL DE CARGA SECA DIMENSOES APROXIMADAS 2,5 X 6,5 X 0,50 M (INCLUI MONTAGEM, NAO INCLUI CAMINHAO)</t>
  </si>
  <si>
    <t xml:space="preserve"> 00037754 </t>
  </si>
  <si>
    <t>CAMINHAO TOCO, PESO BRUTO TOTAL 14300 KG, CARGA UTIL MAXIMA 9480 KG, DISTANCIA ENTRE EIXOS 4,80 M, POTENCIA 185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</si>
  <si>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</si>
  <si>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</si>
  <si>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</si>
  <si>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</si>
  <si>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</si>
  <si>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</si>
  <si>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</si>
  <si>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</si>
  <si>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</si>
  <si>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</si>
  <si>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</si>
  <si>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</si>
  <si>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</si>
  <si>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</si>
  <si>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</si>
  <si>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</si>
  <si>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</si>
  <si>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</si>
  <si>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</si>
  <si>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</si>
  <si>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</si>
  <si>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</si>
  <si>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</si>
  <si>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</si>
  <si>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</si>
  <si>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</si>
  <si>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</si>
  <si>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</si>
  <si>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</si>
  <si>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</si>
  <si>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</si>
  <si>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</si>
  <si>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</si>
  <si>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</si>
  <si>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</si>
  <si>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</si>
  <si>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</si>
  <si>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</si>
  <si>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95335 </t>
  </si>
  <si>
    <t>CURSO DE CAPACITAÇÃO PARA ENCANADOR OU BOMBEIRO HIDRÁULICO (ENCARGOS COMPLEMENTARES) - HORISTA</t>
  </si>
  <si>
    <t xml:space="preserve"> 95401 </t>
  </si>
  <si>
    <t>CURSO DE CAPACITAÇÃO PARA ENCARREGADO GERAL (ENCARGOS COMPLEMENTARES) - HORISTA</t>
  </si>
  <si>
    <t xml:space="preserve"> 00004083 </t>
  </si>
  <si>
    <t>ENCARREGADO GERAL DE OBRAS (HORISTA)</t>
  </si>
  <si>
    <t xml:space="preserve"> 95402 </t>
  </si>
  <si>
    <t>CURSO DE CAPACITAÇÃO PARA ENGENHEIRO CIVIL DE OBRA JÚNIOR (ENCARGOS COMPLEMENTARES) - HORISTA</t>
  </si>
  <si>
    <t xml:space="preserve"> 00002706 </t>
  </si>
  <si>
    <t>ENGENHEIRO CIVIL DE OBRA JUNIOR (HORISTA)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</si>
  <si>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</si>
  <si>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</si>
  <si>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</si>
  <si>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</si>
  <si>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</si>
  <si>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</si>
  <si>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</si>
  <si>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</si>
  <si>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</si>
  <si>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</si>
  <si>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</si>
  <si>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</si>
  <si>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</si>
  <si>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</si>
  <si>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</si>
  <si>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</si>
  <si>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</si>
  <si>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</si>
  <si>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</si>
  <si>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</si>
  <si>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</si>
  <si>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</si>
  <si>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</si>
  <si>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</si>
  <si>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</si>
  <si>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</si>
  <si>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</si>
  <si>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</si>
  <si>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</si>
  <si>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</si>
  <si>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</si>
  <si>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</si>
  <si>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</si>
  <si>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</si>
  <si>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</si>
  <si>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</si>
  <si>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</si>
  <si>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</si>
  <si>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</si>
  <si>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</si>
  <si>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</si>
  <si>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</si>
  <si>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</si>
  <si>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</si>
  <si>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95378 </t>
  </si>
  <si>
    <t>CURSO DE CAPACITAÇÃO PARA SERVENTE (ENCARGOS COMPLEMENTARES) - HORISTA</t>
  </si>
  <si>
    <t xml:space="preserve"> 95379 </t>
  </si>
  <si>
    <t>CURSO DE CAPACITAÇÃO PARA SOLDADOR (ENCARGOS COMPLEMENTARES) -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</si>
  <si>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</si>
  <si>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</si>
  <si>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</si>
  <si>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</si>
  <si>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</si>
  <si>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</si>
  <si>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</si>
  <si>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</si>
  <si>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7692 </t>
  </si>
  <si>
    <t>Lançamento de concreto simples fabricado na obra, inclusive adensamento e acabamento em peças da superestrutura</t>
  </si>
  <si>
    <t>70,94</t>
  </si>
  <si>
    <t xml:space="preserve"> 125 </t>
  </si>
  <si>
    <t>Concreto simples fck= 15 MPA (b1/b2), fabricado na obra, sem lançamento e adensamento</t>
  </si>
  <si>
    <t>593,33</t>
  </si>
  <si>
    <t>8,52</t>
  </si>
  <si>
    <t>3,96</t>
  </si>
  <si>
    <t>44,64</t>
  </si>
  <si>
    <t>0,70</t>
  </si>
  <si>
    <t>12,18</t>
  </si>
  <si>
    <t>124,73</t>
  </si>
  <si>
    <t>10,59</t>
  </si>
  <si>
    <t>4,64</t>
  </si>
  <si>
    <t>0,15</t>
  </si>
  <si>
    <t>7,93</t>
  </si>
  <si>
    <t>0,51</t>
  </si>
  <si>
    <t>8,01</t>
  </si>
  <si>
    <t>92,48</t>
  </si>
  <si>
    <t>28,78</t>
  </si>
  <si>
    <t>86,82</t>
  </si>
  <si>
    <t>228,54</t>
  </si>
  <si>
    <t>156,66</t>
  </si>
  <si>
    <t>98,21</t>
  </si>
  <si>
    <t>8,34</t>
  </si>
  <si>
    <t>6,00</t>
  </si>
  <si>
    <t>3,66</t>
  </si>
  <si>
    <t>31,44</t>
  </si>
  <si>
    <t>8,58</t>
  </si>
  <si>
    <t>0,48</t>
  </si>
  <si>
    <t xml:space="preserve"> 95279 </t>
  </si>
  <si>
    <t>DESEMPENADEIRA DE CONCRETO, PESO DE 78 KG, 4 PÁS, MOTOR A GASOLINA, POTÊNCIA 5,5 HP - JUROS. AF_05/2023</t>
  </si>
  <si>
    <t xml:space="preserve"> 95280 </t>
  </si>
  <si>
    <t>DESEMPENADEIRA DE CONCRETO, PESO DE 78 KG, 4 PÁS, MOTOR A GASOLINA, POTÊNCIA 5,5 HP - MANUTENÇÃO.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</si>
  <si>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</si>
  <si>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</si>
  <si>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</si>
  <si>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</si>
  <si>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</si>
  <si>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</si>
  <si>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</si>
  <si>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</si>
  <si>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</si>
  <si>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</si>
  <si>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</si>
  <si>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</si>
  <si>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</si>
  <si>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</si>
  <si>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00006189 </t>
  </si>
  <si>
    <t>TABUA NAO APARELHADA *2,5 X 30* CM, EM MACARANDUBA/MASSARANDUBA, ANGELIM OU EQUIVALENTE DA REGIAO - BRUTA</t>
  </si>
  <si>
    <t xml:space="preserve"> D00082 </t>
  </si>
  <si>
    <t>Prego 2"x11</t>
  </si>
  <si>
    <t xml:space="preserve"> D00016 </t>
  </si>
  <si>
    <t>Tábua de madeira branca 4m</t>
  </si>
  <si>
    <t xml:space="preserve"> 012467 </t>
  </si>
  <si>
    <t>unid</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</si>
  <si>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</si>
  <si>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</si>
  <si>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</si>
  <si>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</si>
  <si>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</si>
  <si>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</si>
  <si>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</si>
  <si>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</si>
  <si>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</si>
  <si>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</si>
  <si>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</si>
  <si>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</si>
  <si>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00038101 </t>
  </si>
  <si>
    <t>TOMADA 2P+T 10A, 250V (APENAS MODULO)</t>
  </si>
  <si>
    <t>5,74</t>
  </si>
  <si>
    <t>42,29</t>
  </si>
  <si>
    <t>11,40</t>
  </si>
  <si>
    <t>11,55</t>
  </si>
  <si>
    <t>13,20</t>
  </si>
  <si>
    <t>3,60</t>
  </si>
  <si>
    <t>26,51</t>
  </si>
  <si>
    <t>2,25</t>
  </si>
  <si>
    <t>0,98</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</si>
  <si>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</si>
  <si>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</si>
  <si>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</si>
  <si>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</si>
  <si>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</si>
  <si>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</si>
  <si>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</si>
  <si>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</si>
  <si>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</si>
  <si>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</si>
  <si>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</si>
  <si>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</si>
  <si>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</si>
  <si>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</si>
  <si>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88294 </t>
  </si>
  <si>
    <t>OPERADOR DE ESCAVADEIRA COM ENCARGOS COMPLEMENTARES</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</si>
  <si>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</si>
  <si>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</si>
  <si>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</si>
  <si>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</si>
  <si>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00020247 </t>
  </si>
  <si>
    <t>PREGO DE ACO POLIDO COM CABECA 15 X 15 (1 1/4 X 13)</t>
  </si>
  <si>
    <t xml:space="preserve"> 00039995 </t>
  </si>
  <si>
    <t>POLIESTIRENO EXPANDIDO/EPS (ISOPOR), TIPO 2F, BLOCO</t>
  </si>
  <si>
    <t xml:space="preserve"> 00005073 </t>
  </si>
  <si>
    <t>PREGO DE ACO POLIDO COM CABECA 17 X 24 (2 1/4 X 11)</t>
  </si>
  <si>
    <t xml:space="preserve"> 00043682 </t>
  </si>
  <si>
    <t>CHAPA/PAINEL DE MADEIRA COMPENSADA RESINADA (MADEIRITE RESINADO ROSA) PARA FORMA DE CONCRETO, DE 2200 X 1100 MM, E = 6 MM</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</si>
  <si>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</si>
  <si>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</si>
  <si>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</si>
  <si>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</si>
  <si>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00043490 </t>
  </si>
  <si>
    <t>EPI - FAMILIA PINTOR - HORISTA (ENCARGOS COMPLEMENTARES - COLETADO CAIXA)</t>
  </si>
  <si>
    <t xml:space="preserve"> 00043466 </t>
  </si>
  <si>
    <t>FERRAMENTAS - FAMILIA PINTOR - HORISTA (ENCARGOS COMPLEMENTARES - COLETADO CAIXA)</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</si>
  <si>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</si>
  <si>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</si>
  <si>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</si>
  <si>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</si>
  <si>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00004998 </t>
  </si>
  <si>
    <t>PORTA DE ABRIR / GIRO, EM MADEIRA MACICA (ANGELIM OU EQUIVALENTE REGIONAL), QUALQUER DESENHO (VERTICAL/DIAGONAL/HORIZ.), E = *3,5* CM, DIMENSOES 2,10 X 0,70 (SOMENTE FOLHA DE PORTA, ACABAMENTO NATURAL)</t>
  </si>
  <si>
    <t xml:space="preserve"> 00004720 </t>
  </si>
  <si>
    <t>PEDRA BRITADA N. 0, OU PEDRISCO (4,8 A 9,5 MM) POSTO PEDREIRA/FORNECEDOR, SEM FRETE</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</si>
  <si>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</si>
  <si>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</si>
  <si>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</si>
  <si>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</si>
  <si>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</si>
  <si>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</si>
  <si>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</si>
  <si>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</si>
  <si>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</si>
  <si>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</si>
  <si>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P00048 </t>
  </si>
  <si>
    <t>Resina Acrílica</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</si>
  <si>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</si>
  <si>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</si>
  <si>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</si>
  <si>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</si>
  <si>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</si>
  <si>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</si>
  <si>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</si>
  <si>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</si>
  <si>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</si>
  <si>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</si>
  <si>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00010998 </t>
  </si>
  <si>
    <t>ELETRODO REVESTIDO AWS - E-6010, DIAMETRO IGUAL A 4,00 MM</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</si>
  <si>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</si>
  <si>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</si>
  <si>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</si>
  <si>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</si>
  <si>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</si>
  <si>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</si>
  <si>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</si>
  <si>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</si>
  <si>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</si>
  <si>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</si>
  <si>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</si>
  <si>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</si>
  <si>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</si>
  <si>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</si>
  <si>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Curva ABC de Serviços</t>
  </si>
  <si>
    <t>Valor  Unit</t>
  </si>
  <si>
    <t>Peso (%)</t>
  </si>
  <si>
    <t>Peso Acumulado (%)</t>
  </si>
  <si>
    <t>30.000,0</t>
  </si>
  <si>
    <t>18,62</t>
  </si>
  <si>
    <t>558.600,00</t>
  </si>
  <si>
    <t>4.000,0</t>
  </si>
  <si>
    <t>81,67</t>
  </si>
  <si>
    <t>326.680,00</t>
  </si>
  <si>
    <t>500,0</t>
  </si>
  <si>
    <t>632,77</t>
  </si>
  <si>
    <t>316.385,00</t>
  </si>
  <si>
    <t>3.000,0</t>
  </si>
  <si>
    <t>102,94</t>
  </si>
  <si>
    <t>308.820,00</t>
  </si>
  <si>
    <t>25,0</t>
  </si>
  <si>
    <t>9.816,19</t>
  </si>
  <si>
    <t>245.404,75</t>
  </si>
  <si>
    <t>2,34</t>
  </si>
  <si>
    <t>300,0</t>
  </si>
  <si>
    <t>697,61</t>
  </si>
  <si>
    <t>209.283,00</t>
  </si>
  <si>
    <t>8.000,0</t>
  </si>
  <si>
    <t>23,07</t>
  </si>
  <si>
    <t>184.560,00</t>
  </si>
  <si>
    <t>336,68</t>
  </si>
  <si>
    <t>168.340,00</t>
  </si>
  <si>
    <t>400,0</t>
  </si>
  <si>
    <t>411,06</t>
  </si>
  <si>
    <t>164.424,00</t>
  </si>
  <si>
    <t>5.989,34</t>
  </si>
  <si>
    <t>149.733,50</t>
  </si>
  <si>
    <t>50,0</t>
  </si>
  <si>
    <t>2.883,11</t>
  </si>
  <si>
    <t>144.155,50</t>
  </si>
  <si>
    <t>120,0</t>
  </si>
  <si>
    <t>1.176,32</t>
  </si>
  <si>
    <t>141.158,40</t>
  </si>
  <si>
    <t>349,63</t>
  </si>
  <si>
    <t>139.852,00</t>
  </si>
  <si>
    <t>1,33</t>
  </si>
  <si>
    <t>200,0</t>
  </si>
  <si>
    <t>691,89</t>
  </si>
  <si>
    <t>138.378,00</t>
  </si>
  <si>
    <t>1,32</t>
  </si>
  <si>
    <t>276,75</t>
  </si>
  <si>
    <t>138.375,00</t>
  </si>
  <si>
    <t>700,0</t>
  </si>
  <si>
    <t>197,09</t>
  </si>
  <si>
    <t>137.963,00</t>
  </si>
  <si>
    <t>800,0</t>
  </si>
  <si>
    <t>171,16</t>
  </si>
  <si>
    <t>136.928,00</t>
  </si>
  <si>
    <t>1,30</t>
  </si>
  <si>
    <t>2.000,0</t>
  </si>
  <si>
    <t>66,30</t>
  </si>
  <si>
    <t>132.600,00</t>
  </si>
  <si>
    <t>429,50</t>
  </si>
  <si>
    <t>128.850,00</t>
  </si>
  <si>
    <t>100,0</t>
  </si>
  <si>
    <t>1.246,30</t>
  </si>
  <si>
    <t>124.630,00</t>
  </si>
  <si>
    <t>1,19</t>
  </si>
  <si>
    <t>602,69</t>
  </si>
  <si>
    <t>120.538,00</t>
  </si>
  <si>
    <t>30,09</t>
  </si>
  <si>
    <t>120.360,00</t>
  </si>
  <si>
    <t>600,0</t>
  </si>
  <si>
    <t>196,85</t>
  </si>
  <si>
    <t>118.110,00</t>
  </si>
  <si>
    <t>1,0</t>
  </si>
  <si>
    <t>113.794,88</t>
  </si>
  <si>
    <t>1,08</t>
  </si>
  <si>
    <t>250,0</t>
  </si>
  <si>
    <t>453,61</t>
  </si>
  <si>
    <t>113.402,50</t>
  </si>
  <si>
    <t>141,69</t>
  </si>
  <si>
    <t>113.352,00</t>
  </si>
  <si>
    <t>650,0</t>
  </si>
  <si>
    <t>173,50</t>
  </si>
  <si>
    <t>112.775,00</t>
  </si>
  <si>
    <t>1,07</t>
  </si>
  <si>
    <t>80,0</t>
  </si>
  <si>
    <t>1.398,66</t>
  </si>
  <si>
    <t>111.892,80</t>
  </si>
  <si>
    <t>279,48</t>
  </si>
  <si>
    <t>111.792,00</t>
  </si>
  <si>
    <t>1,06</t>
  </si>
  <si>
    <t>1.392,13</t>
  </si>
  <si>
    <t>111.370,40</t>
  </si>
  <si>
    <t>2.203,19</t>
  </si>
  <si>
    <t>110.159,50</t>
  </si>
  <si>
    <t>72,0</t>
  </si>
  <si>
    <t>1.527,51</t>
  </si>
  <si>
    <t>109.980,72</t>
  </si>
  <si>
    <t>494,06</t>
  </si>
  <si>
    <t>98.812,00</t>
  </si>
  <si>
    <t>47,83</t>
  </si>
  <si>
    <t>95.660,00</t>
  </si>
  <si>
    <t>1.000,0</t>
  </si>
  <si>
    <t>93,85</t>
  </si>
  <si>
    <t>93.850,00</t>
  </si>
  <si>
    <t>1.140,32</t>
  </si>
  <si>
    <t>91.225,60</t>
  </si>
  <si>
    <t>180,80</t>
  </si>
  <si>
    <t>90.400,00</t>
  </si>
  <si>
    <t>22,14</t>
  </si>
  <si>
    <t>88.560,00</t>
  </si>
  <si>
    <t>0,84</t>
  </si>
  <si>
    <t>105,80</t>
  </si>
  <si>
    <t>84.640,00</t>
  </si>
  <si>
    <t>0,81</t>
  </si>
  <si>
    <t>450,0</t>
  </si>
  <si>
    <t>185,88</t>
  </si>
  <si>
    <t>83.646,00</t>
  </si>
  <si>
    <t>350,0</t>
  </si>
  <si>
    <t>233,20</t>
  </si>
  <si>
    <t>81.620,00</t>
  </si>
  <si>
    <t>161,19</t>
  </si>
  <si>
    <t>80.595,00</t>
  </si>
  <si>
    <t>0,77</t>
  </si>
  <si>
    <t>20,0</t>
  </si>
  <si>
    <t>3.922,31</t>
  </si>
  <si>
    <t>78.446,20</t>
  </si>
  <si>
    <t>96,77</t>
  </si>
  <si>
    <t>77.416,00</t>
  </si>
  <si>
    <t>0,74</t>
  </si>
  <si>
    <t>150,0</t>
  </si>
  <si>
    <t>481,17</t>
  </si>
  <si>
    <t>72.175,50</t>
  </si>
  <si>
    <t>144,25</t>
  </si>
  <si>
    <t>72.125,00</t>
  </si>
  <si>
    <t>35,78</t>
  </si>
  <si>
    <t>71.560,00</t>
  </si>
  <si>
    <t>84,0</t>
  </si>
  <si>
    <t>830,33</t>
  </si>
  <si>
    <t>69.747,72</t>
  </si>
  <si>
    <t>0,66</t>
  </si>
  <si>
    <t>86,25</t>
  </si>
  <si>
    <t>69.000,00</t>
  </si>
  <si>
    <t>229,83</t>
  </si>
  <si>
    <t>68.949,00</t>
  </si>
  <si>
    <t>859,39</t>
  </si>
  <si>
    <t>68.751,20</t>
  </si>
  <si>
    <t>0,65</t>
  </si>
  <si>
    <t>2.500,0</t>
  </si>
  <si>
    <t>26,27</t>
  </si>
  <si>
    <t>65.675,00</t>
  </si>
  <si>
    <t>1.200,0</t>
  </si>
  <si>
    <t>54,42</t>
  </si>
  <si>
    <t>65.304,00</t>
  </si>
  <si>
    <t>63,77</t>
  </si>
  <si>
    <t>63.770,00</t>
  </si>
  <si>
    <t>1.255,75</t>
  </si>
  <si>
    <t>62.787,50</t>
  </si>
  <si>
    <t>2.460,56</t>
  </si>
  <si>
    <t>61.514,00</t>
  </si>
  <si>
    <t>0,59</t>
  </si>
  <si>
    <t>50,93</t>
  </si>
  <si>
    <t>61.116,00</t>
  </si>
  <si>
    <t>0,58</t>
  </si>
  <si>
    <t>731,24</t>
  </si>
  <si>
    <t>58.499,20</t>
  </si>
  <si>
    <t>116,03</t>
  </si>
  <si>
    <t>58.015,00</t>
  </si>
  <si>
    <t>3.200,0</t>
  </si>
  <si>
    <t>18,07</t>
  </si>
  <si>
    <t>57.824,00</t>
  </si>
  <si>
    <t>288,26</t>
  </si>
  <si>
    <t>57.652,00</t>
  </si>
  <si>
    <t>5.000,0</t>
  </si>
  <si>
    <t>11,15</t>
  </si>
  <si>
    <t>55.750,00</t>
  </si>
  <si>
    <t>0,53</t>
  </si>
  <si>
    <t>553,85</t>
  </si>
  <si>
    <t>55.385,00</t>
  </si>
  <si>
    <t>551,78</t>
  </si>
  <si>
    <t>55.178,00</t>
  </si>
  <si>
    <t>136,49</t>
  </si>
  <si>
    <t>54.596,00</t>
  </si>
  <si>
    <t>0,52</t>
  </si>
  <si>
    <t>212,28</t>
  </si>
  <si>
    <t>53.070,00</t>
  </si>
  <si>
    <t>518,55</t>
  </si>
  <si>
    <t>51.855,00</t>
  </si>
  <si>
    <t>0,49</t>
  </si>
  <si>
    <t>331,16</t>
  </si>
  <si>
    <t>49.674,00</t>
  </si>
  <si>
    <t>0,47</t>
  </si>
  <si>
    <t>1.500,0</t>
  </si>
  <si>
    <t>32,98</t>
  </si>
  <si>
    <t>49.470,00</t>
  </si>
  <si>
    <t>4.500,0</t>
  </si>
  <si>
    <t>10,80</t>
  </si>
  <si>
    <t>48.600,00</t>
  </si>
  <si>
    <t>0,46</t>
  </si>
  <si>
    <t>404,46</t>
  </si>
  <si>
    <t>48.535,20</t>
  </si>
  <si>
    <t>23,79</t>
  </si>
  <si>
    <t>47.580,00</t>
  </si>
  <si>
    <t>300,80</t>
  </si>
  <si>
    <t>45.120,00</t>
  </si>
  <si>
    <t>6.000,0</t>
  </si>
  <si>
    <t>7,32</t>
  </si>
  <si>
    <t>43.920,00</t>
  </si>
  <si>
    <t>2.128,57</t>
  </si>
  <si>
    <t>42.571,40</t>
  </si>
  <si>
    <t>416,60</t>
  </si>
  <si>
    <t>41.660,00</t>
  </si>
  <si>
    <t>204,67</t>
  </si>
  <si>
    <t>40.934,00</t>
  </si>
  <si>
    <t>406,63</t>
  </si>
  <si>
    <t>40.663,00</t>
  </si>
  <si>
    <t>40,0</t>
  </si>
  <si>
    <t>1.015,37</t>
  </si>
  <si>
    <t>40.614,80</t>
  </si>
  <si>
    <t>404,92</t>
  </si>
  <si>
    <t>40.492,00</t>
  </si>
  <si>
    <t>131,84</t>
  </si>
  <si>
    <t>39.552,00</t>
  </si>
  <si>
    <t>0,38</t>
  </si>
  <si>
    <t>1.948,62</t>
  </si>
  <si>
    <t>38.972,40</t>
  </si>
  <si>
    <t>0,37</t>
  </si>
  <si>
    <t>19,37</t>
  </si>
  <si>
    <t>38.740,00</t>
  </si>
  <si>
    <t>381,37</t>
  </si>
  <si>
    <t>38.137,00</t>
  </si>
  <si>
    <t>728,24</t>
  </si>
  <si>
    <t>36.412,00</t>
  </si>
  <si>
    <t>24,03</t>
  </si>
  <si>
    <t>36.045,00</t>
  </si>
  <si>
    <t>100,90</t>
  </si>
  <si>
    <t>35.315,00</t>
  </si>
  <si>
    <t>34,77</t>
  </si>
  <si>
    <t>34.770,00</t>
  </si>
  <si>
    <t>86,70</t>
  </si>
  <si>
    <t>34.680,00</t>
  </si>
  <si>
    <t>169,41</t>
  </si>
  <si>
    <t>33.882,00</t>
  </si>
  <si>
    <t>82,58</t>
  </si>
  <si>
    <t>33.032,00</t>
  </si>
  <si>
    <t>15,84</t>
  </si>
  <si>
    <t>31.680,00</t>
  </si>
  <si>
    <t>1.239,89</t>
  </si>
  <si>
    <t>30.997,25</t>
  </si>
  <si>
    <t>61,08</t>
  </si>
  <si>
    <t>30.540,00</t>
  </si>
  <si>
    <t>0,29</t>
  </si>
  <si>
    <t>30,0</t>
  </si>
  <si>
    <t>1.002,87</t>
  </si>
  <si>
    <t>30.086,10</t>
  </si>
  <si>
    <t>200,51</t>
  </si>
  <si>
    <t>30.076,50</t>
  </si>
  <si>
    <t>239,79</t>
  </si>
  <si>
    <t>28.774,80</t>
  </si>
  <si>
    <t>238,98</t>
  </si>
  <si>
    <t>28.677,60</t>
  </si>
  <si>
    <t>186,35</t>
  </si>
  <si>
    <t>27.952,50</t>
  </si>
  <si>
    <t>138,59</t>
  </si>
  <si>
    <t>27.718,00</t>
  </si>
  <si>
    <t>0,26</t>
  </si>
  <si>
    <t>1.366,91</t>
  </si>
  <si>
    <t>27.338,20</t>
  </si>
  <si>
    <t>136,35</t>
  </si>
  <si>
    <t>27.270,00</t>
  </si>
  <si>
    <t>544,42</t>
  </si>
  <si>
    <t>27.221,00</t>
  </si>
  <si>
    <t>53,94</t>
  </si>
  <si>
    <t>26.970,00</t>
  </si>
  <si>
    <t>1.063,71</t>
  </si>
  <si>
    <t>26.592,75</t>
  </si>
  <si>
    <t>128,49</t>
  </si>
  <si>
    <t>25.698,00</t>
  </si>
  <si>
    <t>21,38</t>
  </si>
  <si>
    <t>25.656,00</t>
  </si>
  <si>
    <t>167,07</t>
  </si>
  <si>
    <t>25.060,50</t>
  </si>
  <si>
    <t>41,21</t>
  </si>
  <si>
    <t>24.726,00</t>
  </si>
  <si>
    <t>476,93</t>
  </si>
  <si>
    <t>23.846,50</t>
  </si>
  <si>
    <t>89,73</t>
  </si>
  <si>
    <t>23,78</t>
  </si>
  <si>
    <t>23.780,00</t>
  </si>
  <si>
    <t>466,05</t>
  </si>
  <si>
    <t>23.302,50</t>
  </si>
  <si>
    <t>15,26</t>
  </si>
  <si>
    <t>22.890,00</t>
  </si>
  <si>
    <t>181,65</t>
  </si>
  <si>
    <t>21.798,00</t>
  </si>
  <si>
    <t>0,21</t>
  </si>
  <si>
    <t>10,0</t>
  </si>
  <si>
    <t>2.063,02</t>
  </si>
  <si>
    <t>20.630,20</t>
  </si>
  <si>
    <t>135,73</t>
  </si>
  <si>
    <t>20.359,50</t>
  </si>
  <si>
    <t>3.500,0</t>
  </si>
  <si>
    <t>5,70</t>
  </si>
  <si>
    <t>19.950,00</t>
  </si>
  <si>
    <t>957,98</t>
  </si>
  <si>
    <t>19.159,60</t>
  </si>
  <si>
    <t>943,16</t>
  </si>
  <si>
    <t>18.863,20</t>
  </si>
  <si>
    <t>182,32</t>
  </si>
  <si>
    <t>18.232,00</t>
  </si>
  <si>
    <t>34,34</t>
  </si>
  <si>
    <t>17.170,00</t>
  </si>
  <si>
    <t>16,46</t>
  </si>
  <si>
    <t>16.460,00</t>
  </si>
  <si>
    <t>65,84</t>
  </si>
  <si>
    <t>157,39</t>
  </si>
  <si>
    <t>15.739,00</t>
  </si>
  <si>
    <t>29,91</t>
  </si>
  <si>
    <t>14.955,00</t>
  </si>
  <si>
    <t>92,64</t>
  </si>
  <si>
    <t>149,54</t>
  </si>
  <si>
    <t>14.954,00</t>
  </si>
  <si>
    <t>18,58</t>
  </si>
  <si>
    <t>14.864,00</t>
  </si>
  <si>
    <t>24,40</t>
  </si>
  <si>
    <t>14.640,00</t>
  </si>
  <si>
    <t>96,80</t>
  </si>
  <si>
    <t>14.520,00</t>
  </si>
  <si>
    <t>288,60</t>
  </si>
  <si>
    <t>14.430,00</t>
  </si>
  <si>
    <t>71,90</t>
  </si>
  <si>
    <t>14.380,00</t>
  </si>
  <si>
    <t>287,52</t>
  </si>
  <si>
    <t>14.376,00</t>
  </si>
  <si>
    <t>47,89</t>
  </si>
  <si>
    <t>14.367,00</t>
  </si>
  <si>
    <t>94,90</t>
  </si>
  <si>
    <t>14.235,00</t>
  </si>
  <si>
    <t>3,0</t>
  </si>
  <si>
    <t>4.669,68</t>
  </si>
  <si>
    <t>14.009,04</t>
  </si>
  <si>
    <t>1.388,31</t>
  </si>
  <si>
    <t>13.883,10</t>
  </si>
  <si>
    <t>60,0</t>
  </si>
  <si>
    <t>222,14</t>
  </si>
  <si>
    <t>13.328,40</t>
  </si>
  <si>
    <t>257,68</t>
  </si>
  <si>
    <t>12.884,00</t>
  </si>
  <si>
    <t>4,27</t>
  </si>
  <si>
    <t>12.810,00</t>
  </si>
  <si>
    <t>84,75</t>
  </si>
  <si>
    <t>12.712,50</t>
  </si>
  <si>
    <t>35,0</t>
  </si>
  <si>
    <t>343,94</t>
  </si>
  <si>
    <t>12.037,90</t>
  </si>
  <si>
    <t>94,76</t>
  </si>
  <si>
    <t>480,70</t>
  </si>
  <si>
    <t>12.017,50</t>
  </si>
  <si>
    <t>94,88</t>
  </si>
  <si>
    <t>240,28</t>
  </si>
  <si>
    <t>12.014,00</t>
  </si>
  <si>
    <t>94,99</t>
  </si>
  <si>
    <t>23,48</t>
  </si>
  <si>
    <t>11.740,00</t>
  </si>
  <si>
    <t>95,10</t>
  </si>
  <si>
    <t>76,94</t>
  </si>
  <si>
    <t>11.541,00</t>
  </si>
  <si>
    <t>95,21</t>
  </si>
  <si>
    <t>286,19</t>
  </si>
  <si>
    <t>11.447,60</t>
  </si>
  <si>
    <t>95,32</t>
  </si>
  <si>
    <t>22,79</t>
  </si>
  <si>
    <t>11.395,00</t>
  </si>
  <si>
    <t>95,43</t>
  </si>
  <si>
    <t>367,39</t>
  </si>
  <si>
    <t>11.021,70</t>
  </si>
  <si>
    <t>95,54</t>
  </si>
  <si>
    <t>217,85</t>
  </si>
  <si>
    <t>10.892,50</t>
  </si>
  <si>
    <t>95,64</t>
  </si>
  <si>
    <t>43,51</t>
  </si>
  <si>
    <t>10.877,50</t>
  </si>
  <si>
    <t>95,74</t>
  </si>
  <si>
    <t>72,36</t>
  </si>
  <si>
    <t>10.854,00</t>
  </si>
  <si>
    <t>95,85</t>
  </si>
  <si>
    <t>69,68</t>
  </si>
  <si>
    <t>10.452,00</t>
  </si>
  <si>
    <t>95,95</t>
  </si>
  <si>
    <t>34,60</t>
  </si>
  <si>
    <t>10.380,00</t>
  </si>
  <si>
    <t>96,05</t>
  </si>
  <si>
    <t>68,78</t>
  </si>
  <si>
    <t>10.317,00</t>
  </si>
  <si>
    <t>67,61</t>
  </si>
  <si>
    <t>10.141,50</t>
  </si>
  <si>
    <t>96,24</t>
  </si>
  <si>
    <t>976,27</t>
  </si>
  <si>
    <t>9.762,70</t>
  </si>
  <si>
    <t>38,28</t>
  </si>
  <si>
    <t>9.570,00</t>
  </si>
  <si>
    <t>94,38</t>
  </si>
  <si>
    <t>9.438,00</t>
  </si>
  <si>
    <t>93,98</t>
  </si>
  <si>
    <t>9.398,00</t>
  </si>
  <si>
    <t>469,57</t>
  </si>
  <si>
    <t>9.391,40</t>
  </si>
  <si>
    <t>36,30</t>
  </si>
  <si>
    <t>9.075,00</t>
  </si>
  <si>
    <t>17,92</t>
  </si>
  <si>
    <t>8.960,00</t>
  </si>
  <si>
    <t>96,87</t>
  </si>
  <si>
    <t>87,63</t>
  </si>
  <si>
    <t>8.763,00</t>
  </si>
  <si>
    <t>58,34</t>
  </si>
  <si>
    <t>8.751,00</t>
  </si>
  <si>
    <t>8.640,00</t>
  </si>
  <si>
    <t>107,00</t>
  </si>
  <si>
    <t>8.560,00</t>
  </si>
  <si>
    <t>54,11</t>
  </si>
  <si>
    <t>8.116,50</t>
  </si>
  <si>
    <t>53,68</t>
  </si>
  <si>
    <t>8.052,00</t>
  </si>
  <si>
    <t>26,77</t>
  </si>
  <si>
    <t>8.031,00</t>
  </si>
  <si>
    <t>98,82</t>
  </si>
  <si>
    <t>7.905,60</t>
  </si>
  <si>
    <t>25,42</t>
  </si>
  <si>
    <t>7.626,00</t>
  </si>
  <si>
    <t>0,07</t>
  </si>
  <si>
    <t>24,98</t>
  </si>
  <si>
    <t>7.494,00</t>
  </si>
  <si>
    <t>247,48</t>
  </si>
  <si>
    <t>7.424,40</t>
  </si>
  <si>
    <t>61,78</t>
  </si>
  <si>
    <t>7.413,60</t>
  </si>
  <si>
    <t>72,20</t>
  </si>
  <si>
    <t>7.220,00</t>
  </si>
  <si>
    <t>97,86</t>
  </si>
  <si>
    <t>179,58</t>
  </si>
  <si>
    <t>7.183,20</t>
  </si>
  <si>
    <t>2,73</t>
  </si>
  <si>
    <t>6.825,00</t>
  </si>
  <si>
    <t>68,15</t>
  </si>
  <si>
    <t>6.815,00</t>
  </si>
  <si>
    <t>66,66</t>
  </si>
  <si>
    <t>6.666,00</t>
  </si>
  <si>
    <t>65,40</t>
  </si>
  <si>
    <t>6.540,00</t>
  </si>
  <si>
    <t>42,16</t>
  </si>
  <si>
    <t>6.324,00</t>
  </si>
  <si>
    <t>40,72</t>
  </si>
  <si>
    <t>6.108,00</t>
  </si>
  <si>
    <t>16,92</t>
  </si>
  <si>
    <t>5.922,00</t>
  </si>
  <si>
    <t>39,47</t>
  </si>
  <si>
    <t>5.920,50</t>
  </si>
  <si>
    <t>2,90</t>
  </si>
  <si>
    <t>5.800,00</t>
  </si>
  <si>
    <t>38,55</t>
  </si>
  <si>
    <t>5.782,50</t>
  </si>
  <si>
    <t>144,21</t>
  </si>
  <si>
    <t>5.768,40</t>
  </si>
  <si>
    <t>572,20</t>
  </si>
  <si>
    <t>5.722,00</t>
  </si>
  <si>
    <t>227,11</t>
  </si>
  <si>
    <t>5.677,75</t>
  </si>
  <si>
    <t>5,0</t>
  </si>
  <si>
    <t>1.116,25</t>
  </si>
  <si>
    <t>5.581,25</t>
  </si>
  <si>
    <t>18,49</t>
  </si>
  <si>
    <t>5.547,00</t>
  </si>
  <si>
    <t>17,85</t>
  </si>
  <si>
    <t>5.355,00</t>
  </si>
  <si>
    <t>265,86</t>
  </si>
  <si>
    <t>5.317,20</t>
  </si>
  <si>
    <t>25,89</t>
  </si>
  <si>
    <t>5.178,00</t>
  </si>
  <si>
    <t>103,16</t>
  </si>
  <si>
    <t>5.158,00</t>
  </si>
  <si>
    <t>99,06</t>
  </si>
  <si>
    <t>49,86</t>
  </si>
  <si>
    <t>4.986,00</t>
  </si>
  <si>
    <t>31,68</t>
  </si>
  <si>
    <t>4.752,00</t>
  </si>
  <si>
    <t>30,61</t>
  </si>
  <si>
    <t>4.591,50</t>
  </si>
  <si>
    <t>30,00</t>
  </si>
  <si>
    <t>4.500,00</t>
  </si>
  <si>
    <t>4.486,50</t>
  </si>
  <si>
    <t>99,28</t>
  </si>
  <si>
    <t>44,55</t>
  </si>
  <si>
    <t>4.455,00</t>
  </si>
  <si>
    <t>1.480,07</t>
  </si>
  <si>
    <t>4.440,21</t>
  </si>
  <si>
    <t>29,41</t>
  </si>
  <si>
    <t>4.411,50</t>
  </si>
  <si>
    <t>28,99</t>
  </si>
  <si>
    <t>4.348,50</t>
  </si>
  <si>
    <t>99,45</t>
  </si>
  <si>
    <t>28,16</t>
  </si>
  <si>
    <t>4.224,00</t>
  </si>
  <si>
    <t>99,49</t>
  </si>
  <si>
    <t>101,14</t>
  </si>
  <si>
    <t>4.045,60</t>
  </si>
  <si>
    <t>25,28</t>
  </si>
  <si>
    <t>3.792,00</t>
  </si>
  <si>
    <t>99,56</t>
  </si>
  <si>
    <t>25,14</t>
  </si>
  <si>
    <t>3.771,00</t>
  </si>
  <si>
    <t>99,60</t>
  </si>
  <si>
    <t>33,59</t>
  </si>
  <si>
    <t>3.359,00</t>
  </si>
  <si>
    <t>99,63</t>
  </si>
  <si>
    <t>6,58</t>
  </si>
  <si>
    <t>3.290,00</t>
  </si>
  <si>
    <t>99,66</t>
  </si>
  <si>
    <t>65,68</t>
  </si>
  <si>
    <t>3.284,00</t>
  </si>
  <si>
    <t>99,69</t>
  </si>
  <si>
    <t>65,61</t>
  </si>
  <si>
    <t>3.280,50</t>
  </si>
  <si>
    <t>63,09</t>
  </si>
  <si>
    <t>3.154,50</t>
  </si>
  <si>
    <t>99,75</t>
  </si>
  <si>
    <t>1.047,80</t>
  </si>
  <si>
    <t>3.143,40</t>
  </si>
  <si>
    <t>99,78</t>
  </si>
  <si>
    <t>30,42</t>
  </si>
  <si>
    <t>3.042,00</t>
  </si>
  <si>
    <t>99,81</t>
  </si>
  <si>
    <t>29,38</t>
  </si>
  <si>
    <t>2.938,00</t>
  </si>
  <si>
    <t>99,84</t>
  </si>
  <si>
    <t>70,71</t>
  </si>
  <si>
    <t>2.828,40</t>
  </si>
  <si>
    <t>99,87</t>
  </si>
  <si>
    <t>826,98</t>
  </si>
  <si>
    <t>2.480,94</t>
  </si>
  <si>
    <t>99,89</t>
  </si>
  <si>
    <t>47,95</t>
  </si>
  <si>
    <t>2.397,50</t>
  </si>
  <si>
    <t>99,91</t>
  </si>
  <si>
    <t>4,48</t>
  </si>
  <si>
    <t>2.240,00</t>
  </si>
  <si>
    <t>99,93</t>
  </si>
  <si>
    <t>1.540,00</t>
  </si>
  <si>
    <t>99,95</t>
  </si>
  <si>
    <t>76,60</t>
  </si>
  <si>
    <t>1.532,00</t>
  </si>
  <si>
    <t>99,96</t>
  </si>
  <si>
    <t>13,53</t>
  </si>
  <si>
    <t>1.353,00</t>
  </si>
  <si>
    <t>99,98</t>
  </si>
  <si>
    <t>1.000,00</t>
  </si>
  <si>
    <t>99,99</t>
  </si>
  <si>
    <t>450,00</t>
  </si>
  <si>
    <t>10,08</t>
  </si>
  <si>
    <t>403,20</t>
  </si>
  <si>
    <t>117,68</t>
  </si>
  <si>
    <t>353,04</t>
  </si>
  <si>
    <t>90,00</t>
  </si>
  <si>
    <t>270,00</t>
  </si>
  <si>
    <t>Curva ABC de Insumos</t>
  </si>
  <si>
    <t>Grupo</t>
  </si>
  <si>
    <t>Quantidade</t>
  </si>
  <si>
    <t>Valor  Unitário</t>
  </si>
  <si>
    <t>Peso</t>
  </si>
  <si>
    <t>Valor Acumulado</t>
  </si>
  <si>
    <t>Peso Acumulado</t>
  </si>
  <si>
    <t>Operativa</t>
  </si>
  <si>
    <t>Improdutiva</t>
  </si>
  <si>
    <t>Geral</t>
  </si>
  <si>
    <t>20,24</t>
  </si>
  <si>
    <t>6,61</t>
  </si>
  <si>
    <t>14.096,8429680</t>
  </si>
  <si>
    <t>27,52</t>
  </si>
  <si>
    <t>387.949,63</t>
  </si>
  <si>
    <t>6.855,0000000</t>
  </si>
  <si>
    <t>43,30</t>
  </si>
  <si>
    <t>296.823,69</t>
  </si>
  <si>
    <t>8.901,8706801</t>
  </si>
  <si>
    <t>244.982,33</t>
  </si>
  <si>
    <t>1,81</t>
  </si>
  <si>
    <t>6.999,2624802</t>
  </si>
  <si>
    <t>192.621,94</t>
  </si>
  <si>
    <t>14.400,0000000</t>
  </si>
  <si>
    <t>12,62</t>
  </si>
  <si>
    <t>181.785,60</t>
  </si>
  <si>
    <t>84.000,0000000</t>
  </si>
  <si>
    <t>180.270,72</t>
  </si>
  <si>
    <t>1,72%</t>
  </si>
  <si>
    <t>150,0000000</t>
  </si>
  <si>
    <t>1.193,07</t>
  </si>
  <si>
    <t>178.960,35</t>
  </si>
  <si>
    <t>1,70%</t>
  </si>
  <si>
    <t>210,0000000</t>
  </si>
  <si>
    <t>826,77</t>
  </si>
  <si>
    <t>173.621,91</t>
  </si>
  <si>
    <t>1,52%</t>
  </si>
  <si>
    <t>7.029,1162707</t>
  </si>
  <si>
    <t>20,98</t>
  </si>
  <si>
    <t>147.478,51</t>
  </si>
  <si>
    <t>1,40%</t>
  </si>
  <si>
    <t>2.175,1916000</t>
  </si>
  <si>
    <t>64,55</t>
  </si>
  <si>
    <t>140.401,03</t>
  </si>
  <si>
    <t>4.417,6327907</t>
  </si>
  <si>
    <t>121.574,67</t>
  </si>
  <si>
    <t>5.545,1996620</t>
  </si>
  <si>
    <t>116.344,32</t>
  </si>
  <si>
    <t>125,0000000</t>
  </si>
  <si>
    <t>906,38</t>
  </si>
  <si>
    <t>113.297,24</t>
  </si>
  <si>
    <t>12.000,0000000</t>
  </si>
  <si>
    <t>8,61</t>
  </si>
  <si>
    <t>103.314,82</t>
  </si>
  <si>
    <t>72,0000000</t>
  </si>
  <si>
    <t>1.432,94</t>
  </si>
  <si>
    <t>103.171,51</t>
  </si>
  <si>
    <t>100,0000000</t>
  </si>
  <si>
    <t>973,85</t>
  </si>
  <si>
    <t>97.385,32</t>
  </si>
  <si>
    <t>1.000,0000000</t>
  </si>
  <si>
    <t>89,98</t>
  </si>
  <si>
    <t>89.983,87</t>
  </si>
  <si>
    <t>400,0000000</t>
  </si>
  <si>
    <t>223,29</t>
  </si>
  <si>
    <t>89.317,32</t>
  </si>
  <si>
    <t>0,85%</t>
  </si>
  <si>
    <t>537,8228000</t>
  </si>
  <si>
    <t>161,57</t>
  </si>
  <si>
    <t>86.898,49</t>
  </si>
  <si>
    <t>200,0000000</t>
  </si>
  <si>
    <t>427,40</t>
  </si>
  <si>
    <t>85.479,63</t>
  </si>
  <si>
    <t>0,81%</t>
  </si>
  <si>
    <t>1,75</t>
  </si>
  <si>
    <t>80,0000000</t>
  </si>
  <si>
    <t>1.048,02</t>
  </si>
  <si>
    <t>83.841,54</t>
  </si>
  <si>
    <t>0,80%</t>
  </si>
  <si>
    <t>7.565,0000000</t>
  </si>
  <si>
    <t>10,71</t>
  </si>
  <si>
    <t>80.984,47</t>
  </si>
  <si>
    <t>200,72</t>
  </si>
  <si>
    <t>80.288,64</t>
  </si>
  <si>
    <t>0,76%</t>
  </si>
  <si>
    <t>401,1000000</t>
  </si>
  <si>
    <t>187,49</t>
  </si>
  <si>
    <t>75.202,90</t>
  </si>
  <si>
    <t>1.085,6000000</t>
  </si>
  <si>
    <t>63,12</t>
  </si>
  <si>
    <t>68.523,07</t>
  </si>
  <si>
    <t>0,65%</t>
  </si>
  <si>
    <t>3.120,3884766</t>
  </si>
  <si>
    <t>21,65</t>
  </si>
  <si>
    <t>67.556,91</t>
  </si>
  <si>
    <t>0,64%</t>
  </si>
  <si>
    <t>8.067,6107434</t>
  </si>
  <si>
    <t>8,04</t>
  </si>
  <si>
    <t>64.875,59</t>
  </si>
  <si>
    <t>250,0000000</t>
  </si>
  <si>
    <t>247,18</t>
  </si>
  <si>
    <t>2.500,0000000</t>
  </si>
  <si>
    <t>22,80</t>
  </si>
  <si>
    <t>56.997,36</t>
  </si>
  <si>
    <t>0,54%</t>
  </si>
  <si>
    <t>300,0000000</t>
  </si>
  <si>
    <t>174,83</t>
  </si>
  <si>
    <t>52.448,93</t>
  </si>
  <si>
    <t>60,0000000</t>
  </si>
  <si>
    <t>872,60</t>
  </si>
  <si>
    <t>52.355,77</t>
  </si>
  <si>
    <t>932,8000000</t>
  </si>
  <si>
    <t>56,06</t>
  </si>
  <si>
    <t>52.295,74</t>
  </si>
  <si>
    <t>4.590,0000000</t>
  </si>
  <si>
    <t>11,18</t>
  </si>
  <si>
    <t>51.338,53</t>
  </si>
  <si>
    <t>0,49%</t>
  </si>
  <si>
    <t>126,24</t>
  </si>
  <si>
    <t>50.496,00</t>
  </si>
  <si>
    <t>0,48%</t>
  </si>
  <si>
    <t>1.708,0000000</t>
  </si>
  <si>
    <t>29,04</t>
  </si>
  <si>
    <t>49.592,12</t>
  </si>
  <si>
    <t>0,47%</t>
  </si>
  <si>
    <t>67,32%</t>
  </si>
  <si>
    <t>1.709,0790872</t>
  </si>
  <si>
    <t>47.034,40</t>
  </si>
  <si>
    <t>2.241,3848360</t>
  </si>
  <si>
    <t>47.026,69</t>
  </si>
  <si>
    <t>221,60</t>
  </si>
  <si>
    <t>44.320,34</t>
  </si>
  <si>
    <t>0,42%</t>
  </si>
  <si>
    <t>2.087,8185600</t>
  </si>
  <si>
    <t>43.804,70</t>
  </si>
  <si>
    <t>1.050,0000000</t>
  </si>
  <si>
    <t>40,55</t>
  </si>
  <si>
    <t>42.575,70</t>
  </si>
  <si>
    <t>0,41%</t>
  </si>
  <si>
    <t>1.081,3000000</t>
  </si>
  <si>
    <t>38,71</t>
  </si>
  <si>
    <t>41.851,92</t>
  </si>
  <si>
    <t>0,40%</t>
  </si>
  <si>
    <t>50,0000000</t>
  </si>
  <si>
    <t>831,77</t>
  </si>
  <si>
    <t>41.588,51</t>
  </si>
  <si>
    <t>153,0000000</t>
  </si>
  <si>
    <t>270,46</t>
  </si>
  <si>
    <t>41.379,86</t>
  </si>
  <si>
    <t>0,39%</t>
  </si>
  <si>
    <t>516,95</t>
  </si>
  <si>
    <t>41.356,22</t>
  </si>
  <si>
    <t>1.956,4572800</t>
  </si>
  <si>
    <t>41.048,60</t>
  </si>
  <si>
    <t>600,0000000</t>
  </si>
  <si>
    <t>67,54</t>
  </si>
  <si>
    <t>40.523,04</t>
  </si>
  <si>
    <t>1.486,5086070</t>
  </si>
  <si>
    <t>27,18</t>
  </si>
  <si>
    <t>40.402,52</t>
  </si>
  <si>
    <t>0,38%</t>
  </si>
  <si>
    <t>1.200,0000000</t>
  </si>
  <si>
    <t>33,26</t>
  </si>
  <si>
    <t>39.917,09</t>
  </si>
  <si>
    <t>146,9160000</t>
  </si>
  <si>
    <t>261,41</t>
  </si>
  <si>
    <t>38.404,60</t>
  </si>
  <si>
    <t>4.213,0000000</t>
  </si>
  <si>
    <t>8,95</t>
  </si>
  <si>
    <t>37.708,10</t>
  </si>
  <si>
    <t>0,36%</t>
  </si>
  <si>
    <t>0,35%</t>
  </si>
  <si>
    <t>151,49</t>
  </si>
  <si>
    <t>1,65</t>
  </si>
  <si>
    <t>890,8800000</t>
  </si>
  <si>
    <t>41,62</t>
  </si>
  <si>
    <t>37.079,61</t>
  </si>
  <si>
    <t>563,0000000</t>
  </si>
  <si>
    <t>65,00</t>
  </si>
  <si>
    <t>36.595,55</t>
  </si>
  <si>
    <t>363,44</t>
  </si>
  <si>
    <t>36.344,50</t>
  </si>
  <si>
    <t>13.891,8000000</t>
  </si>
  <si>
    <t>2,59</t>
  </si>
  <si>
    <t>35.950,87</t>
  </si>
  <si>
    <t>0,34%</t>
  </si>
  <si>
    <t>706,25</t>
  </si>
  <si>
    <t>35.312,48</t>
  </si>
  <si>
    <t>5.595,3000000</t>
  </si>
  <si>
    <t>6,29</t>
  </si>
  <si>
    <t>35.176,26</t>
  </si>
  <si>
    <t>29.600,0000000</t>
  </si>
  <si>
    <t>35.125,02</t>
  </si>
  <si>
    <t>0,33%</t>
  </si>
  <si>
    <t>0,0517500</t>
  </si>
  <si>
    <t>678.684,44</t>
  </si>
  <si>
    <t>35.121,92</t>
  </si>
  <si>
    <t>315,1691000</t>
  </si>
  <si>
    <t>110,38</t>
  </si>
  <si>
    <t>34.789,71</t>
  </si>
  <si>
    <t>32.443,47</t>
  </si>
  <si>
    <t>0,31%</t>
  </si>
  <si>
    <t>321,75</t>
  </si>
  <si>
    <t>32.174,79</t>
  </si>
  <si>
    <t>70,0000000</t>
  </si>
  <si>
    <t>452,89</t>
  </si>
  <si>
    <t>31.702,02</t>
  </si>
  <si>
    <t>0,30%</t>
  </si>
  <si>
    <t>1.821,7500000</t>
  </si>
  <si>
    <t>17,29</t>
  </si>
  <si>
    <t>31.506,95</t>
  </si>
  <si>
    <t>313,68</t>
  </si>
  <si>
    <t>31.368,12</t>
  </si>
  <si>
    <t>2.802,0000000</t>
  </si>
  <si>
    <t>10,93</t>
  </si>
  <si>
    <t>30.632,54</t>
  </si>
  <si>
    <t>0,29%</t>
  </si>
  <si>
    <t>7.460,4000000</t>
  </si>
  <si>
    <t>30.514,35</t>
  </si>
  <si>
    <t>294,49</t>
  </si>
  <si>
    <t>29.449,27</t>
  </si>
  <si>
    <t>0,28%</t>
  </si>
  <si>
    <t>84,0000000</t>
  </si>
  <si>
    <t>343,65</t>
  </si>
  <si>
    <t>28.866,64</t>
  </si>
  <si>
    <t>0,27%</t>
  </si>
  <si>
    <t>40,0000000</t>
  </si>
  <si>
    <t>695,23</t>
  </si>
  <si>
    <t>27.809,16</t>
  </si>
  <si>
    <t>0,26%</t>
  </si>
  <si>
    <t>535,4000000</t>
  </si>
  <si>
    <t>51,42</t>
  </si>
  <si>
    <t>27.528,96</t>
  </si>
  <si>
    <t>120,0000000</t>
  </si>
  <si>
    <t>215,67</t>
  </si>
  <si>
    <t>25.880,21</t>
  </si>
  <si>
    <t>262,5000000</t>
  </si>
  <si>
    <t>25.688,58</t>
  </si>
  <si>
    <t>0,24%</t>
  </si>
  <si>
    <t>412,5150000</t>
  </si>
  <si>
    <t>61,72</t>
  </si>
  <si>
    <t>25.459,90</t>
  </si>
  <si>
    <t>20,0000000</t>
  </si>
  <si>
    <t>1.252,93</t>
  </si>
  <si>
    <t>25.058,64</t>
  </si>
  <si>
    <t>429,3000000</t>
  </si>
  <si>
    <t>57,20</t>
  </si>
  <si>
    <t>24.555,68</t>
  </si>
  <si>
    <t>0,23%</t>
  </si>
  <si>
    <t>76,9003068</t>
  </si>
  <si>
    <t>318,31</t>
  </si>
  <si>
    <t>24.478,46</t>
  </si>
  <si>
    <t>305,46</t>
  </si>
  <si>
    <t>24.437,03</t>
  </si>
  <si>
    <t>96,0000000</t>
  </si>
  <si>
    <t>250,51</t>
  </si>
  <si>
    <t>24.049,02</t>
  </si>
  <si>
    <t>158,42</t>
  </si>
  <si>
    <t>23.762,79</t>
  </si>
  <si>
    <t>73,6400000</t>
  </si>
  <si>
    <t>315,60</t>
  </si>
  <si>
    <t>23.240,78</t>
  </si>
  <si>
    <t>0,22%</t>
  </si>
  <si>
    <t>745,4760000</t>
  </si>
  <si>
    <t>30,49</t>
  </si>
  <si>
    <t>22.727,30</t>
  </si>
  <si>
    <t>13.927,3033800</t>
  </si>
  <si>
    <t>1,59</t>
  </si>
  <si>
    <t>22.153,10</t>
  </si>
  <si>
    <t>0,21%</t>
  </si>
  <si>
    <t>176,74</t>
  </si>
  <si>
    <t>1.089,79</t>
  </si>
  <si>
    <t>21.795,84</t>
  </si>
  <si>
    <t>203,4000000</t>
  </si>
  <si>
    <t>104,78</t>
  </si>
  <si>
    <t>21.312,09</t>
  </si>
  <si>
    <t>0,20%</t>
  </si>
  <si>
    <t>134,55</t>
  </si>
  <si>
    <t>20.181,99</t>
  </si>
  <si>
    <t>0,19%</t>
  </si>
  <si>
    <t>108,0000000</t>
  </si>
  <si>
    <t>182,42</t>
  </si>
  <si>
    <t>19.701,01</t>
  </si>
  <si>
    <t>13.780,6035000</t>
  </si>
  <si>
    <t>19.658,20</t>
  </si>
  <si>
    <t>295,4857200</t>
  </si>
  <si>
    <t>66,02</t>
  </si>
  <si>
    <t>19.509,01</t>
  </si>
  <si>
    <t>5.640,0000000</t>
  </si>
  <si>
    <t>3,43</t>
  </si>
  <si>
    <t>19.366,23</t>
  </si>
  <si>
    <t>0,18%</t>
  </si>
  <si>
    <t>85,38%</t>
  </si>
  <si>
    <t>860,5000000</t>
  </si>
  <si>
    <t>22,43</t>
  </si>
  <si>
    <t>19.303,47</t>
  </si>
  <si>
    <t>85,56%</t>
  </si>
  <si>
    <t>15,58</t>
  </si>
  <si>
    <t>18.693,62</t>
  </si>
  <si>
    <t>33,6000000</t>
  </si>
  <si>
    <t>555,51</t>
  </si>
  <si>
    <t>18.665,02</t>
  </si>
  <si>
    <t>75,6500000</t>
  </si>
  <si>
    <t>244,64</t>
  </si>
  <si>
    <t>18.507,05</t>
  </si>
  <si>
    <t>240,0000000</t>
  </si>
  <si>
    <t>75,74</t>
  </si>
  <si>
    <t>18.178,56</t>
  </si>
  <si>
    <t>0,17%</t>
  </si>
  <si>
    <t>56,2500000</t>
  </si>
  <si>
    <t>318,47</t>
  </si>
  <si>
    <t>17.913,69</t>
  </si>
  <si>
    <t>603,0540000</t>
  </si>
  <si>
    <t>29,55</t>
  </si>
  <si>
    <t>17.821,92</t>
  </si>
  <si>
    <t>1.865,1000000</t>
  </si>
  <si>
    <t>9,14</t>
  </si>
  <si>
    <t>17.046,60</t>
  </si>
  <si>
    <t>0,16%</t>
  </si>
  <si>
    <t>52,5000000</t>
  </si>
  <si>
    <t>313,73</t>
  </si>
  <si>
    <t>16.470,91</t>
  </si>
  <si>
    <t>500,0000000</t>
  </si>
  <si>
    <t>32,82</t>
  </si>
  <si>
    <t>16.411,20</t>
  </si>
  <si>
    <t>19,0735500</t>
  </si>
  <si>
    <t>848,96</t>
  </si>
  <si>
    <t>16.192,76</t>
  </si>
  <si>
    <t>0,15%</t>
  </si>
  <si>
    <t>4.772,5000000</t>
  </si>
  <si>
    <t>3,38</t>
  </si>
  <si>
    <t>16.146,47</t>
  </si>
  <si>
    <t>10,0000000</t>
  </si>
  <si>
    <t>1.608,76</t>
  </si>
  <si>
    <t>16.087,65</t>
  </si>
  <si>
    <t>25,0000000</t>
  </si>
  <si>
    <t>639,56</t>
  </si>
  <si>
    <t>15.988,93</t>
  </si>
  <si>
    <t>31,98</t>
  </si>
  <si>
    <t>15.988,30</t>
  </si>
  <si>
    <t>1.600,0000000</t>
  </si>
  <si>
    <t>9,94</t>
  </si>
  <si>
    <t>15.896,14</t>
  </si>
  <si>
    <t>1.223,1000000</t>
  </si>
  <si>
    <t>12,99</t>
  </si>
  <si>
    <t>15.888,19</t>
  </si>
  <si>
    <t>1.998,0000000</t>
  </si>
  <si>
    <t>7,90</t>
  </si>
  <si>
    <t>15.789,44</t>
  </si>
  <si>
    <t>15.780,00</t>
  </si>
  <si>
    <t>306,12</t>
  </si>
  <si>
    <t>15.305,97</t>
  </si>
  <si>
    <t>30,30</t>
  </si>
  <si>
    <t>15.148,80</t>
  </si>
  <si>
    <t>0,14%</t>
  </si>
  <si>
    <t>15.120,37</t>
  </si>
  <si>
    <t>599,64</t>
  </si>
  <si>
    <t>14.991,00</t>
  </si>
  <si>
    <t>732,31</t>
  </si>
  <si>
    <t>14.646,11</t>
  </si>
  <si>
    <t>146,29</t>
  </si>
  <si>
    <t>14.628,69</t>
  </si>
  <si>
    <t>416,0000000</t>
  </si>
  <si>
    <t>34,55</t>
  </si>
  <si>
    <t>14.373,59</t>
  </si>
  <si>
    <t>1.304,0000000</t>
  </si>
  <si>
    <t>14.255,83</t>
  </si>
  <si>
    <t>710,71</t>
  </si>
  <si>
    <t>14.214,12</t>
  </si>
  <si>
    <t>141,63</t>
  </si>
  <si>
    <t>14.162,87</t>
  </si>
  <si>
    <t>0,13%</t>
  </si>
  <si>
    <t>27,13</t>
  </si>
  <si>
    <t>375,0000000</t>
  </si>
  <si>
    <t>37,20</t>
  </si>
  <si>
    <t>13.951,10</t>
  </si>
  <si>
    <t>3,0000000</t>
  </si>
  <si>
    <t>4.628,68</t>
  </si>
  <si>
    <t>13.886,03</t>
  </si>
  <si>
    <t>91,92</t>
  </si>
  <si>
    <t>13.787,30</t>
  </si>
  <si>
    <t>48,0000000</t>
  </si>
  <si>
    <t>277,73</t>
  </si>
  <si>
    <t>13.330,94</t>
  </si>
  <si>
    <t>626,2917480</t>
  </si>
  <si>
    <t>21,28</t>
  </si>
  <si>
    <t>13.330,03</t>
  </si>
  <si>
    <t>12.216,0000000</t>
  </si>
  <si>
    <t>13.262,47</t>
  </si>
  <si>
    <t>132,27</t>
  </si>
  <si>
    <t>13.227,43</t>
  </si>
  <si>
    <t>0,12%</t>
  </si>
  <si>
    <t>5.029,5000000</t>
  </si>
  <si>
    <t>12.698,48</t>
  </si>
  <si>
    <t>124,98</t>
  </si>
  <si>
    <t>12.497,76</t>
  </si>
  <si>
    <t>448,0804269</t>
  </si>
  <si>
    <t>12.331,32</t>
  </si>
  <si>
    <t>81,55</t>
  </si>
  <si>
    <t>12.232,66</t>
  </si>
  <si>
    <t>79,91</t>
  </si>
  <si>
    <t>11.986,49</t>
  </si>
  <si>
    <t>0,11%</t>
  </si>
  <si>
    <t>32,1062500</t>
  </si>
  <si>
    <t>367,50</t>
  </si>
  <si>
    <t>11.798,96</t>
  </si>
  <si>
    <t>152,2500000</t>
  </si>
  <si>
    <t>77,30</t>
  </si>
  <si>
    <t>11.768,43</t>
  </si>
  <si>
    <t>50,4000000</t>
  </si>
  <si>
    <t>227,23</t>
  </si>
  <si>
    <t>11.452,49</t>
  </si>
  <si>
    <t>35,0000000</t>
  </si>
  <si>
    <t>322,23</t>
  </si>
  <si>
    <t>11.277,97</t>
  </si>
  <si>
    <t>746,0400000</t>
  </si>
  <si>
    <t>14,98</t>
  </si>
  <si>
    <t>11.179,18</t>
  </si>
  <si>
    <t>55,04</t>
  </si>
  <si>
    <t>11.008,13</t>
  </si>
  <si>
    <t>0,10%</t>
  </si>
  <si>
    <t>30,0000000</t>
  </si>
  <si>
    <t>362,62</t>
  </si>
  <si>
    <t>10.878,73</t>
  </si>
  <si>
    <t>1.087,41</t>
  </si>
  <si>
    <t>10.874,06</t>
  </si>
  <si>
    <t>461,6500394</t>
  </si>
  <si>
    <t>23,24</t>
  </si>
  <si>
    <t>10.729,11</t>
  </si>
  <si>
    <t>106,65</t>
  </si>
  <si>
    <t>10.664,76</t>
  </si>
  <si>
    <t>160,0000000</t>
  </si>
  <si>
    <t>66,15</t>
  </si>
  <si>
    <t>10.583,96</t>
  </si>
  <si>
    <t>390,0000000</t>
  </si>
  <si>
    <t>26,74</t>
  </si>
  <si>
    <t>10.427,68</t>
  </si>
  <si>
    <t>2.100,0000000</t>
  </si>
  <si>
    <t>4,92</t>
  </si>
  <si>
    <t>10.339,06</t>
  </si>
  <si>
    <t>350,5468125</t>
  </si>
  <si>
    <t>10.089,69</t>
  </si>
  <si>
    <t>1.230,0000000</t>
  </si>
  <si>
    <t>8,14</t>
  </si>
  <si>
    <t>10.015,25</t>
  </si>
  <si>
    <t>504,0000000</t>
  </si>
  <si>
    <t>19,68</t>
  </si>
  <si>
    <t>9.919,13</t>
  </si>
  <si>
    <t>0,09%</t>
  </si>
  <si>
    <t>49,37</t>
  </si>
  <si>
    <t>9.874,49</t>
  </si>
  <si>
    <t>195,74</t>
  </si>
  <si>
    <t>9.786,76</t>
  </si>
  <si>
    <t>35,2800000</t>
  </si>
  <si>
    <t>271,42</t>
  </si>
  <si>
    <t>9.575,56</t>
  </si>
  <si>
    <t>8.400,0000000</t>
  </si>
  <si>
    <t>9.543,74</t>
  </si>
  <si>
    <t>410,5739706</t>
  </si>
  <si>
    <t>9.542,06</t>
  </si>
  <si>
    <t>129,3750000</t>
  </si>
  <si>
    <t>72,88</t>
  </si>
  <si>
    <t>9.428,64</t>
  </si>
  <si>
    <t>188,36</t>
  </si>
  <si>
    <t>9.418,14</t>
  </si>
  <si>
    <t>6,43</t>
  </si>
  <si>
    <t>1.880,0000000</t>
  </si>
  <si>
    <t>4,94</t>
  </si>
  <si>
    <t>9.279,65</t>
  </si>
  <si>
    <t>184,69</t>
  </si>
  <si>
    <t>9.234,46</t>
  </si>
  <si>
    <t>153,82</t>
  </si>
  <si>
    <t>9.229,41</t>
  </si>
  <si>
    <t>63,4800000</t>
  </si>
  <si>
    <t>145,20</t>
  </si>
  <si>
    <t>9.217,38</t>
  </si>
  <si>
    <t>15,07</t>
  </si>
  <si>
    <t>9.043,83</t>
  </si>
  <si>
    <t>130,3200000</t>
  </si>
  <si>
    <t>68,33</t>
  </si>
  <si>
    <t>8.905,25</t>
  </si>
  <si>
    <t>0,08%</t>
  </si>
  <si>
    <t>618,0855200</t>
  </si>
  <si>
    <t>14,24</t>
  </si>
  <si>
    <t>8.801,46</t>
  </si>
  <si>
    <t>210,0076000</t>
  </si>
  <si>
    <t>41,60</t>
  </si>
  <si>
    <t>8.735,49</t>
  </si>
  <si>
    <t>411,47</t>
  </si>
  <si>
    <t>8.229,33</t>
  </si>
  <si>
    <t>52,26</t>
  </si>
  <si>
    <t>7.957,10</t>
  </si>
  <si>
    <t>1.571,6889500</t>
  </si>
  <si>
    <t>4,99</t>
  </si>
  <si>
    <t>7.837,20</t>
  </si>
  <si>
    <t>0,07%</t>
  </si>
  <si>
    <t>39,12</t>
  </si>
  <si>
    <t>7.824,36</t>
  </si>
  <si>
    <t>255,72</t>
  </si>
  <si>
    <t>7.671,73</t>
  </si>
  <si>
    <t>191,37</t>
  </si>
  <si>
    <t>7.654,69</t>
  </si>
  <si>
    <t>377,46</t>
  </si>
  <si>
    <t>7.549,15</t>
  </si>
  <si>
    <t>310,8500000</t>
  </si>
  <si>
    <t>23,85</t>
  </si>
  <si>
    <t>7.412,76</t>
  </si>
  <si>
    <t>27,76</t>
  </si>
  <si>
    <t>7.287,05</t>
  </si>
  <si>
    <t>45,0000000</t>
  </si>
  <si>
    <t>154,64</t>
  </si>
  <si>
    <t>6.958,98</t>
  </si>
  <si>
    <t>1.008,0000000</t>
  </si>
  <si>
    <t>6,84</t>
  </si>
  <si>
    <t>6.896,95</t>
  </si>
  <si>
    <t>2.008,3500000</t>
  </si>
  <si>
    <t>6.896,13</t>
  </si>
  <si>
    <t>570,0000000</t>
  </si>
  <si>
    <t>11,87</t>
  </si>
  <si>
    <t>6.763,94</t>
  </si>
  <si>
    <t>0,06%</t>
  </si>
  <si>
    <t>0,0107338</t>
  </si>
  <si>
    <t>621.578,00</t>
  </si>
  <si>
    <t>6.671,88</t>
  </si>
  <si>
    <t>718,9743213</t>
  </si>
  <si>
    <t>9,08</t>
  </si>
  <si>
    <t>6.525,88</t>
  </si>
  <si>
    <t>260,57</t>
  </si>
  <si>
    <t>6.514,30</t>
  </si>
  <si>
    <t>1.017,0000000</t>
  </si>
  <si>
    <t>6.393,63</t>
  </si>
  <si>
    <t>52,95</t>
  </si>
  <si>
    <t>6.353,41</t>
  </si>
  <si>
    <t>508,5000000</t>
  </si>
  <si>
    <t>12,09</t>
  </si>
  <si>
    <t>6.149,69</t>
  </si>
  <si>
    <t>1.595,2500000</t>
  </si>
  <si>
    <t>3,77</t>
  </si>
  <si>
    <t>6.021,39</t>
  </si>
  <si>
    <t>59,96</t>
  </si>
  <si>
    <t>5.996,40</t>
  </si>
  <si>
    <t>155,2950000</t>
  </si>
  <si>
    <t>38,23</t>
  </si>
  <si>
    <t>5.936,22</t>
  </si>
  <si>
    <t>58,70</t>
  </si>
  <si>
    <t>5.870,16</t>
  </si>
  <si>
    <t>36,99</t>
  </si>
  <si>
    <t>5.631,47</t>
  </si>
  <si>
    <t>0,05%</t>
  </si>
  <si>
    <t>561,17</t>
  </si>
  <si>
    <t>5.611,75</t>
  </si>
  <si>
    <t>86,2650000</t>
  </si>
  <si>
    <t>5.445,05</t>
  </si>
  <si>
    <t>5.392,96</t>
  </si>
  <si>
    <t>44,76</t>
  </si>
  <si>
    <t>5.371,76</t>
  </si>
  <si>
    <t>65,44</t>
  </si>
  <si>
    <t>5.235,43</t>
  </si>
  <si>
    <t>186,9325920</t>
  </si>
  <si>
    <t>5.144,44</t>
  </si>
  <si>
    <t>33,45</t>
  </si>
  <si>
    <t>5.018,04</t>
  </si>
  <si>
    <t>166,13</t>
  </si>
  <si>
    <t>4.983,96</t>
  </si>
  <si>
    <t>1.440,0000000</t>
  </si>
  <si>
    <t>4.944,57</t>
  </si>
  <si>
    <t>31,66</t>
  </si>
  <si>
    <t>4.916,79</t>
  </si>
  <si>
    <t>121,48</t>
  </si>
  <si>
    <t>4.859,23</t>
  </si>
  <si>
    <t>31,35</t>
  </si>
  <si>
    <t>4.795,84</t>
  </si>
  <si>
    <t>31,56</t>
  </si>
  <si>
    <t>4.734,00</t>
  </si>
  <si>
    <t>189,12</t>
  </si>
  <si>
    <t>4.728,00</t>
  </si>
  <si>
    <t>58,76</t>
  </si>
  <si>
    <t>4.701,18</t>
  </si>
  <si>
    <t>0,04%</t>
  </si>
  <si>
    <t>3.100,0000000</t>
  </si>
  <si>
    <t>1,51</t>
  </si>
  <si>
    <t>4.696,13</t>
  </si>
  <si>
    <t>18,56</t>
  </si>
  <si>
    <t>4.639,32</t>
  </si>
  <si>
    <t>183,1500000</t>
  </si>
  <si>
    <t>24,84</t>
  </si>
  <si>
    <t>4.550,18</t>
  </si>
  <si>
    <t>90,2000000</t>
  </si>
  <si>
    <t>50,26</t>
  </si>
  <si>
    <t>4.533,10</t>
  </si>
  <si>
    <t>89,7500000</t>
  </si>
  <si>
    <t>49,52</t>
  </si>
  <si>
    <t>4.444,77</t>
  </si>
  <si>
    <t>314,7900000</t>
  </si>
  <si>
    <t>14,11</t>
  </si>
  <si>
    <t>4.442,83</t>
  </si>
  <si>
    <t>21,64</t>
  </si>
  <si>
    <t>5,0000000</t>
  </si>
  <si>
    <t>852,92</t>
  </si>
  <si>
    <t>4.264,58</t>
  </si>
  <si>
    <t>42,52</t>
  </si>
  <si>
    <t>4.251,76</t>
  </si>
  <si>
    <t>5.129,8500000</t>
  </si>
  <si>
    <t>4.144,59</t>
  </si>
  <si>
    <t>631,2600000</t>
  </si>
  <si>
    <t>4.127,96</t>
  </si>
  <si>
    <t>10,16</t>
  </si>
  <si>
    <t>4.064,93</t>
  </si>
  <si>
    <t>180,0000000</t>
  </si>
  <si>
    <t>22,38</t>
  </si>
  <si>
    <t>4.028,82</t>
  </si>
  <si>
    <t>350,0000000</t>
  </si>
  <si>
    <t>11,50</t>
  </si>
  <si>
    <t>4.025,16</t>
  </si>
  <si>
    <t>275,0000000</t>
  </si>
  <si>
    <t>14,62</t>
  </si>
  <si>
    <t>4.020,11</t>
  </si>
  <si>
    <t>15,0000000</t>
  </si>
  <si>
    <t>266,24</t>
  </si>
  <si>
    <t>3.993,60</t>
  </si>
  <si>
    <t>198,17</t>
  </si>
  <si>
    <t>3.963,43</t>
  </si>
  <si>
    <t>29,30</t>
  </si>
  <si>
    <t>3.790,73</t>
  </si>
  <si>
    <t>176,6400000</t>
  </si>
  <si>
    <t>21,40</t>
  </si>
  <si>
    <t>3.779,69</t>
  </si>
  <si>
    <t>148,03</t>
  </si>
  <si>
    <t>3.700,73</t>
  </si>
  <si>
    <t>572,4000000</t>
  </si>
  <si>
    <t>6,38</t>
  </si>
  <si>
    <t>3.649,12</t>
  </si>
  <si>
    <t>0,03%</t>
  </si>
  <si>
    <t>44,78</t>
  </si>
  <si>
    <t>3.582,19</t>
  </si>
  <si>
    <t>117,4076902</t>
  </si>
  <si>
    <t>3.579,40</t>
  </si>
  <si>
    <t>157,3950000</t>
  </si>
  <si>
    <t>22,16</t>
  </si>
  <si>
    <t>3.487,11</t>
  </si>
  <si>
    <t>11,51</t>
  </si>
  <si>
    <t>3.453,93</t>
  </si>
  <si>
    <t>86,11</t>
  </si>
  <si>
    <t>3.444,33</t>
  </si>
  <si>
    <t>98,08%</t>
  </si>
  <si>
    <t>34,08</t>
  </si>
  <si>
    <t>3.408,48</t>
  </si>
  <si>
    <t>33,71</t>
  </si>
  <si>
    <t>3.370,61</t>
  </si>
  <si>
    <t>6,69</t>
  </si>
  <si>
    <t>3.345,36</t>
  </si>
  <si>
    <t>66,78</t>
  </si>
  <si>
    <t>3.339,05</t>
  </si>
  <si>
    <t>82,47</t>
  </si>
  <si>
    <t>3.298,90</t>
  </si>
  <si>
    <t>98,24%</t>
  </si>
  <si>
    <t>32,0000000</t>
  </si>
  <si>
    <t>102,70</t>
  </si>
  <si>
    <t>3.286,28</t>
  </si>
  <si>
    <t>98,27%</t>
  </si>
  <si>
    <t>1.094,30</t>
  </si>
  <si>
    <t>3.282,90</t>
  </si>
  <si>
    <t>98,30%</t>
  </si>
  <si>
    <t>47,2000000</t>
  </si>
  <si>
    <t>68,60</t>
  </si>
  <si>
    <t>3.237,86</t>
  </si>
  <si>
    <t>98,33%</t>
  </si>
  <si>
    <t>158,2350000</t>
  </si>
  <si>
    <t>20,30</t>
  </si>
  <si>
    <t>3.212,07</t>
  </si>
  <si>
    <t>10,41</t>
  </si>
  <si>
    <t>3.124,44</t>
  </si>
  <si>
    <t>98,39%</t>
  </si>
  <si>
    <t>3.044,91</t>
  </si>
  <si>
    <t>98,42%</t>
  </si>
  <si>
    <t>35,4000000</t>
  </si>
  <si>
    <t>85,50</t>
  </si>
  <si>
    <t>3.026,78</t>
  </si>
  <si>
    <t>98,45%</t>
  </si>
  <si>
    <t>29,79</t>
  </si>
  <si>
    <t>2.979,26</t>
  </si>
  <si>
    <t>98,48%</t>
  </si>
  <si>
    <t>165,0000000</t>
  </si>
  <si>
    <t>17,94</t>
  </si>
  <si>
    <t>2.959,89</t>
  </si>
  <si>
    <t>29,06</t>
  </si>
  <si>
    <t>2.906,04</t>
  </si>
  <si>
    <t>27,31</t>
  </si>
  <si>
    <t>2.730,57</t>
  </si>
  <si>
    <t>98,56%</t>
  </si>
  <si>
    <t>4,8757500</t>
  </si>
  <si>
    <t>555,36</t>
  </si>
  <si>
    <t>2.707,77</t>
  </si>
  <si>
    <t>899,86</t>
  </si>
  <si>
    <t>2.699,59</t>
  </si>
  <si>
    <t>98,61%</t>
  </si>
  <si>
    <t>110,0000000</t>
  </si>
  <si>
    <t>23,51</t>
  </si>
  <si>
    <t>2.585,65</t>
  </si>
  <si>
    <t>0,02%</t>
  </si>
  <si>
    <t>0,0658500</t>
  </si>
  <si>
    <t>37.993,67</t>
  </si>
  <si>
    <t>2.501,88</t>
  </si>
  <si>
    <t>98,66%</t>
  </si>
  <si>
    <t>80,0640000</t>
  </si>
  <si>
    <t>31,24</t>
  </si>
  <si>
    <t>2.501,55</t>
  </si>
  <si>
    <t>98,68%</t>
  </si>
  <si>
    <t>96,6000000</t>
  </si>
  <si>
    <t>25,70</t>
  </si>
  <si>
    <t>2.482,86</t>
  </si>
  <si>
    <t>98,71%</t>
  </si>
  <si>
    <t>402,9200000</t>
  </si>
  <si>
    <t>6,10</t>
  </si>
  <si>
    <t>2.456,76</t>
  </si>
  <si>
    <t>98,73%</t>
  </si>
  <si>
    <t>270,0000000</t>
  </si>
  <si>
    <t>8,77</t>
  </si>
  <si>
    <t>2.368,89</t>
  </si>
  <si>
    <t>98,75%</t>
  </si>
  <si>
    <t>15,25</t>
  </si>
  <si>
    <t>2.333,22</t>
  </si>
  <si>
    <t>98,77%</t>
  </si>
  <si>
    <t>14,64</t>
  </si>
  <si>
    <t>2.317,17</t>
  </si>
  <si>
    <t>98,80%</t>
  </si>
  <si>
    <t>7,71</t>
  </si>
  <si>
    <t>2.313,98</t>
  </si>
  <si>
    <t>98,82%</t>
  </si>
  <si>
    <t>38,19</t>
  </si>
  <si>
    <t>2.291,26</t>
  </si>
  <si>
    <t>98,84%</t>
  </si>
  <si>
    <t>47,34</t>
  </si>
  <si>
    <t>2.272,32</t>
  </si>
  <si>
    <t>98,86%</t>
  </si>
  <si>
    <t>37,62</t>
  </si>
  <si>
    <t>2.257,17</t>
  </si>
  <si>
    <t>98,88%</t>
  </si>
  <si>
    <t>2.283,2060000</t>
  </si>
  <si>
    <t>2.248,21</t>
  </si>
  <si>
    <t>98,90%</t>
  </si>
  <si>
    <t>21,69</t>
  </si>
  <si>
    <t>2.168,80</t>
  </si>
  <si>
    <t>98,92%</t>
  </si>
  <si>
    <t>225,0000000</t>
  </si>
  <si>
    <t>9,62</t>
  </si>
  <si>
    <t>2.164,38</t>
  </si>
  <si>
    <t>98,95%</t>
  </si>
  <si>
    <t>21,61</t>
  </si>
  <si>
    <t>2.161,23</t>
  </si>
  <si>
    <t>98,97%</t>
  </si>
  <si>
    <t>11,88</t>
  </si>
  <si>
    <t>2.138,25</t>
  </si>
  <si>
    <t>98,99%</t>
  </si>
  <si>
    <t>74,1218893</t>
  </si>
  <si>
    <t>28,09</t>
  </si>
  <si>
    <t>2.081,97</t>
  </si>
  <si>
    <t>99,01%</t>
  </si>
  <si>
    <t>679,04</t>
  </si>
  <si>
    <t>2.037,13</t>
  </si>
  <si>
    <t>20,19</t>
  </si>
  <si>
    <t>2.018,58</t>
  </si>
  <si>
    <t>99,04%</t>
  </si>
  <si>
    <t>286,0000000</t>
  </si>
  <si>
    <t>7,04</t>
  </si>
  <si>
    <t>2.014,64</t>
  </si>
  <si>
    <t>99,06%</t>
  </si>
  <si>
    <t>12,90</t>
  </si>
  <si>
    <t>1.935,26</t>
  </si>
  <si>
    <t>99,08%</t>
  </si>
  <si>
    <t>12,88</t>
  </si>
  <si>
    <t>1.931,47</t>
  </si>
  <si>
    <t>99,10%</t>
  </si>
  <si>
    <t>1.705,9048882</t>
  </si>
  <si>
    <t>1,12</t>
  </si>
  <si>
    <t>1.916,65</t>
  </si>
  <si>
    <t>99,12%</t>
  </si>
  <si>
    <t>35,9550000</t>
  </si>
  <si>
    <t>52,62</t>
  </si>
  <si>
    <t>1.891,84</t>
  </si>
  <si>
    <t>99,14%</t>
  </si>
  <si>
    <t>66,9500000</t>
  </si>
  <si>
    <t>27,90</t>
  </si>
  <si>
    <t>1.867,84</t>
  </si>
  <si>
    <t>99,15%</t>
  </si>
  <si>
    <t>27,5000000</t>
  </si>
  <si>
    <t>67,18</t>
  </si>
  <si>
    <t>1.847,59</t>
  </si>
  <si>
    <t>99,17%</t>
  </si>
  <si>
    <t>55,0000000</t>
  </si>
  <si>
    <t>33,24</t>
  </si>
  <si>
    <t>1.828,14</t>
  </si>
  <si>
    <t>99,19%</t>
  </si>
  <si>
    <t>7,22</t>
  </si>
  <si>
    <t>1.805,23</t>
  </si>
  <si>
    <t>175,3800000</t>
  </si>
  <si>
    <t>10,17</t>
  </si>
  <si>
    <t>1.784,48</t>
  </si>
  <si>
    <t>99,22%</t>
  </si>
  <si>
    <t>1.120,0000000</t>
  </si>
  <si>
    <t>1.781,50</t>
  </si>
  <si>
    <t>99,24%</t>
  </si>
  <si>
    <t>391,5000000</t>
  </si>
  <si>
    <t>1.779,23</t>
  </si>
  <si>
    <t>104,0300000</t>
  </si>
  <si>
    <t>17,03</t>
  </si>
  <si>
    <t>1.771,61</t>
  </si>
  <si>
    <t>99,27%</t>
  </si>
  <si>
    <t>1.749,69</t>
  </si>
  <si>
    <t>99,29%</t>
  </si>
  <si>
    <t>15,62</t>
  </si>
  <si>
    <t>1.717,75</t>
  </si>
  <si>
    <t>210,1502940</t>
  </si>
  <si>
    <t>8,13</t>
  </si>
  <si>
    <t>1.708,49</t>
  </si>
  <si>
    <t>99,32%</t>
  </si>
  <si>
    <t>8,28</t>
  </si>
  <si>
    <t>1.656,27</t>
  </si>
  <si>
    <t>99,34%</t>
  </si>
  <si>
    <t>190,0000000</t>
  </si>
  <si>
    <t>8,50</t>
  </si>
  <si>
    <t>1.614,23</t>
  </si>
  <si>
    <t>13,39</t>
  </si>
  <si>
    <t>1.607,29</t>
  </si>
  <si>
    <t>99,37%</t>
  </si>
  <si>
    <t>940,0000000</t>
  </si>
  <si>
    <t>1,68</t>
  </si>
  <si>
    <t>1.578,25</t>
  </si>
  <si>
    <t>15,67</t>
  </si>
  <si>
    <t>1.566,64</t>
  </si>
  <si>
    <t>0,01%</t>
  </si>
  <si>
    <t>99,40%</t>
  </si>
  <si>
    <t>60,00</t>
  </si>
  <si>
    <t>1.500,05</t>
  </si>
  <si>
    <t>99,41%</t>
  </si>
  <si>
    <t>31,6260000</t>
  </si>
  <si>
    <t>46,20</t>
  </si>
  <si>
    <t>1.461,24</t>
  </si>
  <si>
    <t>14,34</t>
  </si>
  <si>
    <t>1.434,09</t>
  </si>
  <si>
    <t>99,44%</t>
  </si>
  <si>
    <t>35,83</t>
  </si>
  <si>
    <t>1.433,08</t>
  </si>
  <si>
    <t>99,46%</t>
  </si>
  <si>
    <t>17,55</t>
  </si>
  <si>
    <t>1.403,79</t>
  </si>
  <si>
    <t>8,86</t>
  </si>
  <si>
    <t>1.402,29</t>
  </si>
  <si>
    <t>99,48%</t>
  </si>
  <si>
    <t>9,13</t>
  </si>
  <si>
    <t>1.369,07</t>
  </si>
  <si>
    <t>99,50%</t>
  </si>
  <si>
    <t>62,6160000</t>
  </si>
  <si>
    <t>21,49</t>
  </si>
  <si>
    <t>1.345,37</t>
  </si>
  <si>
    <t>43,83</t>
  </si>
  <si>
    <t>1.314,92</t>
  </si>
  <si>
    <t>99,52%</t>
  </si>
  <si>
    <t>4,47</t>
  </si>
  <si>
    <t>1.278,10</t>
  </si>
  <si>
    <t>99,53%</t>
  </si>
  <si>
    <t>1.258,36</t>
  </si>
  <si>
    <t>99,55%</t>
  </si>
  <si>
    <t>560,0000000</t>
  </si>
  <si>
    <t>2,23</t>
  </si>
  <si>
    <t>1.251,29</t>
  </si>
  <si>
    <t>99,56%</t>
  </si>
  <si>
    <t>62,41</t>
  </si>
  <si>
    <t>1.248,26</t>
  </si>
  <si>
    <t>99,57%</t>
  </si>
  <si>
    <t>53,6897453</t>
  </si>
  <si>
    <t>1.247,79</t>
  </si>
  <si>
    <t>47,8400000</t>
  </si>
  <si>
    <t>25,12</t>
  </si>
  <si>
    <t>1.201,82</t>
  </si>
  <si>
    <t>99,59%</t>
  </si>
  <si>
    <t>730,0000000</t>
  </si>
  <si>
    <t>1,62</t>
  </si>
  <si>
    <t>1.179,59</t>
  </si>
  <si>
    <t>99,60%</t>
  </si>
  <si>
    <t>58,45</t>
  </si>
  <si>
    <t>1.168,98</t>
  </si>
  <si>
    <t>99,61%</t>
  </si>
  <si>
    <t>11,36</t>
  </si>
  <si>
    <t>1.136,16</t>
  </si>
  <si>
    <t>99,63%</t>
  </si>
  <si>
    <t>11,31</t>
  </si>
  <si>
    <t>1.131,11</t>
  </si>
  <si>
    <t>99,64%</t>
  </si>
  <si>
    <t>260,0000000</t>
  </si>
  <si>
    <t>4,33</t>
  </si>
  <si>
    <t>1.125,81</t>
  </si>
  <si>
    <t>99,65%</t>
  </si>
  <si>
    <t>11,24</t>
  </si>
  <si>
    <t>1.123,54</t>
  </si>
  <si>
    <t>99,66%</t>
  </si>
  <si>
    <t>11,03</t>
  </si>
  <si>
    <t>1.103,34</t>
  </si>
  <si>
    <t>99,67%</t>
  </si>
  <si>
    <t>124,8400000</t>
  </si>
  <si>
    <t>1.071,67</t>
  </si>
  <si>
    <t>99,68%</t>
  </si>
  <si>
    <t>3,5000000</t>
  </si>
  <si>
    <t>297,43</t>
  </si>
  <si>
    <t>1.041,02</t>
  </si>
  <si>
    <t>99,69%</t>
  </si>
  <si>
    <t>28,0000000</t>
  </si>
  <si>
    <t>36,60</t>
  </si>
  <si>
    <t>1.024,72</t>
  </si>
  <si>
    <t>99,70%</t>
  </si>
  <si>
    <t>52,7450000</t>
  </si>
  <si>
    <t>19,21</t>
  </si>
  <si>
    <t>1.013,43</t>
  </si>
  <si>
    <t>99,71%</t>
  </si>
  <si>
    <t>16,83</t>
  </si>
  <si>
    <t>1.009,67</t>
  </si>
  <si>
    <t>99,72%</t>
  </si>
  <si>
    <t>24,93</t>
  </si>
  <si>
    <t>997,30</t>
  </si>
  <si>
    <t>99,73%</t>
  </si>
  <si>
    <t>9,83</t>
  </si>
  <si>
    <t>983,41</t>
  </si>
  <si>
    <t>99,74%</t>
  </si>
  <si>
    <t>2,80</t>
  </si>
  <si>
    <t>980,88</t>
  </si>
  <si>
    <t>99,75%</t>
  </si>
  <si>
    <t>93,2634000</t>
  </si>
  <si>
    <t>10,33</t>
  </si>
  <si>
    <t>963,08</t>
  </si>
  <si>
    <t>5,79</t>
  </si>
  <si>
    <t>912,01</t>
  </si>
  <si>
    <t>99,76%</t>
  </si>
  <si>
    <t>908,93</t>
  </si>
  <si>
    <t>99,77%</t>
  </si>
  <si>
    <t>882,80</t>
  </si>
  <si>
    <t>99,78%</t>
  </si>
  <si>
    <t>11,1300000</t>
  </si>
  <si>
    <t>75,14</t>
  </si>
  <si>
    <t>836,29</t>
  </si>
  <si>
    <t>99,79%</t>
  </si>
  <si>
    <t>10,0495780</t>
  </si>
  <si>
    <t>81,90</t>
  </si>
  <si>
    <t>823,11</t>
  </si>
  <si>
    <t>99,80%</t>
  </si>
  <si>
    <t>78,0000000</t>
  </si>
  <si>
    <t>805,46</t>
  </si>
  <si>
    <t>14,35</t>
  </si>
  <si>
    <t>789,44</t>
  </si>
  <si>
    <t>99,81%</t>
  </si>
  <si>
    <t>78,9000000</t>
  </si>
  <si>
    <t>9,85</t>
  </si>
  <si>
    <t>776,91</t>
  </si>
  <si>
    <t>99,82%</t>
  </si>
  <si>
    <t>768,80</t>
  </si>
  <si>
    <t>99,83%</t>
  </si>
  <si>
    <t>23,35</t>
  </si>
  <si>
    <t>747,34</t>
  </si>
  <si>
    <t>2.642,8122904</t>
  </si>
  <si>
    <t>733,98</t>
  </si>
  <si>
    <t>99,84%</t>
  </si>
  <si>
    <t>310,0000000</t>
  </si>
  <si>
    <t>2,31</t>
  </si>
  <si>
    <t>716,16</t>
  </si>
  <si>
    <t>99,85%</t>
  </si>
  <si>
    <t>13,89</t>
  </si>
  <si>
    <t>694,32</t>
  </si>
  <si>
    <t>23,58</t>
  </si>
  <si>
    <t>660,29</t>
  </si>
  <si>
    <t>99,86%</t>
  </si>
  <si>
    <t>90,0000000</t>
  </si>
  <si>
    <t>6,88</t>
  </si>
  <si>
    <t>619,21</t>
  </si>
  <si>
    <t>99,87%</t>
  </si>
  <si>
    <t>6,11</t>
  </si>
  <si>
    <t>611,00</t>
  </si>
  <si>
    <t>568,08</t>
  </si>
  <si>
    <t>99,88%</t>
  </si>
  <si>
    <t>20,4284655</t>
  </si>
  <si>
    <t>27,73</t>
  </si>
  <si>
    <t>566,58</t>
  </si>
  <si>
    <t>2,11</t>
  </si>
  <si>
    <t>553,40</t>
  </si>
  <si>
    <t>99,89%</t>
  </si>
  <si>
    <t>4,2984000</t>
  </si>
  <si>
    <t>542,63</t>
  </si>
  <si>
    <t>21,46</t>
  </si>
  <si>
    <t>99,90%</t>
  </si>
  <si>
    <t>530,0000000</t>
  </si>
  <si>
    <t>515,19</t>
  </si>
  <si>
    <t>0,00%</t>
  </si>
  <si>
    <t>5,11</t>
  </si>
  <si>
    <t>511,27</t>
  </si>
  <si>
    <t>99,91%</t>
  </si>
  <si>
    <t>24,34</t>
  </si>
  <si>
    <t>486,78</t>
  </si>
  <si>
    <t>16,9938720</t>
  </si>
  <si>
    <t>467,68</t>
  </si>
  <si>
    <t>99,92%</t>
  </si>
  <si>
    <t>21,5550000</t>
  </si>
  <si>
    <t>21,32</t>
  </si>
  <si>
    <t>459,59</t>
  </si>
  <si>
    <t>458,10</t>
  </si>
  <si>
    <t>99,93%</t>
  </si>
  <si>
    <t>456,74</t>
  </si>
  <si>
    <t>2,5000000</t>
  </si>
  <si>
    <t>181,58</t>
  </si>
  <si>
    <t>453,96</t>
  </si>
  <si>
    <t>21,3500000</t>
  </si>
  <si>
    <t>21,12</t>
  </si>
  <si>
    <t>450,91</t>
  </si>
  <si>
    <t>99,94%</t>
  </si>
  <si>
    <t>21,31</t>
  </si>
  <si>
    <t>129,0000000</t>
  </si>
  <si>
    <t>3,33</t>
  </si>
  <si>
    <t>429,92</t>
  </si>
  <si>
    <t>99,95%</t>
  </si>
  <si>
    <t>184,8000000</t>
  </si>
  <si>
    <t>2,30</t>
  </si>
  <si>
    <t>424,59</t>
  </si>
  <si>
    <t>20,0531180</t>
  </si>
  <si>
    <t>420,74</t>
  </si>
  <si>
    <t>99,96%</t>
  </si>
  <si>
    <t>3,0235000</t>
  </si>
  <si>
    <t>134,26</t>
  </si>
  <si>
    <t>405,92</t>
  </si>
  <si>
    <t>261,7022940</t>
  </si>
  <si>
    <t>1,53</t>
  </si>
  <si>
    <t>399,75</t>
  </si>
  <si>
    <t>6,0000000</t>
  </si>
  <si>
    <t>63,59</t>
  </si>
  <si>
    <t>381,52</t>
  </si>
  <si>
    <t>99,97%</t>
  </si>
  <si>
    <t>7,57</t>
  </si>
  <si>
    <t>378,72</t>
  </si>
  <si>
    <t>169,2000000</t>
  </si>
  <si>
    <t>358,84</t>
  </si>
  <si>
    <t>2.475,0000000</t>
  </si>
  <si>
    <t>343,69</t>
  </si>
  <si>
    <t>99,98%</t>
  </si>
  <si>
    <t>325,70</t>
  </si>
  <si>
    <t>90,3481000</t>
  </si>
  <si>
    <t>310,23</t>
  </si>
  <si>
    <t>282,28</t>
  </si>
  <si>
    <t>99,99%</t>
  </si>
  <si>
    <t>41,2000000</t>
  </si>
  <si>
    <t>6,78</t>
  </si>
  <si>
    <t>279,30</t>
  </si>
  <si>
    <t>8,0000000</t>
  </si>
  <si>
    <t>34,29</t>
  </si>
  <si>
    <t>274,29</t>
  </si>
  <si>
    <t>4,3200000</t>
  </si>
  <si>
    <t>272,68</t>
  </si>
  <si>
    <t>1.800,0000000</t>
  </si>
  <si>
    <t>100,00%</t>
  </si>
  <si>
    <t>113,6850000</t>
  </si>
  <si>
    <t>2,35</t>
  </si>
  <si>
    <t>266,94</t>
  </si>
  <si>
    <t>264,60</t>
  </si>
  <si>
    <t>0,0331990</t>
  </si>
  <si>
    <t>7.378,13</t>
  </si>
  <si>
    <t>244,95</t>
  </si>
  <si>
    <t>2,26</t>
  </si>
  <si>
    <t>225,97</t>
  </si>
  <si>
    <t>100,01%</t>
  </si>
  <si>
    <t>3,5059500</t>
  </si>
  <si>
    <t>59,89</t>
  </si>
  <si>
    <t>209,97</t>
  </si>
  <si>
    <t>1,64</t>
  </si>
  <si>
    <t>205,14</t>
  </si>
  <si>
    <t>90,6550000</t>
  </si>
  <si>
    <t>2,22</t>
  </si>
  <si>
    <t>201,42</t>
  </si>
  <si>
    <t>195,67</t>
  </si>
  <si>
    <t>1,5064500</t>
  </si>
  <si>
    <t>127,88</t>
  </si>
  <si>
    <t>192,65</t>
  </si>
  <si>
    <t>100,02%</t>
  </si>
  <si>
    <t>7,8830020</t>
  </si>
  <si>
    <t>24,15</t>
  </si>
  <si>
    <t>1,0345500</t>
  </si>
  <si>
    <t>174,82</t>
  </si>
  <si>
    <t>180,86</t>
  </si>
  <si>
    <t>59,57</t>
  </si>
  <si>
    <t>178,72</t>
  </si>
  <si>
    <t>6,7500280</t>
  </si>
  <si>
    <t>25,11</t>
  </si>
  <si>
    <t>169,49</t>
  </si>
  <si>
    <t>9,6250500</t>
  </si>
  <si>
    <t>17,59</t>
  </si>
  <si>
    <t>169,26</t>
  </si>
  <si>
    <t>100,03%</t>
  </si>
  <si>
    <t>0,4000000</t>
  </si>
  <si>
    <t>370,34</t>
  </si>
  <si>
    <t>148,14</t>
  </si>
  <si>
    <t>120,3000000</t>
  </si>
  <si>
    <t>1,16</t>
  </si>
  <si>
    <t>139,72</t>
  </si>
  <si>
    <t>1,5250000</t>
  </si>
  <si>
    <t>90,03</t>
  </si>
  <si>
    <t>137,30</t>
  </si>
  <si>
    <t>136,34</t>
  </si>
  <si>
    <t>3,32</t>
  </si>
  <si>
    <t>132,80</t>
  </si>
  <si>
    <t>0,0035037</t>
  </si>
  <si>
    <t>30.012,74</t>
  </si>
  <si>
    <t>105,16</t>
  </si>
  <si>
    <t>31,90</t>
  </si>
  <si>
    <t>95,70</t>
  </si>
  <si>
    <t>0,0204190</t>
  </si>
  <si>
    <t>4.521,44</t>
  </si>
  <si>
    <t>92,32</t>
  </si>
  <si>
    <t>242,5500000</t>
  </si>
  <si>
    <t>91,86</t>
  </si>
  <si>
    <t>100,04%</t>
  </si>
  <si>
    <t>90,26</t>
  </si>
  <si>
    <t>0,5865000</t>
  </si>
  <si>
    <t>153,46</t>
  </si>
  <si>
    <t>229,0000000</t>
  </si>
  <si>
    <t>83,84</t>
  </si>
  <si>
    <t>3,6307100</t>
  </si>
  <si>
    <t>21,89</t>
  </si>
  <si>
    <t>79,48</t>
  </si>
  <si>
    <t>3,7000000</t>
  </si>
  <si>
    <t>20,99</t>
  </si>
  <si>
    <t>77,68</t>
  </si>
  <si>
    <t>5,5000000</t>
  </si>
  <si>
    <t>14,01</t>
  </si>
  <si>
    <t>77,07</t>
  </si>
  <si>
    <t>1,87</t>
  </si>
  <si>
    <t>74,73</t>
  </si>
  <si>
    <t>73,72</t>
  </si>
  <si>
    <t>6,4990590</t>
  </si>
  <si>
    <t>9,92</t>
  </si>
  <si>
    <t>64,49</t>
  </si>
  <si>
    <t>4,6200000</t>
  </si>
  <si>
    <t>13,91</t>
  </si>
  <si>
    <t>64,27</t>
  </si>
  <si>
    <t>166,6500000</t>
  </si>
  <si>
    <t>63,11</t>
  </si>
  <si>
    <t>0,3448500</t>
  </si>
  <si>
    <t>173,90</t>
  </si>
  <si>
    <t>59,97</t>
  </si>
  <si>
    <t>11,8400000</t>
  </si>
  <si>
    <t>4,67</t>
  </si>
  <si>
    <t>55,30</t>
  </si>
  <si>
    <t>100,05%</t>
  </si>
  <si>
    <t>0,0054913</t>
  </si>
  <si>
    <t>8.181,58</t>
  </si>
  <si>
    <t>44,93</t>
  </si>
  <si>
    <t>0,0021731</t>
  </si>
  <si>
    <t>19.555,64</t>
  </si>
  <si>
    <t>42,50</t>
  </si>
  <si>
    <t>28,30</t>
  </si>
  <si>
    <t>21,54</t>
  </si>
  <si>
    <t>0,5000000</t>
  </si>
  <si>
    <t>19,56</t>
  </si>
  <si>
    <t>1,9905166</t>
  </si>
  <si>
    <t>15,65</t>
  </si>
  <si>
    <t>0,5755000</t>
  </si>
  <si>
    <t>12,60</t>
  </si>
  <si>
    <t>0,0070045</t>
  </si>
  <si>
    <t>1.725,68</t>
  </si>
  <si>
    <t>0,7200000</t>
  </si>
  <si>
    <t>12,56</t>
  </si>
  <si>
    <t>9,04</t>
  </si>
  <si>
    <t>0,4800000</t>
  </si>
  <si>
    <t>17,22</t>
  </si>
  <si>
    <t>8,27</t>
  </si>
  <si>
    <t>0,0002037</t>
  </si>
  <si>
    <t>21.884,25</t>
  </si>
  <si>
    <t>4,46</t>
  </si>
  <si>
    <t>0,0240000</t>
  </si>
  <si>
    <t>69,65</t>
  </si>
  <si>
    <t>1,67</t>
  </si>
  <si>
    <t>0,0001010</t>
  </si>
  <si>
    <t>12.178,94</t>
  </si>
  <si>
    <t>Totais por Tipo</t>
  </si>
  <si>
    <t>Serviços</t>
  </si>
  <si>
    <t>Taxas</t>
  </si>
  <si>
    <t>Administração</t>
  </si>
  <si>
    <t>Aluguel</t>
  </si>
  <si>
    <t>Verba</t>
  </si>
  <si>
    <t>Transporte</t>
  </si>
  <si>
    <t>Outros</t>
  </si>
  <si>
    <t xml:space="preserve"> COMPOSIÇÃO 005 </t>
  </si>
  <si>
    <t>PORTA DE MADEIRA SALA DE AULA , FOLHA PESADA - 90X210 COM VISOR EM VIDRO LISO 20X110 E BARRA PNE</t>
  </si>
  <si>
    <t xml:space="preserve"> PMM 010 SEVOQ </t>
  </si>
  <si>
    <t>PORTA DE MADEIRA SALA DE AULA , FOLHA PESADA - 90X210 E BARRA PNE</t>
  </si>
  <si>
    <t xml:space="preserve"> 91304 </t>
  </si>
  <si>
    <t>FECHADURA DE EMBUTIR COM CILINDRO, EXTERNA, COMPLETA, ACABAMENTO PADRÃO POPULAR, INCLUSO EXECUÇÃO DE FURO - FORNECIMENTO E INSTALAÇÃO. AF_10/2025</t>
  </si>
  <si>
    <t xml:space="preserve"> 102152 </t>
  </si>
  <si>
    <t>INSTALAÇÃO DE VIDRO LISO INCOLOR, E = 4 MM, EM ESQUADRIA DE MADEIRA, FIXADO COM BAGUETE. AF_11/2025</t>
  </si>
  <si>
    <t xml:space="preserve"> 00036204 </t>
  </si>
  <si>
    <t>BARRA DE APOIO RETA, EM ACO INOX POLIDO, COMPRIMENTO 60CM, DIAMETRO MINIMO 3 CM</t>
  </si>
  <si>
    <t xml:space="preserve"> 00039505 </t>
  </si>
  <si>
    <t>PORTA DE MADEIRA, FOLHA PESADA (NBR 15930) DE 900 X 2100 MM, DE 40 MM A 45 MM DE ESPESSURA, NUCLEO SOLIDO, CAPA LISA EM HDF, ACABAMENTO EM PRIMER PARA PINTURA</t>
  </si>
  <si>
    <t xml:space="preserve"> 00001325 </t>
  </si>
  <si>
    <t>CHAPA DE ACO FINA A FRIO BITOLA MSG 20, E = 0,90 MM (7,20 KG/M2)</t>
  </si>
  <si>
    <t>ASTU - ASSENTAMENTO DE TUBOS E PECAS</t>
  </si>
  <si>
    <t xml:space="preserve"> 00039503 </t>
  </si>
  <si>
    <t>PORTA DE MADEIRA, FOLHA PESADA (NBR 15930) DE 900 X 2100 MM, DE 40 MM A 45 MM DE ESPESSURA, NUCLEO SOLIDO, CAPA LISA EM HDF, ACABAMENTO EM LAMINADO NATURAL PARA VERNIZ</t>
  </si>
  <si>
    <t xml:space="preserve"> 00003080 </t>
  </si>
  <si>
    <t>FECHADURA ESPELHO PARA PORTA EXTERNA, EM ACO INOX (MAQUINA, TESTA E CONTRA-TESTA) E EM ZAMAC (MACANETA, LINGUETA E TRINCOS) COM ACABAMENTO CROMADO, MAQUINA DE 40 MM, INCLUINDO CHAVE TIPO CILINDRO</t>
  </si>
  <si>
    <t xml:space="preserve"> 00039961 </t>
  </si>
  <si>
    <t>SILICONE ACETICO USO GERAL INCOLOR 280 G</t>
  </si>
  <si>
    <t>5,27</t>
  </si>
  <si>
    <t>3,08</t>
  </si>
  <si>
    <t>8,35</t>
  </si>
  <si>
    <t>2,99</t>
  </si>
  <si>
    <t>11,34</t>
  </si>
  <si>
    <t>2,91</t>
  </si>
  <si>
    <t>14,25</t>
  </si>
  <si>
    <t>2,32</t>
  </si>
  <si>
    <t>16,57</t>
  </si>
  <si>
    <t>1,97</t>
  </si>
  <si>
    <t>18,55</t>
  </si>
  <si>
    <t>1,74</t>
  </si>
  <si>
    <t>20,29</t>
  </si>
  <si>
    <t>21,88</t>
  </si>
  <si>
    <t>23,43</t>
  </si>
  <si>
    <t>1,41</t>
  </si>
  <si>
    <t>1,36</t>
  </si>
  <si>
    <t>27,53</t>
  </si>
  <si>
    <t>28,85</t>
  </si>
  <si>
    <t>30,16</t>
  </si>
  <si>
    <t>31,46</t>
  </si>
  <si>
    <t>32,77</t>
  </si>
  <si>
    <t>1,29</t>
  </si>
  <si>
    <t>34,06</t>
  </si>
  <si>
    <t>2.239,01</t>
  </si>
  <si>
    <t>134.340,60</t>
  </si>
  <si>
    <t>1,27</t>
  </si>
  <si>
    <t>35,33</t>
  </si>
  <si>
    <t>1,25</t>
  </si>
  <si>
    <t>36,58</t>
  </si>
  <si>
    <t>37,79</t>
  </si>
  <si>
    <t>1,18</t>
  </si>
  <si>
    <t>38,97</t>
  </si>
  <si>
    <t>40,11</t>
  </si>
  <si>
    <t>41,24</t>
  </si>
  <si>
    <t>42,36</t>
  </si>
  <si>
    <t>43,43</t>
  </si>
  <si>
    <t>44,50</t>
  </si>
  <si>
    <t>45,57</t>
  </si>
  <si>
    <t>46,63</t>
  </si>
  <si>
    <t>47,69</t>
  </si>
  <si>
    <t>48,75</t>
  </si>
  <si>
    <t>49,80</t>
  </si>
  <si>
    <t>50,84</t>
  </si>
  <si>
    <t>51,87</t>
  </si>
  <si>
    <t>0,93</t>
  </si>
  <si>
    <t>52,81</t>
  </si>
  <si>
    <t>53,71</t>
  </si>
  <si>
    <t>54,60</t>
  </si>
  <si>
    <t>55,46</t>
  </si>
  <si>
    <t>56,31</t>
  </si>
  <si>
    <t>57,14</t>
  </si>
  <si>
    <t>57,94</t>
  </si>
  <si>
    <t>0,79</t>
  </si>
  <si>
    <t>58,73</t>
  </si>
  <si>
    <t>59,50</t>
  </si>
  <si>
    <t>0,76</t>
  </si>
  <si>
    <t>60,26</t>
  </si>
  <si>
    <t>61,00</t>
  </si>
  <si>
    <t>0,73</t>
  </si>
  <si>
    <t>61,73</t>
  </si>
  <si>
    <t>62,42</t>
  </si>
  <si>
    <t>63,10</t>
  </si>
  <si>
    <t>64,43</t>
  </si>
  <si>
    <t>65,08</t>
  </si>
  <si>
    <t>65,73</t>
  </si>
  <si>
    <t>66,38</t>
  </si>
  <si>
    <t>67,00</t>
  </si>
  <si>
    <t>67,62</t>
  </si>
  <si>
    <t>68,22</t>
  </si>
  <si>
    <t>68,81</t>
  </si>
  <si>
    <t>69,39</t>
  </si>
  <si>
    <t>69,97</t>
  </si>
  <si>
    <t>70,52</t>
  </si>
  <si>
    <t>71,07</t>
  </si>
  <si>
    <t>71,61</t>
  </si>
  <si>
    <t>0,54</t>
  </si>
  <si>
    <t>72,16</t>
  </si>
  <si>
    <t>72,68</t>
  </si>
  <si>
    <t>73,21</t>
  </si>
  <si>
    <t>73,73</t>
  </si>
  <si>
    <t>74,24</t>
  </si>
  <si>
    <t>74,74</t>
  </si>
  <si>
    <t>75,23</t>
  </si>
  <si>
    <t>75,70</t>
  </si>
  <si>
    <t>76,17</t>
  </si>
  <si>
    <t>76,63</t>
  </si>
  <si>
    <t>77,08</t>
  </si>
  <si>
    <t>77,53</t>
  </si>
  <si>
    <t>2.335,01</t>
  </si>
  <si>
    <t>46.700,20</t>
  </si>
  <si>
    <t>77,97</t>
  </si>
  <si>
    <t>78,40</t>
  </si>
  <si>
    <t>78,81</t>
  </si>
  <si>
    <t>79,22</t>
  </si>
  <si>
    <t>79,61</t>
  </si>
  <si>
    <t>80,00</t>
  </si>
  <si>
    <t>80,38</t>
  </si>
  <si>
    <t>80,76</t>
  </si>
  <si>
    <t>81,14</t>
  </si>
  <si>
    <t>81,52</t>
  </si>
  <si>
    <t>81,89</t>
  </si>
  <si>
    <t>82,25</t>
  </si>
  <si>
    <t>82,61</t>
  </si>
  <si>
    <t>82,95</t>
  </si>
  <si>
    <t>83,29</t>
  </si>
  <si>
    <t>83,63</t>
  </si>
  <si>
    <t>83,96</t>
  </si>
  <si>
    <t>84,28</t>
  </si>
  <si>
    <t>84,60</t>
  </si>
  <si>
    <t>84,91</t>
  </si>
  <si>
    <t>85,21</t>
  </si>
  <si>
    <t>85,51</t>
  </si>
  <si>
    <t>85,79</t>
  </si>
  <si>
    <t>86,08</t>
  </si>
  <si>
    <t>86,36</t>
  </si>
  <si>
    <t>86,63</t>
  </si>
  <si>
    <t>86,90</t>
  </si>
  <si>
    <t>87,17</t>
  </si>
  <si>
    <t>87,43</t>
  </si>
  <si>
    <t>87,69</t>
  </si>
  <si>
    <t>87,95</t>
  </si>
  <si>
    <t>88,20</t>
  </si>
  <si>
    <t>88,46</t>
  </si>
  <si>
    <t>88,71</t>
  </si>
  <si>
    <t>88,95</t>
  </si>
  <si>
    <t>89,19</t>
  </si>
  <si>
    <t>89,43</t>
  </si>
  <si>
    <t>89,66</t>
  </si>
  <si>
    <t>89,89</t>
  </si>
  <si>
    <t>90,11</t>
  </si>
  <si>
    <t>90,33</t>
  </si>
  <si>
    <t>90,55</t>
  </si>
  <si>
    <t>90,75</t>
  </si>
  <si>
    <t>90,95</t>
  </si>
  <si>
    <t>91,14</t>
  </si>
  <si>
    <t>91,33</t>
  </si>
  <si>
    <t>91,51</t>
  </si>
  <si>
    <t>91,69</t>
  </si>
  <si>
    <t>92,02</t>
  </si>
  <si>
    <t>92,18</t>
  </si>
  <si>
    <t>92,33</t>
  </si>
  <si>
    <t>92,49</t>
  </si>
  <si>
    <t>92,78</t>
  </si>
  <si>
    <t>92,92</t>
  </si>
  <si>
    <t>93,06</t>
  </si>
  <si>
    <t>93,20</t>
  </si>
  <si>
    <t>93,33</t>
  </si>
  <si>
    <t>93,47</t>
  </si>
  <si>
    <t>93,61</t>
  </si>
  <si>
    <t>93,74</t>
  </si>
  <si>
    <t>93,88</t>
  </si>
  <si>
    <t>94,01</t>
  </si>
  <si>
    <t>94,14</t>
  </si>
  <si>
    <t>94,27</t>
  </si>
  <si>
    <t>94,40</t>
  </si>
  <si>
    <t>94,52</t>
  </si>
  <si>
    <t>94,64</t>
  </si>
  <si>
    <t>96,15</t>
  </si>
  <si>
    <t>96,34</t>
  </si>
  <si>
    <t>96,43</t>
  </si>
  <si>
    <t>96,52</t>
  </si>
  <si>
    <t>96,61</t>
  </si>
  <si>
    <t>96,70</t>
  </si>
  <si>
    <t>96,79</t>
  </si>
  <si>
    <t>96,96</t>
  </si>
  <si>
    <t>97,04</t>
  </si>
  <si>
    <t>97,12</t>
  </si>
  <si>
    <t>97,21</t>
  </si>
  <si>
    <t>97,29</t>
  </si>
  <si>
    <t>97,36</t>
  </si>
  <si>
    <t>97,44</t>
  </si>
  <si>
    <t>97,51</t>
  </si>
  <si>
    <t>97,59</t>
  </si>
  <si>
    <t>97,66</t>
  </si>
  <si>
    <t>97,73</t>
  </si>
  <si>
    <t>97,80</t>
  </si>
  <si>
    <t>97,87</t>
  </si>
  <si>
    <t>97,94</t>
  </si>
  <si>
    <t>98,01</t>
  </si>
  <si>
    <t>98,07</t>
  </si>
  <si>
    <t>98,14</t>
  </si>
  <si>
    <t>98,20</t>
  </si>
  <si>
    <t>98,26</t>
  </si>
  <si>
    <t>98,32</t>
  </si>
  <si>
    <t>98,38</t>
  </si>
  <si>
    <t>98,43</t>
  </si>
  <si>
    <t>98,49</t>
  </si>
  <si>
    <t>98,54</t>
  </si>
  <si>
    <t>98,60</t>
  </si>
  <si>
    <t>98,65</t>
  </si>
  <si>
    <t>98,71</t>
  </si>
  <si>
    <t>98,76</t>
  </si>
  <si>
    <t>98,81</t>
  </si>
  <si>
    <t>98,87</t>
  </si>
  <si>
    <t>98,92</t>
  </si>
  <si>
    <t>98,97</t>
  </si>
  <si>
    <t>99,02</t>
  </si>
  <si>
    <t>99,11</t>
  </si>
  <si>
    <t>99,16</t>
  </si>
  <si>
    <t>99,20</t>
  </si>
  <si>
    <t>99,24</t>
  </si>
  <si>
    <t>99,33</t>
  </si>
  <si>
    <t>99,37</t>
  </si>
  <si>
    <t>99,41</t>
  </si>
  <si>
    <t>99,53</t>
  </si>
  <si>
    <t>99,73</t>
  </si>
  <si>
    <t>46.324,2823018</t>
  </si>
  <si>
    <t>937.430,78</t>
  </si>
  <si>
    <t>8,85%</t>
  </si>
  <si>
    <t>127.529,5600119</t>
  </si>
  <si>
    <t>843.604,98</t>
  </si>
  <si>
    <t>7,96%</t>
  </si>
  <si>
    <t>16,81%</t>
  </si>
  <si>
    <t>3,66%</t>
  </si>
  <si>
    <t>20,47%</t>
  </si>
  <si>
    <t>2,80%</t>
  </si>
  <si>
    <t>23,27%</t>
  </si>
  <si>
    <t>2,31%</t>
  </si>
  <si>
    <t>25,58%</t>
  </si>
  <si>
    <t>128.789,5600119</t>
  </si>
  <si>
    <t>232.495,03</t>
  </si>
  <si>
    <t>2,19%</t>
  </si>
  <si>
    <t>27,78%</t>
  </si>
  <si>
    <t>7.655,5772141</t>
  </si>
  <si>
    <t>210.683,93</t>
  </si>
  <si>
    <t>1,99%</t>
  </si>
  <si>
    <t>29,76%</t>
  </si>
  <si>
    <t>7.299,7784100</t>
  </si>
  <si>
    <t>200.892,24</t>
  </si>
  <si>
    <t>1,90%</t>
  </si>
  <si>
    <t>31,66%</t>
  </si>
  <si>
    <t>1,82%</t>
  </si>
  <si>
    <t>33,48%</t>
  </si>
  <si>
    <t>35,19%</t>
  </si>
  <si>
    <t>36,89%</t>
  </si>
  <si>
    <t>1,69%</t>
  </si>
  <si>
    <t>38,58%</t>
  </si>
  <si>
    <t>1,64%</t>
  </si>
  <si>
    <t>40,22%</t>
  </si>
  <si>
    <t>160.993,32</t>
  </si>
  <si>
    <t>41,74%</t>
  </si>
  <si>
    <t>101.018,0189496</t>
  </si>
  <si>
    <t>147.929,17</t>
  </si>
  <si>
    <t>43,14%</t>
  </si>
  <si>
    <t>1,39%</t>
  </si>
  <si>
    <t>44,53%</t>
  </si>
  <si>
    <t>1,32%</t>
  </si>
  <si>
    <t>45,85%</t>
  </si>
  <si>
    <t>5.279,2116930</t>
  </si>
  <si>
    <t>136.688,42</t>
  </si>
  <si>
    <t>1,29%</t>
  </si>
  <si>
    <t>47,14%</t>
  </si>
  <si>
    <t>1,15%</t>
  </si>
  <si>
    <t>48,29%</t>
  </si>
  <si>
    <t>1,10%</t>
  </si>
  <si>
    <t>49,39%</t>
  </si>
  <si>
    <t>1,07%</t>
  </si>
  <si>
    <t>50,46%</t>
  </si>
  <si>
    <t>0,97%</t>
  </si>
  <si>
    <t>51,43%</t>
  </si>
  <si>
    <t>52,41%</t>
  </si>
  <si>
    <t>0,92%</t>
  </si>
  <si>
    <t>53,32%</t>
  </si>
  <si>
    <t>54,17%</t>
  </si>
  <si>
    <t>0,84%</t>
  </si>
  <si>
    <t>55,02%</t>
  </si>
  <si>
    <t>0,82%</t>
  </si>
  <si>
    <t>55,84%</t>
  </si>
  <si>
    <t>56,64%</t>
  </si>
  <si>
    <t>48.447,3852819</t>
  </si>
  <si>
    <t>85.012,37</t>
  </si>
  <si>
    <t>57,45%</t>
  </si>
  <si>
    <t>0,79%</t>
  </si>
  <si>
    <t>58,24%</t>
  </si>
  <si>
    <t>59,00%</t>
  </si>
  <si>
    <t>59,76%</t>
  </si>
  <si>
    <t>0,71%</t>
  </si>
  <si>
    <t>60,47%</t>
  </si>
  <si>
    <t>61,12%</t>
  </si>
  <si>
    <t>61,75%</t>
  </si>
  <si>
    <t>263,2000000</t>
  </si>
  <si>
    <t>65.057,23</t>
  </si>
  <si>
    <t>0,61%</t>
  </si>
  <si>
    <t>62,37%</t>
  </si>
  <si>
    <t>62,98%</t>
  </si>
  <si>
    <t>63,52%</t>
  </si>
  <si>
    <t>64,01%</t>
  </si>
  <si>
    <t>64,51%</t>
  </si>
  <si>
    <t>65,00%</t>
  </si>
  <si>
    <t>65,48%</t>
  </si>
  <si>
    <t>65,96%</t>
  </si>
  <si>
    <t>66,43%</t>
  </si>
  <si>
    <t>0,44%</t>
  </si>
  <si>
    <t>66,87%</t>
  </si>
  <si>
    <t>67,73%</t>
  </si>
  <si>
    <t>732,41</t>
  </si>
  <si>
    <t>43.944,40</t>
  </si>
  <si>
    <t>68,15%</t>
  </si>
  <si>
    <t>68,56%</t>
  </si>
  <si>
    <t>68,96%</t>
  </si>
  <si>
    <t>69,36%</t>
  </si>
  <si>
    <t>69,75%</t>
  </si>
  <si>
    <t>70,14%</t>
  </si>
  <si>
    <t>70,53%</t>
  </si>
  <si>
    <t>70,92%</t>
  </si>
  <si>
    <t>71,30%</t>
  </si>
  <si>
    <t>71,68%</t>
  </si>
  <si>
    <t>72,06%</t>
  </si>
  <si>
    <t>72,42%</t>
  </si>
  <si>
    <t>72,78%</t>
  </si>
  <si>
    <t>246,8144668</t>
  </si>
  <si>
    <t>37.389,43</t>
  </si>
  <si>
    <t>73,13%</t>
  </si>
  <si>
    <t>37.307,59</t>
  </si>
  <si>
    <t>73,48%</t>
  </si>
  <si>
    <t>73,83%</t>
  </si>
  <si>
    <t>22.343,7709499</t>
  </si>
  <si>
    <t>36.950,88</t>
  </si>
  <si>
    <t>74,18%</t>
  </si>
  <si>
    <t>74,53%</t>
  </si>
  <si>
    <t>74,87%</t>
  </si>
  <si>
    <t>205,0000000</t>
  </si>
  <si>
    <t>36.230,88</t>
  </si>
  <si>
    <t>75,21%</t>
  </si>
  <si>
    <t>75,55%</t>
  </si>
  <si>
    <t>75,88%</t>
  </si>
  <si>
    <t>76,22%</t>
  </si>
  <si>
    <t>76,55%</t>
  </si>
  <si>
    <t>76,88%</t>
  </si>
  <si>
    <t>77,21%</t>
  </si>
  <si>
    <t>212,51</t>
  </si>
  <si>
    <t>34.001,99</t>
  </si>
  <si>
    <t>0,32%</t>
  </si>
  <si>
    <t>77,53%</t>
  </si>
  <si>
    <t>77,83%</t>
  </si>
  <si>
    <t>78,14%</t>
  </si>
  <si>
    <t>78,44%</t>
  </si>
  <si>
    <t>78,73%</t>
  </si>
  <si>
    <t>79,03%</t>
  </si>
  <si>
    <t>79,32%</t>
  </si>
  <si>
    <t>79,61%</t>
  </si>
  <si>
    <t>79,89%</t>
  </si>
  <si>
    <t>80,16%</t>
  </si>
  <si>
    <t>80,42%</t>
  </si>
  <si>
    <t>80,68%</t>
  </si>
  <si>
    <t>80,92%</t>
  </si>
  <si>
    <t>81,17%</t>
  </si>
  <si>
    <t>81,41%</t>
  </si>
  <si>
    <t>81,64%</t>
  </si>
  <si>
    <t>81,88%</t>
  </si>
  <si>
    <t>82,11%</t>
  </si>
  <si>
    <t>82,34%</t>
  </si>
  <si>
    <t>82,56%</t>
  </si>
  <si>
    <t>13.247,9920120</t>
  </si>
  <si>
    <t>23.915,70</t>
  </si>
  <si>
    <t>82,79%</t>
  </si>
  <si>
    <t>83,01%</t>
  </si>
  <si>
    <t>83,23%</t>
  </si>
  <si>
    <t>83,45%</t>
  </si>
  <si>
    <t>83,66%</t>
  </si>
  <si>
    <t>22.001,29</t>
  </si>
  <si>
    <t>83,86%</t>
  </si>
  <si>
    <t>84,07%</t>
  </si>
  <si>
    <t>84,27%</t>
  </si>
  <si>
    <t>84,46%</t>
  </si>
  <si>
    <t>84,65%</t>
  </si>
  <si>
    <t>84,83%</t>
  </si>
  <si>
    <t>85,02%</t>
  </si>
  <si>
    <t>85,20%</t>
  </si>
  <si>
    <t>85,73%</t>
  </si>
  <si>
    <t>2.888,8920000</t>
  </si>
  <si>
    <t>18.562,91</t>
  </si>
  <si>
    <t>85,91%</t>
  </si>
  <si>
    <t>86,08%</t>
  </si>
  <si>
    <t>86,26%</t>
  </si>
  <si>
    <t>86,43%</t>
  </si>
  <si>
    <t>86,59%</t>
  </si>
  <si>
    <t>86,75%</t>
  </si>
  <si>
    <t>86,91%</t>
  </si>
  <si>
    <t>87,06%</t>
  </si>
  <si>
    <t>87,22%</t>
  </si>
  <si>
    <t>87,37%</t>
  </si>
  <si>
    <t>87,52%</t>
  </si>
  <si>
    <t>87,67%</t>
  </si>
  <si>
    <t>87,82%</t>
  </si>
  <si>
    <t>87,97%</t>
  </si>
  <si>
    <t>88,12%</t>
  </si>
  <si>
    <t>88,27%</t>
  </si>
  <si>
    <t>88,42%</t>
  </si>
  <si>
    <t>88,57%</t>
  </si>
  <si>
    <t>88,71%</t>
  </si>
  <si>
    <t>88,85%</t>
  </si>
  <si>
    <t>88,99%</t>
  </si>
  <si>
    <t>89,13%</t>
  </si>
  <si>
    <t>89,27%</t>
  </si>
  <si>
    <t>89,40%</t>
  </si>
  <si>
    <t>89,54%</t>
  </si>
  <si>
    <t>89,67%</t>
  </si>
  <si>
    <t>523,6889837</t>
  </si>
  <si>
    <t>14.207,15</t>
  </si>
  <si>
    <t>89,81%</t>
  </si>
  <si>
    <t>89,94%</t>
  </si>
  <si>
    <t>90,07%</t>
  </si>
  <si>
    <t>90,20%</t>
  </si>
  <si>
    <t>90,33%</t>
  </si>
  <si>
    <t>679,64</t>
  </si>
  <si>
    <t>13.592,77</t>
  </si>
  <si>
    <t>90,46%</t>
  </si>
  <si>
    <t>90,59%</t>
  </si>
  <si>
    <t>90,71%</t>
  </si>
  <si>
    <t>90,84%</t>
  </si>
  <si>
    <t>90,96%</t>
  </si>
  <si>
    <t>13.006,72</t>
  </si>
  <si>
    <t>91,09%</t>
  </si>
  <si>
    <t>91,21%</t>
  </si>
  <si>
    <t>91,32%</t>
  </si>
  <si>
    <t>91,44%</t>
  </si>
  <si>
    <t>91,56%</t>
  </si>
  <si>
    <t>91,67%</t>
  </si>
  <si>
    <t>91,78%</t>
  </si>
  <si>
    <t>91,89%</t>
  </si>
  <si>
    <t>92,00%</t>
  </si>
  <si>
    <t>92,11%</t>
  </si>
  <si>
    <t>92,21%</t>
  </si>
  <si>
    <t>92,32%</t>
  </si>
  <si>
    <t>92,42%</t>
  </si>
  <si>
    <t>92,52%</t>
  </si>
  <si>
    <t>92,62%</t>
  </si>
  <si>
    <t>92,72%</t>
  </si>
  <si>
    <t>92,82%</t>
  </si>
  <si>
    <t>92,92%</t>
  </si>
  <si>
    <t>93,02%</t>
  </si>
  <si>
    <t>93,11%</t>
  </si>
  <si>
    <t>93,21%</t>
  </si>
  <si>
    <t>93,30%</t>
  </si>
  <si>
    <t>93,39%</t>
  </si>
  <si>
    <t>93,49%</t>
  </si>
  <si>
    <t>93,58%</t>
  </si>
  <si>
    <t>93,67%</t>
  </si>
  <si>
    <t>93,76%</t>
  </si>
  <si>
    <t>93,85%</t>
  </si>
  <si>
    <t>93,94%</t>
  </si>
  <si>
    <t>94,02%</t>
  </si>
  <si>
    <t>94,11%</t>
  </si>
  <si>
    <t>94,20%</t>
  </si>
  <si>
    <t>94,28%</t>
  </si>
  <si>
    <t>94,37%</t>
  </si>
  <si>
    <t>94,45%</t>
  </si>
  <si>
    <t>94,54%</t>
  </si>
  <si>
    <t>94,62%</t>
  </si>
  <si>
    <t>94,70%</t>
  </si>
  <si>
    <t>94,77%</t>
  </si>
  <si>
    <t>94,85%</t>
  </si>
  <si>
    <t>94,92%</t>
  </si>
  <si>
    <t>94,99%</t>
  </si>
  <si>
    <t>95,06%</t>
  </si>
  <si>
    <t>95,14%</t>
  </si>
  <si>
    <t>95,21%</t>
  </si>
  <si>
    <t>7.358,68</t>
  </si>
  <si>
    <t>95,27%</t>
  </si>
  <si>
    <t>95,34%</t>
  </si>
  <si>
    <t>88,37</t>
  </si>
  <si>
    <t>7.069,44</t>
  </si>
  <si>
    <t>95,41%</t>
  </si>
  <si>
    <t>95,48%</t>
  </si>
  <si>
    <t>95,54%</t>
  </si>
  <si>
    <t>95,61%</t>
  </si>
  <si>
    <t>95,67%</t>
  </si>
  <si>
    <t>95,73%</t>
  </si>
  <si>
    <t>95,79%</t>
  </si>
  <si>
    <t>95,86%</t>
  </si>
  <si>
    <t>95,92%</t>
  </si>
  <si>
    <t>95,98%</t>
  </si>
  <si>
    <t>96,03%</t>
  </si>
  <si>
    <t>96,09%</t>
  </si>
  <si>
    <t>96,15%</t>
  </si>
  <si>
    <t>96,20%</t>
  </si>
  <si>
    <t>96,26%</t>
  </si>
  <si>
    <t>96,31%</t>
  </si>
  <si>
    <t>5.625,76</t>
  </si>
  <si>
    <t>96,37%</t>
  </si>
  <si>
    <t>96,42%</t>
  </si>
  <si>
    <t>518,4000000</t>
  </si>
  <si>
    <t>10,78</t>
  </si>
  <si>
    <t>5.588,82</t>
  </si>
  <si>
    <t>96,47%</t>
  </si>
  <si>
    <t>96,52%</t>
  </si>
  <si>
    <t>96,57%</t>
  </si>
  <si>
    <t>96,62%</t>
  </si>
  <si>
    <t>96,67%</t>
  </si>
  <si>
    <t>96,72%</t>
  </si>
  <si>
    <t>96,77%</t>
  </si>
  <si>
    <t>96,82%</t>
  </si>
  <si>
    <t>96,86%</t>
  </si>
  <si>
    <t>96,91%</t>
  </si>
  <si>
    <t>96,96%</t>
  </si>
  <si>
    <t>97,00%</t>
  </si>
  <si>
    <t>97,05%</t>
  </si>
  <si>
    <t>97,09%</t>
  </si>
  <si>
    <t>97,13%</t>
  </si>
  <si>
    <t>97,18%</t>
  </si>
  <si>
    <t>97,22%</t>
  </si>
  <si>
    <t>97,27%</t>
  </si>
  <si>
    <t>97,31%</t>
  </si>
  <si>
    <t>97,35%</t>
  </si>
  <si>
    <t>97,39%</t>
  </si>
  <si>
    <t>97,43%</t>
  </si>
  <si>
    <t>97,47%</t>
  </si>
  <si>
    <t>97,51%</t>
  </si>
  <si>
    <t>97,55%</t>
  </si>
  <si>
    <t>97,59%</t>
  </si>
  <si>
    <t>97,63%</t>
  </si>
  <si>
    <t>97,66%</t>
  </si>
  <si>
    <t>97,70%</t>
  </si>
  <si>
    <t>97,74%</t>
  </si>
  <si>
    <t>97,78%</t>
  </si>
  <si>
    <t>97,81%</t>
  </si>
  <si>
    <t>97,85%</t>
  </si>
  <si>
    <t>97,88%</t>
  </si>
  <si>
    <t>97,92%</t>
  </si>
  <si>
    <t>97,95%</t>
  </si>
  <si>
    <t>97,99%</t>
  </si>
  <si>
    <t>98,02%</t>
  </si>
  <si>
    <t>98,05%</t>
  </si>
  <si>
    <t>98,12%</t>
  </si>
  <si>
    <t>98,15%</t>
  </si>
  <si>
    <t>98,18%</t>
  </si>
  <si>
    <t>98,21%</t>
  </si>
  <si>
    <t>98,37%</t>
  </si>
  <si>
    <t>98,51%</t>
  </si>
  <si>
    <t>98,54%</t>
  </si>
  <si>
    <t>98,59%</t>
  </si>
  <si>
    <t>98,64%</t>
  </si>
  <si>
    <t>99,02%</t>
  </si>
  <si>
    <t>99,20%</t>
  </si>
  <si>
    <t>99,25%</t>
  </si>
  <si>
    <t>99,30%</t>
  </si>
  <si>
    <t>99,35%</t>
  </si>
  <si>
    <t>99,38%</t>
  </si>
  <si>
    <t>99,42%</t>
  </si>
  <si>
    <t>99,45%</t>
  </si>
  <si>
    <t>99,49%</t>
  </si>
  <si>
    <t>99,54%</t>
  </si>
  <si>
    <t>99,62%</t>
  </si>
  <si>
    <t>41,0000000</t>
  </si>
  <si>
    <t>879,89</t>
  </si>
  <si>
    <t>34,2555000</t>
  </si>
  <si>
    <t>729,96</t>
  </si>
  <si>
    <t>15,3396000</t>
  </si>
  <si>
    <t>370,45</t>
  </si>
  <si>
    <t>7,4580000</t>
  </si>
  <si>
    <t>32,72</t>
  </si>
  <si>
    <t>244,04</t>
  </si>
  <si>
    <t>4,9200000</t>
  </si>
  <si>
    <t>105,71</t>
  </si>
  <si>
    <t>2,2550000</t>
  </si>
  <si>
    <t>63,82</t>
  </si>
  <si>
    <t>R$ 17.150,64</t>
  </si>
  <si>
    <t>R$ 44.843,31</t>
  </si>
  <si>
    <t>R$ 3.194.139,69</t>
  </si>
  <si>
    <t>R$ 5.747.518,55</t>
  </si>
  <si>
    <t>R$ 0,00</t>
  </si>
  <si>
    <t>R$ 1.597.785,74</t>
  </si>
  <si>
    <t>R$ 399,75</t>
  </si>
  <si>
    <t xml:space="preserve">QUALIFICAÇÃO TÉCNICA </t>
  </si>
  <si>
    <t>UNID.</t>
  </si>
  <si>
    <t>QUANT.</t>
  </si>
  <si>
    <t xml:space="preserve">un </t>
  </si>
  <si>
    <t>Resp. Téc.: Eng.  Rafael de Jesus Froz Silva</t>
  </si>
  <si>
    <r>
      <rPr>
        <b/>
        <sz val="14"/>
        <rFont val="Arial"/>
        <family val="2"/>
      </rPr>
      <t>Setor Responsável</t>
    </r>
    <r>
      <rPr>
        <sz val="14"/>
        <rFont val="Arial"/>
        <family val="2"/>
      </rPr>
      <t>: Secretária de Viação e Obras Públicas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</si>
</sst>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0.0000000"/>
    <numFmt numFmtId="165" formatCode="#,##0.0000"/>
    <numFmt numFmtId="166" formatCode="_(* #,##0.00_);_(* \(#,##0.00\);_(* &quot;-&quot;??_);_(@_)"/>
  </numFmts>
  <fonts count="23" x14ac:knownFonts="1">
    <font>
      <sz val="11"/>
      <name val="Arial"/>
      <family val="1"/>
    </font>
    <font>
      <sz val="11"/>
      <color theme="1"/>
      <name val="Calibri"/>
      <family val="2"/>
      <scheme val="minor"/>
    </font>
    <font>
      <sz val="11"/>
      <color theme="1"/>
      <name val="Calibri"/>
      <family val="2"/>
      <scheme val="minor"/>
    </font>
    <font>
      <sz val="11"/>
      <name val="Arial"/>
      <family val="1"/>
    </font>
    <font>
      <sz val="10"/>
      <name val="Arial"/>
      <family val="2"/>
    </font>
    <font>
      <sz val="11"/>
      <name val="Arial"/>
      <family val="2"/>
    </font>
    <font>
      <b/>
      <sz val="11"/>
      <name val="Calibri"/>
      <family val="2"/>
      <scheme val="minor"/>
    </font>
    <font>
      <b/>
      <sz val="14"/>
      <name val="Calibri"/>
      <family val="2"/>
      <scheme val="minor"/>
    </font>
    <font>
      <b/>
      <sz val="11"/>
      <name val="Arial"/>
      <family val="2"/>
    </font>
    <font>
      <b/>
      <sz val="10"/>
      <name val="Arial"/>
      <family val="2"/>
    </font>
    <font>
      <b/>
      <sz val="12"/>
      <name val="Arial"/>
      <family val="2"/>
    </font>
    <font>
      <sz val="11"/>
      <color indexed="62"/>
      <name val="Arial"/>
      <family val="2"/>
    </font>
    <font>
      <b/>
      <sz val="12"/>
      <name val="Calibri"/>
      <family val="2"/>
      <scheme val="minor"/>
    </font>
    <font>
      <sz val="10"/>
      <color theme="1"/>
      <name val="Arial"/>
      <family val="2"/>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14"/>
      <color theme="1"/>
      <name val="Arial"/>
      <family val="2"/>
    </font>
    <font>
      <b/>
      <sz val="14"/>
      <color theme="1"/>
      <name val="Arial"/>
      <family val="2"/>
    </font>
    <font>
      <b/>
      <sz val="14"/>
      <name val="Arial"/>
      <family val="2"/>
    </font>
    <font>
      <sz val="14"/>
      <name val="Arial"/>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rgb="FFA5A5A5"/>
      </patternFill>
    </fill>
    <fill>
      <patternFill patternType="solid">
        <fgColor theme="9" tint="0.79998168889431442"/>
        <bgColor rgb="FFBFBFBF"/>
      </patternFill>
    </fill>
    <fill>
      <patternFill patternType="solid">
        <fgColor theme="9" tint="0.79998168889431442"/>
        <bgColor rgb="FFD8D8D8"/>
      </patternFill>
    </fill>
    <fill>
      <patternFill patternType="solid">
        <fgColor theme="9" tint="0.59999389629810485"/>
        <bgColor rgb="FFBFBFBF"/>
      </patternFill>
    </fill>
    <fill>
      <patternFill patternType="solid">
        <fgColor theme="9" tint="0.39997558519241921"/>
        <bgColor rgb="FF7F7F7F"/>
      </patternFill>
    </fill>
    <fill>
      <patternFill patternType="solid">
        <fgColor theme="9" tint="0.39997558519241921"/>
        <bgColor indexed="64"/>
      </patternFill>
    </fill>
    <fill>
      <patternFill patternType="solid">
        <fgColor rgb="FFFFFFFF"/>
        <bgColor rgb="FFFFFFFF"/>
      </patternFill>
    </fill>
    <fill>
      <patternFill patternType="solid">
        <fgColor rgb="FF8AD64C"/>
        <bgColor rgb="FF8AD64C"/>
      </patternFill>
    </fill>
    <fill>
      <patternFill patternType="solid">
        <fgColor rgb="FFD6D6D6"/>
        <bgColor rgb="FFD6D6D6"/>
      </patternFill>
    </fill>
    <fill>
      <patternFill patternType="solid">
        <fgColor rgb="FFEFEFEF"/>
        <bgColor rgb="FFEFEFEF"/>
      </patternFill>
    </fill>
  </fills>
  <borders count="5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double">
        <color indexed="8"/>
      </bottom>
      <diagonal/>
    </border>
    <border>
      <left/>
      <right style="thin">
        <color indexed="8"/>
      </right>
      <top style="medium">
        <color indexed="64"/>
      </top>
      <bottom style="double">
        <color indexed="8"/>
      </bottom>
      <diagonal/>
    </border>
    <border>
      <left style="thin">
        <color indexed="8"/>
      </left>
      <right style="thin">
        <color indexed="8"/>
      </right>
      <top style="medium">
        <color indexed="64"/>
      </top>
      <bottom style="double">
        <color indexed="8"/>
      </bottom>
      <diagonal/>
    </border>
    <border>
      <left style="thin">
        <color indexed="8"/>
      </left>
      <right/>
      <top style="medium">
        <color indexed="64"/>
      </top>
      <bottom style="double">
        <color indexed="8"/>
      </bottom>
      <diagonal/>
    </border>
    <border>
      <left style="medium">
        <color indexed="64"/>
      </left>
      <right style="medium">
        <color indexed="64"/>
      </right>
      <top style="medium">
        <color indexed="64"/>
      </top>
      <bottom style="double">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8"/>
      </right>
      <top style="double">
        <color indexed="8"/>
      </top>
      <bottom style="hair">
        <color indexed="64"/>
      </bottom>
      <diagonal/>
    </border>
    <border>
      <left/>
      <right style="thin">
        <color indexed="8"/>
      </right>
      <top style="double">
        <color indexed="8"/>
      </top>
      <bottom style="hair">
        <color indexed="64"/>
      </bottom>
      <diagonal/>
    </border>
    <border>
      <left style="thin">
        <color indexed="8"/>
      </left>
      <right style="thin">
        <color indexed="8"/>
      </right>
      <top style="double">
        <color indexed="8"/>
      </top>
      <bottom style="hair">
        <color indexed="64"/>
      </bottom>
      <diagonal/>
    </border>
    <border>
      <left style="thin">
        <color indexed="8"/>
      </left>
      <right/>
      <top style="double">
        <color indexed="8"/>
      </top>
      <bottom style="hair">
        <color indexed="64"/>
      </bottom>
      <diagonal/>
    </border>
    <border>
      <left style="medium">
        <color indexed="64"/>
      </left>
      <right style="medium">
        <color indexed="64"/>
      </right>
      <top style="double">
        <color indexed="8"/>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8"/>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diagonal/>
    </border>
    <border>
      <left style="medium">
        <color indexed="64"/>
      </left>
      <right style="medium">
        <color indexed="64"/>
      </right>
      <top style="double">
        <color indexed="8"/>
      </top>
      <bottom/>
      <diagonal/>
    </border>
    <border>
      <left style="medium">
        <color indexed="64"/>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thin">
        <color auto="1"/>
      </right>
      <top/>
      <bottom/>
      <diagonal/>
    </border>
    <border>
      <left style="thin">
        <color indexed="64"/>
      </left>
      <right style="medium">
        <color indexed="64"/>
      </right>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style="thin">
        <color indexed="64"/>
      </left>
      <right style="thin">
        <color indexed="8"/>
      </right>
      <top style="hair">
        <color indexed="64"/>
      </top>
      <bottom style="medium">
        <color indexed="64"/>
      </bottom>
      <diagonal/>
    </border>
    <border>
      <left style="thin">
        <color indexed="8"/>
      </left>
      <right style="thin">
        <color indexed="8"/>
      </right>
      <top style="hair">
        <color indexed="64"/>
      </top>
      <bottom style="medium">
        <color indexed="64"/>
      </bottom>
      <diagonal/>
    </border>
    <border>
      <left style="thin">
        <color indexed="8"/>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5">
    <xf numFmtId="0" fontId="0" fillId="0" borderId="0"/>
    <xf numFmtId="0" fontId="4"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44" fontId="3" fillId="0" borderId="0" applyFont="0" applyFill="0" applyBorder="0" applyAlignment="0" applyProtection="0"/>
    <xf numFmtId="9" fontId="3" fillId="0" borderId="0" applyFont="0" applyFill="0" applyBorder="0" applyAlignment="0" applyProtection="0"/>
    <xf numFmtId="0" fontId="4" fillId="0" borderId="0"/>
    <xf numFmtId="44" fontId="3"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0" fontId="4" fillId="0" borderId="0"/>
    <xf numFmtId="0" fontId="4" fillId="0" borderId="0"/>
  </cellStyleXfs>
  <cellXfs count="191">
    <xf numFmtId="0" fontId="0" fillId="0" borderId="0" xfId="0"/>
    <xf numFmtId="0" fontId="5" fillId="0" borderId="1" xfId="1" applyFont="1" applyBorder="1"/>
    <xf numFmtId="0" fontId="5" fillId="0" borderId="2" xfId="1" applyFont="1" applyBorder="1"/>
    <xf numFmtId="0" fontId="5" fillId="0" borderId="3" xfId="1" applyFont="1" applyBorder="1"/>
    <xf numFmtId="0" fontId="4" fillId="0" borderId="0" xfId="1"/>
    <xf numFmtId="0" fontId="7" fillId="2" borderId="0" xfId="2" applyFont="1" applyFill="1" applyAlignment="1">
      <alignment vertical="center"/>
    </xf>
    <xf numFmtId="0" fontId="6" fillId="2" borderId="4" xfId="2" applyFont="1" applyFill="1" applyBorder="1" applyAlignment="1">
      <alignment horizontal="center" vertical="center"/>
    </xf>
    <xf numFmtId="0" fontId="6" fillId="2" borderId="0" xfId="2" applyFont="1" applyFill="1" applyAlignment="1">
      <alignment horizontal="center" vertical="center"/>
    </xf>
    <xf numFmtId="0" fontId="6" fillId="2" borderId="5" xfId="2" applyFont="1" applyFill="1" applyBorder="1" applyAlignment="1">
      <alignment horizontal="center" vertical="center"/>
    </xf>
    <xf numFmtId="49" fontId="5" fillId="3" borderId="8" xfId="1"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5" fillId="0" borderId="0" xfId="1" applyFont="1" applyAlignment="1">
      <alignment vertical="center"/>
    </xf>
    <xf numFmtId="0" fontId="5" fillId="2" borderId="13" xfId="1" applyFont="1" applyFill="1" applyBorder="1" applyAlignment="1">
      <alignment horizontal="center" vertical="center" wrapText="1"/>
    </xf>
    <xf numFmtId="0" fontId="5" fillId="2" borderId="14" xfId="1" applyFont="1" applyFill="1" applyBorder="1" applyAlignment="1">
      <alignment horizontal="left" vertical="center" wrapText="1"/>
    </xf>
    <xf numFmtId="2" fontId="5" fillId="0" borderId="15" xfId="1" applyNumberFormat="1" applyFont="1" applyBorder="1" applyAlignment="1">
      <alignment horizontal="center" vertical="center" wrapText="1"/>
    </xf>
    <xf numFmtId="2" fontId="5" fillId="2" borderId="15" xfId="1" applyNumberFormat="1" applyFont="1" applyFill="1" applyBorder="1" applyAlignment="1">
      <alignment horizontal="center" vertical="center" wrapText="1"/>
    </xf>
    <xf numFmtId="2" fontId="5" fillId="2" borderId="16" xfId="1" applyNumberFormat="1" applyFont="1" applyFill="1" applyBorder="1" applyAlignment="1">
      <alignment horizontal="center" vertical="center" wrapText="1"/>
    </xf>
    <xf numFmtId="10" fontId="8" fillId="4" borderId="17" xfId="3" applyNumberFormat="1" applyFont="1" applyFill="1" applyBorder="1" applyAlignment="1">
      <alignment horizontal="center" vertical="center" wrapText="1"/>
    </xf>
    <xf numFmtId="0" fontId="5" fillId="2" borderId="0" xfId="1" applyFont="1" applyFill="1" applyAlignment="1">
      <alignment vertical="center"/>
    </xf>
    <xf numFmtId="0" fontId="5" fillId="2" borderId="18" xfId="1" applyFont="1" applyFill="1" applyBorder="1" applyAlignment="1">
      <alignment vertical="center"/>
    </xf>
    <xf numFmtId="10" fontId="5" fillId="2" borderId="19" xfId="3" applyNumberFormat="1" applyFont="1" applyFill="1" applyBorder="1" applyAlignment="1">
      <alignment horizontal="center" vertical="center"/>
    </xf>
    <xf numFmtId="0" fontId="4" fillId="0" borderId="20" xfId="1" applyBorder="1" applyAlignment="1">
      <alignment horizontal="left" vertical="center" wrapText="1"/>
    </xf>
    <xf numFmtId="2" fontId="4" fillId="0" borderId="21" xfId="1" applyNumberFormat="1" applyBorder="1" applyAlignment="1">
      <alignment horizontal="center" vertical="center" wrapText="1"/>
    </xf>
    <xf numFmtId="2" fontId="4" fillId="0" borderId="22" xfId="1" applyNumberFormat="1" applyBorder="1" applyAlignment="1">
      <alignment horizontal="center" vertical="center" wrapText="1"/>
    </xf>
    <xf numFmtId="2" fontId="9" fillId="4" borderId="23" xfId="1" applyNumberFormat="1" applyFont="1" applyFill="1" applyBorder="1" applyAlignment="1">
      <alignment horizontal="center" vertical="center" wrapText="1"/>
    </xf>
    <xf numFmtId="0" fontId="5" fillId="2" borderId="24" xfId="1" applyFont="1" applyFill="1" applyBorder="1" applyAlignment="1">
      <alignment horizontal="center" vertical="center" wrapText="1"/>
    </xf>
    <xf numFmtId="0" fontId="5" fillId="2" borderId="25" xfId="1" applyFont="1" applyFill="1" applyBorder="1" applyAlignment="1">
      <alignment horizontal="left" vertical="center" wrapText="1"/>
    </xf>
    <xf numFmtId="2" fontId="5" fillId="2" borderId="26" xfId="1" applyNumberFormat="1" applyFont="1" applyFill="1" applyBorder="1" applyAlignment="1">
      <alignment horizontal="center" vertical="center" wrapText="1"/>
    </xf>
    <xf numFmtId="2" fontId="5" fillId="2" borderId="27" xfId="1" applyNumberFormat="1" applyFont="1" applyFill="1" applyBorder="1" applyAlignment="1">
      <alignment horizontal="center" vertical="center" wrapText="1"/>
    </xf>
    <xf numFmtId="10" fontId="8" fillId="4" borderId="28" xfId="3" applyNumberFormat="1" applyFont="1" applyFill="1" applyBorder="1" applyAlignment="1">
      <alignment horizontal="center" vertical="center" wrapText="1"/>
    </xf>
    <xf numFmtId="0" fontId="5" fillId="2" borderId="29" xfId="1" applyFont="1" applyFill="1" applyBorder="1" applyAlignment="1">
      <alignment vertical="center"/>
    </xf>
    <xf numFmtId="10" fontId="5" fillId="2" borderId="30" xfId="3" applyNumberFormat="1" applyFont="1" applyFill="1" applyBorder="1" applyAlignment="1">
      <alignment horizontal="center" vertical="center"/>
    </xf>
    <xf numFmtId="0" fontId="4" fillId="0" borderId="31" xfId="1" applyBorder="1" applyAlignment="1">
      <alignment horizontal="left" vertical="center" wrapText="1"/>
    </xf>
    <xf numFmtId="2" fontId="4" fillId="0" borderId="32" xfId="1" applyNumberFormat="1" applyBorder="1" applyAlignment="1">
      <alignment horizontal="center" vertical="center" wrapText="1"/>
    </xf>
    <xf numFmtId="2" fontId="4" fillId="0" borderId="33" xfId="1" applyNumberFormat="1" applyBorder="1" applyAlignment="1">
      <alignment horizontal="center" vertical="center" wrapText="1"/>
    </xf>
    <xf numFmtId="2" fontId="9" fillId="4" borderId="34" xfId="1" applyNumberFormat="1" applyFont="1" applyFill="1" applyBorder="1" applyAlignment="1">
      <alignment horizontal="center" vertical="center" wrapText="1"/>
    </xf>
    <xf numFmtId="0" fontId="5" fillId="2" borderId="37" xfId="1" applyFont="1" applyFill="1" applyBorder="1" applyAlignment="1">
      <alignment horizontal="center" vertical="center" wrapText="1"/>
    </xf>
    <xf numFmtId="0" fontId="5" fillId="2" borderId="38" xfId="1" applyFont="1" applyFill="1" applyBorder="1" applyAlignment="1">
      <alignment horizontal="left" vertical="center" wrapText="1"/>
    </xf>
    <xf numFmtId="2" fontId="5" fillId="2" borderId="39" xfId="1" applyNumberFormat="1" applyFont="1" applyFill="1" applyBorder="1" applyAlignment="1">
      <alignment horizontal="center" vertical="center" wrapText="1"/>
    </xf>
    <xf numFmtId="2" fontId="5" fillId="2" borderId="40" xfId="1" applyNumberFormat="1" applyFont="1" applyFill="1" applyBorder="1" applyAlignment="1">
      <alignment horizontal="center" vertical="center" wrapText="1"/>
    </xf>
    <xf numFmtId="10" fontId="8" fillId="4" borderId="41" xfId="3" applyNumberFormat="1" applyFont="1" applyFill="1" applyBorder="1" applyAlignment="1">
      <alignment horizontal="center" vertical="center" wrapText="1"/>
    </xf>
    <xf numFmtId="0" fontId="8" fillId="2" borderId="11" xfId="1" applyFont="1" applyFill="1" applyBorder="1" applyAlignment="1">
      <alignment vertical="center"/>
    </xf>
    <xf numFmtId="10" fontId="8" fillId="2" borderId="42" xfId="3" applyNumberFormat="1" applyFont="1" applyFill="1" applyBorder="1" applyAlignment="1">
      <alignment horizontal="center" vertical="center"/>
    </xf>
    <xf numFmtId="0" fontId="4" fillId="0" borderId="43" xfId="1" applyBorder="1" applyAlignment="1">
      <alignment horizontal="left" vertical="center" wrapText="1"/>
    </xf>
    <xf numFmtId="2" fontId="4" fillId="0" borderId="44" xfId="1" applyNumberFormat="1" applyBorder="1" applyAlignment="1">
      <alignment horizontal="center" vertical="center" wrapText="1"/>
    </xf>
    <xf numFmtId="2" fontId="4" fillId="0" borderId="45" xfId="1" applyNumberFormat="1" applyBorder="1" applyAlignment="1">
      <alignment horizontal="center" vertical="center" wrapText="1"/>
    </xf>
    <xf numFmtId="2" fontId="9" fillId="4" borderId="46" xfId="1" applyNumberFormat="1" applyFont="1" applyFill="1" applyBorder="1" applyAlignment="1">
      <alignment horizontal="center" vertical="center" wrapText="1"/>
    </xf>
    <xf numFmtId="0" fontId="5" fillId="2" borderId="4" xfId="1" applyFont="1" applyFill="1" applyBorder="1" applyAlignment="1">
      <alignment vertical="center"/>
    </xf>
    <xf numFmtId="10" fontId="5" fillId="2" borderId="0" xfId="1" applyNumberFormat="1" applyFont="1" applyFill="1" applyAlignment="1">
      <alignment vertical="center"/>
    </xf>
    <xf numFmtId="0" fontId="5" fillId="2" borderId="0" xfId="1" applyFont="1" applyFill="1"/>
    <xf numFmtId="0" fontId="5" fillId="2" borderId="5" xfId="1" applyFont="1" applyFill="1" applyBorder="1"/>
    <xf numFmtId="0" fontId="5" fillId="2" borderId="5" xfId="1" applyFont="1" applyFill="1" applyBorder="1" applyAlignment="1">
      <alignment vertical="center"/>
    </xf>
    <xf numFmtId="10" fontId="4" fillId="0" borderId="0" xfId="1" applyNumberFormat="1"/>
    <xf numFmtId="0" fontId="10" fillId="2" borderId="4" xfId="1" applyFont="1" applyFill="1" applyBorder="1" applyAlignment="1">
      <alignment horizontal="right" vertical="center"/>
    </xf>
    <xf numFmtId="0" fontId="10" fillId="2" borderId="5" xfId="1" applyFont="1" applyFill="1" applyBorder="1" applyAlignment="1">
      <alignment horizontal="right" vertical="center"/>
    </xf>
    <xf numFmtId="0" fontId="4" fillId="2" borderId="0" xfId="1" applyFill="1"/>
    <xf numFmtId="0" fontId="8" fillId="2" borderId="4" xfId="1" applyFont="1" applyFill="1" applyBorder="1" applyAlignment="1">
      <alignment horizontal="justify" vertical="center"/>
    </xf>
    <xf numFmtId="0" fontId="8" fillId="2" borderId="0" xfId="1" applyFont="1" applyFill="1" applyAlignment="1">
      <alignment horizontal="justify" vertical="center"/>
    </xf>
    <xf numFmtId="2" fontId="11" fillId="2" borderId="0" xfId="1" applyNumberFormat="1" applyFont="1" applyFill="1" applyAlignment="1">
      <alignment horizontal="center" vertical="center" wrapText="1"/>
    </xf>
    <xf numFmtId="2" fontId="11" fillId="2" borderId="5" xfId="1" applyNumberFormat="1" applyFont="1" applyFill="1" applyBorder="1" applyAlignment="1">
      <alignment horizontal="center" vertical="center" wrapText="1"/>
    </xf>
    <xf numFmtId="0" fontId="5" fillId="2" borderId="4" xfId="1" applyFont="1" applyFill="1" applyBorder="1" applyAlignment="1">
      <alignment horizontal="justify" vertical="center"/>
    </xf>
    <xf numFmtId="0" fontId="5" fillId="2" borderId="0" xfId="1" applyFont="1" applyFill="1" applyAlignment="1">
      <alignment horizontal="justify" vertical="center"/>
    </xf>
    <xf numFmtId="0" fontId="5" fillId="2" borderId="36" xfId="1" applyFont="1" applyFill="1" applyBorder="1" applyAlignment="1">
      <alignment vertical="center"/>
    </xf>
    <xf numFmtId="0" fontId="5" fillId="0" borderId="0" xfId="1" applyFont="1"/>
    <xf numFmtId="0" fontId="9" fillId="0" borderId="0" xfId="1" applyFont="1" applyAlignment="1">
      <alignment horizontal="center"/>
    </xf>
    <xf numFmtId="44" fontId="4" fillId="0" borderId="0" xfId="4" applyFont="1"/>
    <xf numFmtId="0" fontId="4" fillId="0" borderId="0" xfId="1" applyAlignment="1">
      <alignment horizontal="center"/>
    </xf>
    <xf numFmtId="0" fontId="9" fillId="6" borderId="49" xfId="1" applyFont="1" applyFill="1" applyBorder="1" applyAlignment="1">
      <alignment horizontal="center" vertical="center" wrapText="1"/>
    </xf>
    <xf numFmtId="0" fontId="4" fillId="0" borderId="49" xfId="1" applyBorder="1" applyAlignment="1">
      <alignment horizontal="center" vertical="center" wrapText="1"/>
    </xf>
    <xf numFmtId="0" fontId="4" fillId="0" borderId="49" xfId="1" applyBorder="1" applyAlignment="1">
      <alignment vertical="center" wrapText="1"/>
    </xf>
    <xf numFmtId="10" fontId="4" fillId="0" borderId="49" xfId="1" applyNumberFormat="1" applyBorder="1" applyAlignment="1">
      <alignment horizontal="center" vertical="center" wrapText="1"/>
    </xf>
    <xf numFmtId="44" fontId="4" fillId="0" borderId="0" xfId="1" applyNumberFormat="1"/>
    <xf numFmtId="8" fontId="4" fillId="0" borderId="0" xfId="4" applyNumberFormat="1" applyFont="1"/>
    <xf numFmtId="9" fontId="4" fillId="0" borderId="0" xfId="1" applyNumberFormat="1"/>
    <xf numFmtId="0" fontId="9" fillId="8" borderId="49" xfId="1" applyFont="1" applyFill="1" applyBorder="1" applyAlignment="1">
      <alignment horizontal="center" vertical="center" wrapText="1"/>
    </xf>
    <xf numFmtId="10" fontId="9" fillId="8" borderId="49" xfId="1" applyNumberFormat="1" applyFont="1" applyFill="1" applyBorder="1" applyAlignment="1">
      <alignment horizontal="center" vertical="center" wrapText="1"/>
    </xf>
    <xf numFmtId="44" fontId="4" fillId="0" borderId="0" xfId="6" applyFont="1"/>
    <xf numFmtId="10" fontId="4" fillId="0" borderId="0" xfId="7" applyNumberFormat="1" applyFont="1"/>
    <xf numFmtId="0" fontId="4" fillId="0" borderId="49" xfId="1" applyBorder="1" applyAlignment="1">
      <alignment horizontal="left" vertical="center" wrapText="1"/>
    </xf>
    <xf numFmtId="10" fontId="9" fillId="10" borderId="49" xfId="1" applyNumberFormat="1" applyFont="1" applyFill="1" applyBorder="1" applyAlignment="1">
      <alignment horizontal="center" vertical="center" wrapText="1"/>
    </xf>
    <xf numFmtId="0" fontId="13" fillId="0" borderId="0" xfId="8" applyFont="1"/>
    <xf numFmtId="0" fontId="14" fillId="12" borderId="0" xfId="0" applyFont="1" applyFill="1" applyAlignment="1">
      <alignment horizontal="left" vertical="top" wrapText="1"/>
    </xf>
    <xf numFmtId="0" fontId="15" fillId="12" borderId="0" xfId="0" applyFont="1" applyFill="1" applyAlignment="1">
      <alignment horizontal="left" vertical="top" wrapText="1"/>
    </xf>
    <xf numFmtId="0" fontId="14" fillId="12" borderId="52" xfId="0" applyFont="1" applyFill="1" applyBorder="1" applyAlignment="1">
      <alignment horizontal="left" vertical="top" wrapText="1"/>
    </xf>
    <xf numFmtId="0" fontId="14" fillId="12" borderId="52" xfId="0" applyFont="1" applyFill="1" applyBorder="1" applyAlignment="1">
      <alignment horizontal="right" vertical="top" wrapText="1"/>
    </xf>
    <xf numFmtId="0" fontId="14" fillId="12" borderId="52" xfId="0" applyFont="1" applyFill="1" applyBorder="1" applyAlignment="1">
      <alignment horizontal="center" vertical="top" wrapText="1"/>
    </xf>
    <xf numFmtId="0" fontId="16" fillId="13" borderId="52" xfId="0" applyFont="1" applyFill="1" applyBorder="1" applyAlignment="1">
      <alignment horizontal="left" vertical="top" wrapText="1"/>
    </xf>
    <xf numFmtId="0" fontId="16" fillId="13" borderId="52" xfId="0" applyFont="1" applyFill="1" applyBorder="1" applyAlignment="1">
      <alignment horizontal="center" vertical="top" wrapText="1"/>
    </xf>
    <xf numFmtId="0" fontId="17" fillId="12" borderId="52" xfId="0" applyFont="1" applyFill="1" applyBorder="1" applyAlignment="1">
      <alignment horizontal="left" vertical="top" wrapText="1"/>
    </xf>
    <xf numFmtId="0" fontId="17" fillId="12" borderId="52" xfId="0" applyFont="1" applyFill="1" applyBorder="1" applyAlignment="1">
      <alignment horizontal="center" vertical="top" wrapText="1"/>
    </xf>
    <xf numFmtId="0" fontId="17" fillId="12" borderId="52" xfId="0" applyFont="1" applyFill="1" applyBorder="1" applyAlignment="1">
      <alignment horizontal="right" vertical="top" wrapText="1"/>
    </xf>
    <xf numFmtId="4" fontId="17" fillId="12" borderId="52" xfId="0" applyNumberFormat="1" applyFont="1" applyFill="1" applyBorder="1" applyAlignment="1">
      <alignment horizontal="right" vertical="top" wrapText="1"/>
    </xf>
    <xf numFmtId="0" fontId="18" fillId="12" borderId="0" xfId="0" applyFont="1" applyFill="1" applyAlignment="1">
      <alignment horizontal="center" vertical="top" wrapText="1"/>
    </xf>
    <xf numFmtId="0" fontId="18" fillId="12" borderId="0" xfId="0" applyFont="1" applyFill="1" applyAlignment="1">
      <alignment horizontal="left" vertical="top" wrapText="1"/>
    </xf>
    <xf numFmtId="0" fontId="15" fillId="12" borderId="0" xfId="0" applyFont="1" applyFill="1" applyAlignment="1">
      <alignment horizontal="center" vertical="top" wrapText="1"/>
    </xf>
    <xf numFmtId="0" fontId="15" fillId="12" borderId="0" xfId="0" applyFont="1" applyFill="1" applyAlignment="1">
      <alignment vertical="top" wrapText="1"/>
    </xf>
    <xf numFmtId="0" fontId="14" fillId="12" borderId="0" xfId="0" applyFont="1" applyFill="1" applyAlignment="1">
      <alignment vertical="top" wrapText="1"/>
    </xf>
    <xf numFmtId="0" fontId="4" fillId="0" borderId="48" xfId="1" applyBorder="1" applyAlignment="1">
      <alignment horizontal="center"/>
    </xf>
    <xf numFmtId="2" fontId="16" fillId="13" borderId="52" xfId="0" applyNumberFormat="1" applyFont="1" applyFill="1" applyBorder="1" applyAlignment="1">
      <alignment horizontal="right" vertical="top" wrapText="1"/>
    </xf>
    <xf numFmtId="2" fontId="17" fillId="12" borderId="52" xfId="0" applyNumberFormat="1" applyFont="1" applyFill="1" applyBorder="1" applyAlignment="1">
      <alignment horizontal="right" vertical="top" wrapText="1"/>
    </xf>
    <xf numFmtId="44" fontId="16" fillId="13" borderId="52" xfId="9" applyFont="1" applyFill="1" applyBorder="1" applyAlignment="1">
      <alignment horizontal="right" vertical="top" wrapText="1"/>
    </xf>
    <xf numFmtId="44" fontId="17" fillId="12" borderId="52" xfId="9" applyFont="1" applyFill="1" applyBorder="1" applyAlignment="1">
      <alignment horizontal="right" vertical="top" wrapText="1"/>
    </xf>
    <xf numFmtId="44" fontId="18" fillId="12" borderId="0" xfId="9" applyFont="1" applyFill="1" applyAlignment="1">
      <alignment horizontal="center" vertical="top" wrapText="1"/>
    </xf>
    <xf numFmtId="164" fontId="17" fillId="12" borderId="52" xfId="0" applyNumberFormat="1" applyFont="1" applyFill="1" applyBorder="1" applyAlignment="1">
      <alignment horizontal="right" vertical="top" wrapText="1"/>
    </xf>
    <xf numFmtId="0" fontId="18" fillId="14" borderId="52" xfId="0" applyFont="1" applyFill="1" applyBorder="1" applyAlignment="1">
      <alignment horizontal="left" vertical="top" wrapText="1"/>
    </xf>
    <xf numFmtId="0" fontId="18" fillId="14" borderId="52" xfId="0" applyFont="1" applyFill="1" applyBorder="1" applyAlignment="1">
      <alignment horizontal="right" vertical="top" wrapText="1"/>
    </xf>
    <xf numFmtId="0" fontId="18" fillId="14" borderId="52" xfId="0" applyFont="1" applyFill="1" applyBorder="1" applyAlignment="1">
      <alignment horizontal="center" vertical="top" wrapText="1"/>
    </xf>
    <xf numFmtId="164" fontId="18" fillId="14" borderId="52" xfId="0" applyNumberFormat="1" applyFont="1" applyFill="1" applyBorder="1" applyAlignment="1">
      <alignment horizontal="right" vertical="top" wrapText="1"/>
    </xf>
    <xf numFmtId="4" fontId="18" fillId="14" borderId="52" xfId="0" applyNumberFormat="1" applyFont="1" applyFill="1" applyBorder="1" applyAlignment="1">
      <alignment horizontal="right" vertical="top" wrapText="1"/>
    </xf>
    <xf numFmtId="0" fontId="18" fillId="12" borderId="0" xfId="0" applyFont="1" applyFill="1" applyAlignment="1">
      <alignment horizontal="right" vertical="top" wrapText="1"/>
    </xf>
    <xf numFmtId="4" fontId="18" fillId="12" borderId="0" xfId="0" applyNumberFormat="1" applyFont="1" applyFill="1" applyAlignment="1">
      <alignment horizontal="right" vertical="top" wrapText="1"/>
    </xf>
    <xf numFmtId="0" fontId="17" fillId="12" borderId="53" xfId="0" applyFont="1" applyFill="1" applyBorder="1" applyAlignment="1">
      <alignment horizontal="left" vertical="top" wrapText="1"/>
    </xf>
    <xf numFmtId="0" fontId="18" fillId="15" borderId="52" xfId="0" applyFont="1" applyFill="1" applyBorder="1" applyAlignment="1">
      <alignment horizontal="left" vertical="top" wrapText="1"/>
    </xf>
    <xf numFmtId="0" fontId="18" fillId="15" borderId="52" xfId="0" applyFont="1" applyFill="1" applyBorder="1" applyAlignment="1">
      <alignment horizontal="right" vertical="top" wrapText="1"/>
    </xf>
    <xf numFmtId="0" fontId="18" fillId="15" borderId="52" xfId="0" applyFont="1" applyFill="1" applyBorder="1" applyAlignment="1">
      <alignment horizontal="center" vertical="top" wrapText="1"/>
    </xf>
    <xf numFmtId="164" fontId="18" fillId="15" borderId="52" xfId="0" applyNumberFormat="1" applyFont="1" applyFill="1" applyBorder="1" applyAlignment="1">
      <alignment horizontal="right" vertical="top" wrapText="1"/>
    </xf>
    <xf numFmtId="4" fontId="18" fillId="15" borderId="52" xfId="0" applyNumberFormat="1" applyFont="1" applyFill="1" applyBorder="1" applyAlignment="1">
      <alignment horizontal="right" vertical="top" wrapText="1"/>
    </xf>
    <xf numFmtId="165" fontId="18" fillId="14" borderId="52" xfId="0" applyNumberFormat="1" applyFont="1" applyFill="1" applyBorder="1" applyAlignment="1">
      <alignment horizontal="right" vertical="top" wrapText="1"/>
    </xf>
    <xf numFmtId="165" fontId="18" fillId="15" borderId="52" xfId="0" applyNumberFormat="1" applyFont="1" applyFill="1" applyBorder="1" applyAlignment="1">
      <alignment horizontal="right" vertical="top" wrapText="1"/>
    </xf>
    <xf numFmtId="0" fontId="15" fillId="12" borderId="0" xfId="0" applyFont="1" applyFill="1" applyAlignment="1">
      <alignment horizontal="right" vertical="top" wrapText="1"/>
    </xf>
    <xf numFmtId="0" fontId="19" fillId="0" borderId="1" xfId="10" applyFont="1" applyBorder="1"/>
    <xf numFmtId="0" fontId="19" fillId="0" borderId="2" xfId="10" applyFont="1" applyBorder="1"/>
    <xf numFmtId="0" fontId="19" fillId="0" borderId="3" xfId="10" applyFont="1" applyBorder="1"/>
    <xf numFmtId="0" fontId="19" fillId="0" borderId="0" xfId="10" applyFont="1"/>
    <xf numFmtId="0" fontId="19" fillId="0" borderId="4" xfId="10" applyFont="1" applyBorder="1"/>
    <xf numFmtId="0" fontId="19" fillId="0" borderId="5" xfId="10" applyFont="1" applyBorder="1"/>
    <xf numFmtId="0" fontId="20" fillId="0" borderId="4" xfId="10" applyFont="1" applyBorder="1" applyAlignment="1">
      <alignment horizontal="center" vertical="center"/>
    </xf>
    <xf numFmtId="0" fontId="20" fillId="0" borderId="0" xfId="10" applyFont="1" applyAlignment="1">
      <alignment horizontal="center" vertical="center"/>
    </xf>
    <xf numFmtId="0" fontId="20" fillId="0" borderId="5" xfId="10" applyFont="1" applyBorder="1" applyAlignment="1">
      <alignment horizontal="center" vertical="center"/>
    </xf>
    <xf numFmtId="43" fontId="21" fillId="0" borderId="49" xfId="11" applyFont="1" applyBorder="1" applyAlignment="1">
      <alignment horizontal="center" vertical="center"/>
    </xf>
    <xf numFmtId="0" fontId="21" fillId="0" borderId="49" xfId="10" applyFont="1" applyBorder="1" applyAlignment="1">
      <alignment horizontal="center" vertical="center"/>
    </xf>
    <xf numFmtId="3" fontId="19" fillId="0" borderId="49" xfId="12" applyNumberFormat="1" applyFont="1" applyFill="1" applyBorder="1" applyAlignment="1" applyProtection="1">
      <alignment horizontal="center" vertical="center"/>
    </xf>
    <xf numFmtId="4" fontId="19" fillId="0" borderId="49" xfId="12" applyNumberFormat="1" applyFont="1" applyFill="1" applyBorder="1" applyAlignment="1" applyProtection="1">
      <alignment horizontal="left" vertical="center" wrapText="1"/>
    </xf>
    <xf numFmtId="4" fontId="19" fillId="0" borderId="49" xfId="12" applyNumberFormat="1" applyFont="1" applyFill="1" applyBorder="1" applyAlignment="1" applyProtection="1">
      <alignment horizontal="center" vertical="center"/>
    </xf>
    <xf numFmtId="0" fontId="22" fillId="2" borderId="49" xfId="13" applyFont="1" applyFill="1" applyBorder="1" applyAlignment="1">
      <alignment horizontal="left" vertical="center" indent="1"/>
    </xf>
    <xf numFmtId="0" fontId="22" fillId="2" borderId="50" xfId="13" applyFont="1" applyFill="1" applyBorder="1" applyAlignment="1">
      <alignment vertical="center"/>
    </xf>
    <xf numFmtId="0" fontId="18" fillId="12" borderId="0" xfId="0" applyFont="1" applyFill="1" applyAlignment="1">
      <alignment horizontal="center" vertical="top" wrapText="1"/>
    </xf>
    <xf numFmtId="0" fontId="0" fillId="0" borderId="0" xfId="0"/>
    <xf numFmtId="0" fontId="15" fillId="12" borderId="0" xfId="0" applyFont="1" applyFill="1" applyAlignment="1">
      <alignment horizontal="center" vertical="top" wrapText="1"/>
    </xf>
    <xf numFmtId="0" fontId="14" fillId="12" borderId="0" xfId="0" applyFont="1" applyFill="1" applyAlignment="1">
      <alignment horizontal="center" vertical="top" wrapText="1"/>
    </xf>
    <xf numFmtId="0" fontId="15" fillId="12" borderId="0" xfId="0" applyFont="1" applyFill="1" applyAlignment="1">
      <alignment horizontal="right" vertical="top" wrapText="1"/>
    </xf>
    <xf numFmtId="0" fontId="15" fillId="12" borderId="0" xfId="0" applyFont="1" applyFill="1" applyAlignment="1">
      <alignment horizontal="left" vertical="top" wrapText="1"/>
    </xf>
    <xf numFmtId="44" fontId="15" fillId="12" borderId="0" xfId="9" applyFont="1" applyFill="1" applyAlignment="1">
      <alignment horizontal="right" vertical="top" wrapText="1"/>
    </xf>
    <xf numFmtId="0" fontId="14" fillId="12" borderId="0" xfId="0" applyFont="1" applyFill="1" applyAlignment="1">
      <alignment horizontal="left" vertical="top" wrapText="1"/>
    </xf>
    <xf numFmtId="0" fontId="14" fillId="12" borderId="0" xfId="0" applyFont="1" applyFill="1" applyAlignment="1">
      <alignment horizontal="center" wrapText="1"/>
    </xf>
    <xf numFmtId="4" fontId="15" fillId="12" borderId="0" xfId="0" applyNumberFormat="1" applyFont="1" applyFill="1" applyAlignment="1">
      <alignment horizontal="right" vertical="top" wrapText="1"/>
    </xf>
    <xf numFmtId="0" fontId="18" fillId="15" borderId="52" xfId="0" applyFont="1" applyFill="1" applyBorder="1" applyAlignment="1">
      <alignment horizontal="left" vertical="top" wrapText="1"/>
    </xf>
    <xf numFmtId="0" fontId="18" fillId="12" borderId="0" xfId="0" applyFont="1" applyFill="1" applyAlignment="1">
      <alignment horizontal="right" vertical="top" wrapText="1"/>
    </xf>
    <xf numFmtId="0" fontId="17" fillId="12" borderId="52" xfId="0" applyFont="1" applyFill="1" applyBorder="1" applyAlignment="1">
      <alignment horizontal="left" vertical="top" wrapText="1"/>
    </xf>
    <xf numFmtId="0" fontId="14" fillId="12" borderId="52" xfId="0" applyFont="1" applyFill="1" applyBorder="1" applyAlignment="1">
      <alignment horizontal="left" vertical="top" wrapText="1"/>
    </xf>
    <xf numFmtId="0" fontId="18" fillId="14" borderId="52" xfId="0" applyFont="1" applyFill="1" applyBorder="1" applyAlignment="1">
      <alignment horizontal="left" vertical="top" wrapText="1"/>
    </xf>
    <xf numFmtId="0" fontId="14" fillId="12" borderId="52" xfId="0" applyFont="1" applyFill="1" applyBorder="1" applyAlignment="1">
      <alignment horizontal="center" vertical="center" wrapText="1"/>
    </xf>
    <xf numFmtId="0" fontId="14" fillId="12" borderId="52" xfId="0" applyFont="1" applyFill="1" applyBorder="1" applyAlignment="1">
      <alignment horizontal="right" vertical="top" wrapText="1"/>
    </xf>
    <xf numFmtId="10" fontId="10" fillId="5" borderId="11" xfId="3" applyNumberFormat="1" applyFont="1" applyFill="1" applyBorder="1" applyAlignment="1">
      <alignment horizontal="center" vertical="center"/>
    </xf>
    <xf numFmtId="10" fontId="10" fillId="5" borderId="12" xfId="3" applyNumberFormat="1" applyFont="1" applyFill="1" applyBorder="1" applyAlignment="1">
      <alignment horizontal="center" vertical="center"/>
    </xf>
    <xf numFmtId="0" fontId="5" fillId="2" borderId="43" xfId="1" applyFont="1" applyFill="1" applyBorder="1" applyAlignment="1">
      <alignment horizontal="left" vertical="center"/>
    </xf>
    <xf numFmtId="0" fontId="5" fillId="2" borderId="47" xfId="1" applyFont="1" applyFill="1" applyBorder="1" applyAlignment="1">
      <alignment horizontal="left" vertical="center"/>
    </xf>
    <xf numFmtId="0" fontId="6" fillId="2" borderId="4" xfId="2" applyFont="1" applyFill="1" applyBorder="1" applyAlignment="1">
      <alignment horizontal="center" vertical="center"/>
    </xf>
    <xf numFmtId="0" fontId="6" fillId="2" borderId="0" xfId="2" applyFont="1" applyFill="1" applyAlignment="1">
      <alignment horizontal="center" vertical="center"/>
    </xf>
    <xf numFmtId="0" fontId="6" fillId="2" borderId="5" xfId="2" applyFont="1" applyFill="1" applyBorder="1" applyAlignment="1">
      <alignment horizontal="center" vertical="center"/>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8" fillId="3" borderId="11" xfId="1" applyFont="1" applyFill="1" applyBorder="1" applyAlignment="1">
      <alignment horizontal="center" vertical="center"/>
    </xf>
    <xf numFmtId="0" fontId="8" fillId="3" borderId="12" xfId="1" applyFont="1" applyFill="1" applyBorder="1" applyAlignment="1">
      <alignment horizontal="center" vertical="center"/>
    </xf>
    <xf numFmtId="0" fontId="5" fillId="2" borderId="29" xfId="1" applyFont="1" applyFill="1" applyBorder="1" applyAlignment="1">
      <alignment horizontal="left" vertical="center" wrapText="1"/>
    </xf>
    <xf numFmtId="0" fontId="5" fillId="2" borderId="35" xfId="1" applyFont="1" applyFill="1" applyBorder="1" applyAlignment="1">
      <alignment horizontal="left" vertical="center" wrapText="1"/>
    </xf>
    <xf numFmtId="10" fontId="5" fillId="2" borderId="5" xfId="3" applyNumberFormat="1" applyFont="1" applyFill="1" applyBorder="1" applyAlignment="1">
      <alignment horizontal="center" vertical="center"/>
    </xf>
    <xf numFmtId="10" fontId="5" fillId="2" borderId="36" xfId="3" applyNumberFormat="1" applyFont="1" applyFill="1" applyBorder="1" applyAlignment="1">
      <alignment horizontal="center" vertical="center"/>
    </xf>
    <xf numFmtId="0" fontId="9" fillId="9" borderId="50" xfId="1" applyFont="1" applyFill="1" applyBorder="1" applyAlignment="1">
      <alignment horizontal="center" vertical="center" wrapText="1"/>
    </xf>
    <xf numFmtId="0" fontId="9" fillId="9" borderId="51" xfId="1" applyFont="1" applyFill="1" applyBorder="1" applyAlignment="1">
      <alignment horizontal="center" vertical="center" wrapText="1"/>
    </xf>
    <xf numFmtId="0" fontId="9" fillId="10" borderId="49" xfId="1" applyFont="1" applyFill="1" applyBorder="1" applyAlignment="1">
      <alignment horizontal="center" vertical="center" wrapText="1"/>
    </xf>
    <xf numFmtId="0" fontId="4" fillId="11" borderId="49" xfId="1" applyFill="1" applyBorder="1"/>
    <xf numFmtId="0" fontId="12" fillId="2" borderId="4" xfId="5" applyFont="1" applyFill="1" applyBorder="1" applyAlignment="1">
      <alignment horizontal="center" vertical="center"/>
    </xf>
    <xf numFmtId="0" fontId="12" fillId="2" borderId="0" xfId="5" applyFont="1" applyFill="1" applyAlignment="1">
      <alignment horizontal="center" vertical="center"/>
    </xf>
    <xf numFmtId="0" fontId="9" fillId="0" borderId="48" xfId="1" applyFont="1" applyBorder="1" applyAlignment="1">
      <alignment horizontal="center"/>
    </xf>
    <xf numFmtId="0" fontId="9" fillId="7" borderId="50" xfId="1" applyFont="1" applyFill="1" applyBorder="1" applyAlignment="1">
      <alignment horizontal="center" vertical="center" wrapText="1"/>
    </xf>
    <xf numFmtId="0" fontId="9" fillId="7" borderId="51" xfId="1" applyFont="1" applyFill="1" applyBorder="1" applyAlignment="1">
      <alignment horizontal="center" vertical="center" wrapText="1"/>
    </xf>
    <xf numFmtId="0" fontId="14" fillId="12" borderId="54" xfId="0" applyFont="1" applyFill="1" applyBorder="1" applyAlignment="1">
      <alignment horizontal="center" vertical="top" wrapText="1"/>
    </xf>
    <xf numFmtId="0" fontId="14" fillId="12" borderId="55" xfId="0" applyFont="1" applyFill="1" applyBorder="1" applyAlignment="1">
      <alignment horizontal="center" vertical="top" wrapText="1"/>
    </xf>
    <xf numFmtId="0" fontId="14" fillId="12" borderId="56" xfId="0" applyFont="1" applyFill="1" applyBorder="1" applyAlignment="1">
      <alignment horizontal="center" vertical="top" wrapText="1"/>
    </xf>
    <xf numFmtId="0" fontId="14" fillId="12" borderId="52" xfId="0" applyFont="1" applyFill="1" applyBorder="1" applyAlignment="1">
      <alignment horizontal="center" vertical="top" wrapText="1"/>
    </xf>
    <xf numFmtId="0" fontId="20" fillId="0" borderId="4" xfId="10" applyFont="1" applyBorder="1" applyAlignment="1">
      <alignment horizontal="center" vertical="center"/>
    </xf>
    <xf numFmtId="0" fontId="20" fillId="0" borderId="0" xfId="10" applyFont="1" applyAlignment="1">
      <alignment horizontal="center" vertical="center"/>
    </xf>
    <xf numFmtId="0" fontId="20" fillId="0" borderId="5" xfId="10" applyFont="1" applyBorder="1" applyAlignment="1">
      <alignment horizontal="center" vertical="center"/>
    </xf>
    <xf numFmtId="0" fontId="21" fillId="0" borderId="29" xfId="10" applyFont="1" applyBorder="1" applyAlignment="1">
      <alignment horizontal="center" vertical="center"/>
    </xf>
    <xf numFmtId="0" fontId="21" fillId="0" borderId="57" xfId="10" applyFont="1" applyBorder="1" applyAlignment="1">
      <alignment horizontal="center" vertical="center"/>
    </xf>
    <xf numFmtId="0" fontId="21" fillId="0" borderId="30" xfId="10" applyFont="1" applyBorder="1" applyAlignment="1">
      <alignment horizontal="center" vertical="center"/>
    </xf>
    <xf numFmtId="0" fontId="22" fillId="2" borderId="58" xfId="14" quotePrefix="1" applyFont="1" applyFill="1" applyBorder="1" applyAlignment="1">
      <alignment horizontal="center" vertical="center" wrapText="1"/>
    </xf>
    <xf numFmtId="0" fontId="22" fillId="2" borderId="49" xfId="14" quotePrefix="1" applyFont="1" applyFill="1" applyBorder="1" applyAlignment="1">
      <alignment horizontal="center" vertical="center" wrapText="1"/>
    </xf>
  </cellXfs>
  <cellStyles count="15">
    <cellStyle name="Moeda" xfId="9" builtinId="4"/>
    <cellStyle name="Moeda 2" xfId="4" xr:uid="{82A0423E-BC71-4239-B92F-C2AB87C77A01}"/>
    <cellStyle name="Moeda 3" xfId="6" xr:uid="{99DE16F9-BE54-42DD-AF21-60E181726F00}"/>
    <cellStyle name="Normal" xfId="0" builtinId="0"/>
    <cellStyle name="Normal 2" xfId="2" xr:uid="{6F144A2D-DE01-4D1A-8D2A-BEEFEF60A5DD}"/>
    <cellStyle name="Normal 2 2" xfId="1" xr:uid="{6C38A6EF-8FFF-4E11-98E9-CBB34294C4D0}"/>
    <cellStyle name="Normal 2 2 2" xfId="8" xr:uid="{7985D2F7-A9EB-4B2B-A13A-D7494F204777}"/>
    <cellStyle name="Normal 26 2" xfId="14" xr:uid="{C57EC6CD-A56D-4F84-BD92-055903555F77}"/>
    <cellStyle name="Normal 3" xfId="10" xr:uid="{21FACBD3-D52C-40D5-99BF-EE9F43F68481}"/>
    <cellStyle name="Normal 3 2" xfId="5" xr:uid="{29A552E9-015E-407F-867B-9207887EC658}"/>
    <cellStyle name="Normal 3 2 2 2 3" xfId="13" xr:uid="{E159DD00-823F-4C10-99CB-A6EE7ACB482B}"/>
    <cellStyle name="Porcentagem 2" xfId="3" xr:uid="{342131BB-DCA0-451F-BA04-34E1FA5EDB68}"/>
    <cellStyle name="Porcentagem 2 2" xfId="7" xr:uid="{A229098F-0939-42EC-B070-D19218FF6B10}"/>
    <cellStyle name="Vírgula 2" xfId="11" xr:uid="{0F148E04-8C8F-4AC0-B5A7-60F849C076EA}"/>
    <cellStyle name="Vírgula 2 12" xfId="12" xr:uid="{7005463E-9840-49F9-96A0-4055878795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theme" Target="theme/theme1.xml"/><Relationship Id="rId5" Type="http://schemas.openxmlformats.org/officeDocument/2006/relationships/worksheet" Target="worksheets/sheet5.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externalLink" Target="externalLinks/externalLink111.xml"/><Relationship Id="rId134" Type="http://schemas.openxmlformats.org/officeDocument/2006/relationships/externalLink" Target="externalLinks/externalLink127.xml"/><Relationship Id="rId139" Type="http://schemas.openxmlformats.org/officeDocument/2006/relationships/externalLink" Target="externalLinks/externalLink132.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50" Type="http://schemas.openxmlformats.org/officeDocument/2006/relationships/styles" Target="styles.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124" Type="http://schemas.openxmlformats.org/officeDocument/2006/relationships/externalLink" Target="externalLinks/externalLink117.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45" Type="http://schemas.openxmlformats.org/officeDocument/2006/relationships/externalLink" Target="externalLinks/externalLink13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35" Type="http://schemas.openxmlformats.org/officeDocument/2006/relationships/externalLink" Target="externalLinks/externalLink128.xml"/><Relationship Id="rId151" Type="http://schemas.openxmlformats.org/officeDocument/2006/relationships/sharedStrings" Target="sharedStrings.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externalLink" Target="externalLinks/externalLink113.xml"/><Relationship Id="rId125" Type="http://schemas.openxmlformats.org/officeDocument/2006/relationships/externalLink" Target="externalLinks/externalLink118.xml"/><Relationship Id="rId141" Type="http://schemas.openxmlformats.org/officeDocument/2006/relationships/externalLink" Target="externalLinks/externalLink134.xml"/><Relationship Id="rId146" Type="http://schemas.openxmlformats.org/officeDocument/2006/relationships/externalLink" Target="externalLinks/externalLink139.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131" Type="http://schemas.openxmlformats.org/officeDocument/2006/relationships/externalLink" Target="externalLinks/externalLink124.xml"/><Relationship Id="rId136" Type="http://schemas.openxmlformats.org/officeDocument/2006/relationships/externalLink" Target="externalLinks/externalLink129.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52" Type="http://schemas.openxmlformats.org/officeDocument/2006/relationships/calcChain" Target="calcChain.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4" Type="http://schemas.openxmlformats.org/officeDocument/2006/relationships/worksheet" Target="worksheets/sheet4.xml"/><Relationship Id="rId9" Type="http://schemas.openxmlformats.org/officeDocument/2006/relationships/externalLink" Target="externalLinks/externalLink2.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6" Type="http://schemas.openxmlformats.org/officeDocument/2006/relationships/externalLink" Target="externalLinks/externalLink9.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41275</xdr:colOff>
      <xdr:row>0</xdr:row>
      <xdr:rowOff>47625</xdr:rowOff>
    </xdr:from>
    <xdr:to>
      <xdr:col>2</xdr:col>
      <xdr:colOff>982077</xdr:colOff>
      <xdr:row>1</xdr:row>
      <xdr:rowOff>930275</xdr:rowOff>
    </xdr:to>
    <xdr:pic>
      <xdr:nvPicPr>
        <xdr:cNvPr id="3" name="Imagem 2">
          <a:extLst>
            <a:ext uri="{FF2B5EF4-FFF2-40B4-BE49-F238E27FC236}">
              <a16:creationId xmlns:a16="http://schemas.microsoft.com/office/drawing/2014/main" id="{CF079B14-2548-4F55-8887-7150F44BB0B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41275" y="47625"/>
          <a:ext cx="2464802" cy="1263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174624</xdr:colOff>
      <xdr:row>1</xdr:row>
      <xdr:rowOff>923303</xdr:rowOff>
    </xdr:to>
    <xdr:pic>
      <xdr:nvPicPr>
        <xdr:cNvPr id="2" name="Imagem 1">
          <a:extLst>
            <a:ext uri="{FF2B5EF4-FFF2-40B4-BE49-F238E27FC236}">
              <a16:creationId xmlns:a16="http://schemas.microsoft.com/office/drawing/2014/main" id="{84FF1AA9-DF3A-4A3D-B1CA-46135A535EA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0" y="47625"/>
          <a:ext cx="2079624" cy="10661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171450</xdr:colOff>
      <xdr:row>13</xdr:row>
      <xdr:rowOff>114300</xdr:rowOff>
    </xdr:from>
    <xdr:to>
      <xdr:col>3</xdr:col>
      <xdr:colOff>190500</xdr:colOff>
      <xdr:row>16</xdr:row>
      <xdr:rowOff>161925</xdr:rowOff>
    </xdr:to>
    <xdr:pic>
      <xdr:nvPicPr>
        <xdr:cNvPr id="2" name="Imagem 3">
          <a:extLst>
            <a:ext uri="{FF2B5EF4-FFF2-40B4-BE49-F238E27FC236}">
              <a16:creationId xmlns:a16="http://schemas.microsoft.com/office/drawing/2014/main" id="{B35C0728-B9EB-47EE-9E47-B762C8E80A8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1450" y="4114800"/>
          <a:ext cx="6581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1</xdr:row>
      <xdr:rowOff>222249</xdr:rowOff>
    </xdr:from>
    <xdr:to>
      <xdr:col>1</xdr:col>
      <xdr:colOff>1272642</xdr:colOff>
      <xdr:row>3</xdr:row>
      <xdr:rowOff>174624</xdr:rowOff>
    </xdr:to>
    <xdr:pic>
      <xdr:nvPicPr>
        <xdr:cNvPr id="3" name="Imagem 2">
          <a:extLst>
            <a:ext uri="{FF2B5EF4-FFF2-40B4-BE49-F238E27FC236}">
              <a16:creationId xmlns:a16="http://schemas.microsoft.com/office/drawing/2014/main" id="{5D14B5B5-625D-4A00-8C07-F07DA728AB6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63500" y="469899"/>
          <a:ext cx="3961867" cy="714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1</xdr:row>
      <xdr:rowOff>28575</xdr:rowOff>
    </xdr:from>
    <xdr:to>
      <xdr:col>1</xdr:col>
      <xdr:colOff>1380594</xdr:colOff>
      <xdr:row>3</xdr:row>
      <xdr:rowOff>76200</xdr:rowOff>
    </xdr:to>
    <xdr:pic>
      <xdr:nvPicPr>
        <xdr:cNvPr id="2" name="Imagem 1">
          <a:extLst>
            <a:ext uri="{FF2B5EF4-FFF2-40B4-BE49-F238E27FC236}">
              <a16:creationId xmlns:a16="http://schemas.microsoft.com/office/drawing/2014/main" id="{8264D475-E94C-4534-BB1E-60C15EF35468}"/>
            </a:ext>
          </a:extLst>
        </xdr:cNvPr>
        <xdr:cNvPicPr>
          <a:picLocks noChangeAspect="1"/>
        </xdr:cNvPicPr>
      </xdr:nvPicPr>
      <xdr:blipFill rotWithShape="1">
        <a:blip xmlns:r="http://schemas.openxmlformats.org/officeDocument/2006/relationships" r:embed="rId1"/>
        <a:srcRect t="23692" b="25132"/>
        <a:stretch/>
      </xdr:blipFill>
      <xdr:spPr>
        <a:xfrm>
          <a:off x="66675" y="190500"/>
          <a:ext cx="2056869" cy="371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746125</xdr:colOff>
      <xdr:row>1</xdr:row>
      <xdr:rowOff>773183</xdr:rowOff>
    </xdr:to>
    <xdr:pic>
      <xdr:nvPicPr>
        <xdr:cNvPr id="2" name="Imagem 1">
          <a:extLst>
            <a:ext uri="{FF2B5EF4-FFF2-40B4-BE49-F238E27FC236}">
              <a16:creationId xmlns:a16="http://schemas.microsoft.com/office/drawing/2014/main" id="{B74DF0AD-0C51-4E76-9F80-FBEA900EF6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0" y="190500"/>
          <a:ext cx="1508125" cy="7731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492125</xdr:colOff>
      <xdr:row>0</xdr:row>
      <xdr:rowOff>0</xdr:rowOff>
    </xdr:from>
    <xdr:to>
      <xdr:col>2</xdr:col>
      <xdr:colOff>1432927</xdr:colOff>
      <xdr:row>2</xdr:row>
      <xdr:rowOff>57150</xdr:rowOff>
    </xdr:to>
    <xdr:pic>
      <xdr:nvPicPr>
        <xdr:cNvPr id="2" name="Imagem 1">
          <a:extLst>
            <a:ext uri="{FF2B5EF4-FFF2-40B4-BE49-F238E27FC236}">
              <a16:creationId xmlns:a16="http://schemas.microsoft.com/office/drawing/2014/main" id="{FE03AC48-82E5-416B-A891-015F0C95FD3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a:stretch/>
      </xdr:blipFill>
      <xdr:spPr>
        <a:xfrm>
          <a:off x="492125" y="0"/>
          <a:ext cx="2464802" cy="12636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139700</xdr:colOff>
      <xdr:row>1</xdr:row>
      <xdr:rowOff>25400</xdr:rowOff>
    </xdr:from>
    <xdr:to>
      <xdr:col>1</xdr:col>
      <xdr:colOff>1928288</xdr:colOff>
      <xdr:row>2</xdr:row>
      <xdr:rowOff>165100</xdr:rowOff>
    </xdr:to>
    <xdr:pic>
      <xdr:nvPicPr>
        <xdr:cNvPr id="2" name="Imagem 1">
          <a:extLst>
            <a:ext uri="{FF2B5EF4-FFF2-40B4-BE49-F238E27FC236}">
              <a16:creationId xmlns:a16="http://schemas.microsoft.com/office/drawing/2014/main" id="{AFD1BDC5-D30B-4B9A-8DBC-ABE29E78DFA8}"/>
            </a:ext>
          </a:extLst>
        </xdr:cNvPr>
        <xdr:cNvPicPr>
          <a:picLocks noChangeAspect="1"/>
        </xdr:cNvPicPr>
      </xdr:nvPicPr>
      <xdr:blipFill rotWithShape="1">
        <a:blip xmlns:r="http://schemas.openxmlformats.org/officeDocument/2006/relationships" r:embed="rId1"/>
        <a:srcRect t="23692" b="25132"/>
        <a:stretch/>
      </xdr:blipFill>
      <xdr:spPr>
        <a:xfrm>
          <a:off x="139700" y="273050"/>
          <a:ext cx="2769663" cy="520700"/>
        </a:xfrm>
        <a:prstGeom prst="rect">
          <a:avLst/>
        </a:prstGeom>
      </xdr:spPr>
    </xdr:pic>
    <xdr:clientData/>
  </xdr:twoCellAnchor>
  <xdr:twoCellAnchor editAs="oneCell">
    <xdr:from>
      <xdr:col>0</xdr:col>
      <xdr:colOff>63500</xdr:colOff>
      <xdr:row>3</xdr:row>
      <xdr:rowOff>190500</xdr:rowOff>
    </xdr:from>
    <xdr:to>
      <xdr:col>1</xdr:col>
      <xdr:colOff>2601131</xdr:colOff>
      <xdr:row>5</xdr:row>
      <xdr:rowOff>215900</xdr:rowOff>
    </xdr:to>
    <xdr:pic>
      <xdr:nvPicPr>
        <xdr:cNvPr id="3" name="Imagem 2">
          <a:extLst>
            <a:ext uri="{FF2B5EF4-FFF2-40B4-BE49-F238E27FC236}">
              <a16:creationId xmlns:a16="http://schemas.microsoft.com/office/drawing/2014/main" id="{38247F0B-043B-4030-9963-DF6D0D3BBD77}"/>
            </a:ext>
          </a:extLst>
        </xdr:cNvPr>
        <xdr:cNvPicPr>
          <a:picLocks noChangeAspect="1"/>
        </xdr:cNvPicPr>
      </xdr:nvPicPr>
      <xdr:blipFill rotWithShape="1">
        <a:blip xmlns:r="http://schemas.openxmlformats.org/officeDocument/2006/relationships" r:embed="rId1"/>
        <a:srcRect t="23692" b="25132"/>
        <a:stretch/>
      </xdr:blipFill>
      <xdr:spPr>
        <a:xfrm>
          <a:off x="63500" y="1066800"/>
          <a:ext cx="3518706" cy="654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MV\Or&#231;amento%202001\VVJ1%20226%2001%20SIST.DE%20DRENAGEM%20-%20RUA%20EMILIANA%20JULIA%20-%20BAIRRO%20JABURUNA%20-%20PMVV.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vrdslssa01\dados\CVRD\98PR2331\CALCULO\TAB-MO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VRD\98PR2331\CALCULO\TAB-MO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c468\c\USU\RAS\VSI\TVA-98\cota&#231;&#227;o\Pre&#231;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uario/Downloads/RAFAEL%20SEVOP/Acompanhamento/5%20-%20FECHAMENTO%20PARQUE%20MURUMURU/BM/1&#170;%20MEDI&#199;&#195;O%20WF.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temp\EXCEL\LICITAR\CN0499\CN04\LOTE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C:\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WINDOWS\TEMP\Interior\Compos.Sistema%20Vi&#225;rio\PavimManaus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WINDOWS/TEMP/Interior/Compos.Sistema%20Vi&#225;rio/PavimManaus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ndra\SERVIDOR\2012\PREFEITURAS\MARIZ&#211;POLIS\CAIXA\CONTRATOS%202011\PAVIMENTA&#199;&#195;O%20-%20MTUR\ENGENHARIA\Or&#231;amento%20pavimenta&#231;&#227;o%205000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_vagdatt\Estreito\_Back%20up%20300402\estreito%20planilh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Infra\DPE\SPE\Orcamento\UHE%20JIRAU%20-%20COMPLEXO%20DO%20RIO%20MADEIRA\2.%20OR&#199;AMENTO%20MAR-08%20-%20ALTERNATIVA\Apresenta&#231;&#227;o%20SUEZ%20-%20LEME\Apresenta&#231;&#227;o%20-%20Custo%20Hor&#225;rio%20Equipament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Infra\DPE\SPE\Orcamento\UHE%20SANTO%20ANTONIO%20-%20COMPLEXO%20RIO%20MADEIRA\OR&#199;AMENTO%20-%20R0%20FECHAMENTO%20ABRIL%202007\INSUMOS\CH%20de%20Equipamentos%20-%20SAP%20Rev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prd240.cvrd.br:10015/Documents%20and%20Settings/01620377/Configura&#231;&#245;es%20locais/Temp/Lote%202A%20-%20QQP%20-%20rev.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yurij\Desktop\DFRANCO%20-%20%202019\1-%20DFranco%20-%20%20Contratos\3-%20ADITIVOS\ADITIVO%20-%20S&#195;O%20F&#201;LIX\ADITIVO%20DFRANCO%20S&#195;O%20FELIX%20REV%2022-04-19.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Backup_server\ISO9000\Documents%20and%20Settings\TRF\Configura&#231;&#245;es%20locais\Temporary%20Internet%20Files\OLK1\PLANEJ\PLANEJAMENTO\FINANCEIR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vrdslssa01\dados\CVRD\98PR2331\CALCULO\TAB-MOT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Q:\CVRD\98PR2331\CALCULO\TAB-MOT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lder\controladoria\Meus%20documentos\CONTROLE\Lixeira\000_Tabel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iramiltonassessoria\2009\PREFEITURAS\Matur&#233;ia\Banco%20de%20sementes%200276650-94\PROJETO%20COMPLETO(AGOSTO)\OR&#199;AMENTO%20matureia%20corrigido%20(DEZ%20200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83.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Infra\DPE\SPE\Orcamento\UHE%20BATALHA%20(UHE%20PAULISTAS)\06_OR&#199;AMENTO%20REV.%20JAN-08\Apresenta&#231;&#227;o\Tabela%20-%20Custo%20horario%20de%20equipamento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Documents%20and%20Settings\Ricardo\Meus%20documentos\Manaus\BR%20319%202005\Planilha%20Br%20319%2020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d.docs.live.net/Documents%20and%20Settings/Ricardo/Meus%20documentos/Manaus/BR%20319%202005/Planilha%20Br%20319%2020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iramiltonassessoria\2010\PREFEITURAS%202010\Cacimba%20de%20Areia\Caixa\CV%20Caixa%20Campo%20140.000,00\AMPLIAC&#195;O%20DO%20CAMPO%20DE%20FUTEBOL%20(140.000,0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SEVOP\Downloads\OR&#199;A_QUADRA_R01.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d.docs.live.net/Users/SEVOP/Downloads/OR&#199;A_QUADRA_R01.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juniorbarreto\Desktop\PAVIMENTAC&#807;A&#771;O%20-%20LOTE%20B%20MATHEUS%20ataual%20-%20co&#769;pia%202.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intia\trabalho\Modelos\M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FV%20ENGENHARIA/01-FFV%20ENGENHARIA/GR%20FROTA/BR222/3%20MEDI&#199;&#195;O/MEM_RELAT_FOTO_DRENAGEM%20BR222_KM07%20-%203&#170;%20MED.%20rev%2001.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Documents%20and%20Settings\Adaonei\Meus%20documentos\Obras%20Hidrel&#233;tricas\Serra%20do%20Fac&#227;o\Or&#231;amento%20Out_07\Componentes_Out_07.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caixa-my.sharepoint.com/007%20COORDENA&#199;&#195;O%20DE%20REPASSE/ARQUIVOS_PADR&#195;O_ENG&#170;_REPASSE/SIS_ENG_OGU/SIS_ENG_OGU_OBRAS_VERS&#195;O%201_2015_EM%20CONSTRU&#199;&#195;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FV%20ENGENHARIA/01-FFV%20ENGENHARIA/GR%20FROTA/URBANIZA&#199;&#195;O%20VW/MEDI&#199;&#195;O%2001%20-%20OR&#199;AMENTO%20VW%20rev%2004.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Backup\Arquivos\Pessoais\Orcamento\OR960887.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6A39D699\Planilha%20Or&#231;ament&#225;ria%20Gin&#225;sio%20de%20Santa%20Gertrudes_ADITAMENTO_fina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Ricardo%20Mesquita\180105\Meus%20documentos\BR%20242\Vicente\GAUTAMA%20MENS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Ricardo%20Mesquita/180105/Meus%20documentos/BR%20242/Vicente/GAUTAMA%20MENSAL.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Z:\OC%201345452%20-%20JM%20Souto\01.%20Medi&#231;&#245;es\1a%20Medi&#231;&#227;o_jan.10\PLAN_MED_NOVALUZ_JUL_09_v1_imp_v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Drenagem\Or&#231;ament\2001\Interior\Nova%20Ven&#233;cia\Estim.%20-%20Eng&#186;%20Mari&#226;ngela\NVSD1%20076%2001%20-%20SISTEMA%20DE%20DRENAGEM%20-%20NOVA%20VEN&#201;CI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FV%20ENGENHARIA/01-FFV%20ENGENHARIA/GR%20FROTA/SUDOESTE/MEDI&#199;&#195;O%20JUNHO/Medi&#231;&#227;o%20112.2018%20GR%20-%20JUNHO.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DISCO%20E\AMBIENTAL%20ENGENHARIA\COSANPA\GLEBA%20I,%20II%20e%20III\AGUA\LICITA&#199;&#195;O%20II%20-%20TOMADA%20DE%20PRE&#199;OS\OR&#199;AMENTO\OR&#199;AMENTO%20LICITA&#199;&#195;O%20GLEBA%20I,%20II%20e%20III%20-%20TOMAD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3.1.192\sevop\Users\SEVOP\Downloads\OR&#199;A_MERENDA_R01.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Resumo Vertical"/>
      <sheetName val="PATO - BR - 425 aditivo"/>
      <sheetName val="Indices"/>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
      <sheetName val="RESUMO"/>
      <sheetName val="1.6"/>
      <sheetName val="Paulo de Carvalho"/>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Mão de Obra"/>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TAB-M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 CALCULO"/>
      <sheetName val="CRONOGRAMA"/>
      <sheetName val="BM-01"/>
      <sheetName val="1.1"/>
      <sheetName val="1.2"/>
      <sheetName val="1.3"/>
      <sheetName val="1.4"/>
      <sheetName val="2.1"/>
      <sheetName val="2.2"/>
    </sheetNames>
    <sheetDataSet>
      <sheetData sheetId="0" refreshError="1"/>
      <sheetData sheetId="1" refreshError="1"/>
      <sheetData sheetId="2">
        <row r="11">
          <cell r="B11" t="str">
            <v>SERVIÇOS INICIAIS</v>
          </cell>
        </row>
        <row r="12">
          <cell r="B12" t="str">
            <v>LIMPEZA MANUAL DE VEGETAÇÃO EM TERRENO COM ENXADA.</v>
          </cell>
          <cell r="C12" t="str">
            <v>M2</v>
          </cell>
          <cell r="D12">
            <v>749.4</v>
          </cell>
        </row>
        <row r="13">
          <cell r="B13" t="str">
            <v>PLACA DE OBRA EM LONA COM PLOTAGEM DE GRÁFICA</v>
          </cell>
          <cell r="C13" t="str">
            <v>M2</v>
          </cell>
          <cell r="D13">
            <v>6</v>
          </cell>
        </row>
        <row r="14">
          <cell r="B14" t="str">
            <v>MOBILIZAÇÃO/ DESMOBILIZAÇÃO</v>
          </cell>
          <cell r="C14" t="str">
            <v>UN</v>
          </cell>
          <cell r="D14">
            <v>1</v>
          </cell>
        </row>
        <row r="15">
          <cell r="B15" t="str">
            <v>LOCAÇÃO POR METRO</v>
          </cell>
          <cell r="C15" t="str">
            <v>M</v>
          </cell>
          <cell r="D15">
            <v>2498</v>
          </cell>
        </row>
        <row r="16">
          <cell r="B16" t="str">
            <v>2.255M DE MOURÃO DE MADEIRA</v>
          </cell>
        </row>
        <row r="17">
          <cell r="B17" t="str">
            <v>ESCAVAÇÃO MANUAL DE VALA COM PROFUNDIDADE MENOR OU IGUAL A 1,30 M.</v>
          </cell>
          <cell r="C17" t="str">
            <v>M³</v>
          </cell>
          <cell r="D17">
            <v>33.61</v>
          </cell>
        </row>
        <row r="18">
          <cell r="B18" t="str">
            <v>CERCA COM MOURÕES DE MADEIRA (FORNECIDOS PELA PMM), ESPAÇAMENTO DE 2 M, ALTURA LIVRE DE 2 M, CRAVADOS 0,5 M, COM 8 FIOS DE ARAME GALVANIZADO 16 BWG - FORNECIMENTO E INSTALAÇÃO</v>
          </cell>
          <cell r="C18" t="str">
            <v>M</v>
          </cell>
          <cell r="D18">
            <v>2255</v>
          </cell>
        </row>
        <row r="19">
          <cell r="B19" t="str">
            <v>243M DE MOURÃO DE CONCRETO</v>
          </cell>
        </row>
        <row r="20">
          <cell r="B20" t="str">
            <v>ESCAVAÇÃO MANUAL DE VALA COM PROFUNDIDADE MENOR OU IGUAL A 1,30 M.</v>
          </cell>
          <cell r="C20" t="str">
            <v>M³</v>
          </cell>
          <cell r="D20">
            <v>10.930000000000001</v>
          </cell>
        </row>
        <row r="21">
          <cell r="B21" t="str">
            <v>CONCRETO MAGRO PARA LASTRO, TRAÇO 1:4,5:4,5 (CIMENTO/ AREIA MÉDIA/ BRITA 1)  - PREPARO MECÂNICO COM BETONEIRA 400 L</v>
          </cell>
          <cell r="C21" t="str">
            <v>M3</v>
          </cell>
          <cell r="D21">
            <v>1.82</v>
          </cell>
        </row>
        <row r="22">
          <cell r="B22" t="str">
            <v>CONCRETO FCK = 25MPA, TRAÇO 1:2,3:2,7 (CIMENTO/ AREIA MÉDIA/ BRITA 1) - PREPARO MECÂNICO COM BETONEIRA 400 L</v>
          </cell>
          <cell r="C22" t="str">
            <v>M3</v>
          </cell>
          <cell r="D22">
            <v>9.98</v>
          </cell>
        </row>
        <row r="23">
          <cell r="B23" t="str">
            <v>LANÇAMENTO COM USO DE BALDES, ADENSAMENTO E ACABAMENTO DE CONCRETO EM ESTRUTURAS</v>
          </cell>
          <cell r="C23" t="str">
            <v>M3</v>
          </cell>
          <cell r="D23">
            <v>9.98</v>
          </cell>
        </row>
        <row r="24">
          <cell r="B24" t="str">
            <v>ALVENARIA DE VEDAÇÃO DE BLOCOS VAZADOS DE CONCRETO DE 14X19X39CM (ESPESSURA 14CM)</v>
          </cell>
          <cell r="C24" t="str">
            <v>M2</v>
          </cell>
          <cell r="D24">
            <v>97.2</v>
          </cell>
        </row>
        <row r="25">
          <cell r="B25" t="str">
            <v>CERCA COM MOURÃO EM CONCRETO ARMADO, COM CURVA DE 0,45M, 10X10CM, ESPAÇAMENTO DE 2,5M, ESCORA A CADA 10M, COM FECHAMENTO DE 1,6M EM TELA GALVANIZADA, COM 03 FIADAS DE ARAME FARPADO NA PARTE SUPERIOR.</v>
          </cell>
          <cell r="C25" t="str">
            <v>M</v>
          </cell>
          <cell r="D25">
            <v>243</v>
          </cell>
        </row>
        <row r="26">
          <cell r="B26" t="str">
            <v>SERVIÇOS FINAIS</v>
          </cell>
        </row>
        <row r="27">
          <cell r="B27" t="str">
            <v>MOBILIZAÇÃO/ DESMOBILIZAÇÃO</v>
          </cell>
          <cell r="C27" t="str">
            <v>UN</v>
          </cell>
          <cell r="D27">
            <v>1</v>
          </cell>
        </row>
        <row r="28">
          <cell r="B28" t="str">
            <v>LIMPEZA FINAL DA OBRA</v>
          </cell>
          <cell r="C28" t="str">
            <v>M2</v>
          </cell>
          <cell r="D28">
            <v>249.8</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Vínculo (2)"/>
      <sheetName val="DADOS"/>
      <sheetName val="TransComerc_Basc10m³"/>
      <sheetName val="TapaBuraco"/>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 CP financeira"/>
      <sheetName val="Custos Unitários "/>
      <sheetName val="COMPOSIÇÃO DO BDI "/>
      <sheetName val="CUBACAO"/>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sheetData sheetId="1" refreshError="1"/>
      <sheetData sheetId="2" refreshError="1"/>
      <sheetData sheetId="3" refreshError="1"/>
      <sheetData sheetId="4" refreshError="1"/>
      <sheetData sheetId="5" refreshError="1"/>
      <sheetData sheetId="6">
        <row r="16">
          <cell r="K16" t="str">
            <v>Hora Extra        (h / Mês)</v>
          </cell>
        </row>
      </sheetData>
      <sheetData sheetId="7" refreshError="1"/>
      <sheetData sheetId="8"/>
      <sheetData sheetId="9" refreshError="1"/>
      <sheetData sheetId="10" refreshError="1"/>
      <sheetData sheetId="11"/>
      <sheetData sheetId="1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 val="planilha projetista"/>
      <sheetName val="DADOS"/>
    </sheetNames>
    <sheetDataSet>
      <sheetData sheetId="0"/>
      <sheetData sheetId="1"/>
      <sheetData sheetId="2" refreshError="1"/>
      <sheetData sheetId="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Q"/>
      <sheetName val="Model"/>
      <sheetName val="PDEF"/>
      <sheetName val="CPUs"/>
      <sheetName val="Cronograma"/>
      <sheetName val="2.1.1"/>
      <sheetName val="TAC"/>
      <sheetName val="CFF"/>
      <sheetName val="CPU"/>
      <sheetName val="3.1.1"/>
      <sheetName val="3.1.2"/>
      <sheetName val="3.1.3"/>
      <sheetName val="3.1.4"/>
      <sheetName val="3.2.1"/>
      <sheetName val="3.2.2"/>
      <sheetName val="3.2.3"/>
      <sheetName val="3.2.4"/>
      <sheetName val="3.3.1"/>
      <sheetName val="3.3.2"/>
      <sheetName val="3.3.3"/>
      <sheetName val="3.3.4"/>
      <sheetName val="3.3.5"/>
      <sheetName val="3.3.6"/>
      <sheetName val="3.3.7"/>
      <sheetName val="3.3.8"/>
      <sheetName val="3.3.9"/>
      <sheetName val="4.1.1.1"/>
      <sheetName val="4.1.1.2"/>
      <sheetName val="4.1.2.1"/>
      <sheetName val="4.1.2.2"/>
      <sheetName val="4.2.1.1"/>
      <sheetName val="4.2.2.1"/>
      <sheetName val="3.4.1"/>
      <sheetName val="3.4.2"/>
      <sheetName val="3.4.3"/>
      <sheetName val="4.2.2.2"/>
      <sheetName val="4.3.1"/>
      <sheetName val="4.3.2"/>
      <sheetName val="4.4.1"/>
      <sheetName val="4.4.2"/>
      <sheetName val="4.5.1"/>
      <sheetName val="4.6.1.1"/>
      <sheetName val="4.6.1.6"/>
      <sheetName val="4.6.1.3"/>
      <sheetName val="4.6.1.4"/>
      <sheetName val="4.6.1.5"/>
      <sheetName val="4.6.2.1"/>
      <sheetName val="4.6.2.2"/>
      <sheetName val="4.6.2.3"/>
      <sheetName val="4.6.2.4"/>
      <sheetName val="4.6.2.5"/>
      <sheetName val="4.7.1"/>
      <sheetName val="4.8.1"/>
      <sheetName val="4.9.1"/>
      <sheetName val="4.10.1.1"/>
      <sheetName val="4.10.1.2"/>
      <sheetName val="4.10.1.3"/>
      <sheetName val="4.10.1.4"/>
      <sheetName val="4.10.1.5"/>
      <sheetName val="4.10.1.6"/>
      <sheetName val="4.10.1.7"/>
      <sheetName val="4.11.1"/>
      <sheetName val="4.11.2"/>
      <sheetName val="4.11.3"/>
      <sheetName val="4.11.4"/>
      <sheetName val="4.11.5"/>
      <sheetName val="4.12.1"/>
      <sheetName val="4.11.6"/>
      <sheetName val="4.11.7"/>
      <sheetName val="5.1.1"/>
      <sheetName val="5.1.2"/>
      <sheetName val="5.1.3"/>
      <sheetName val="5.2.1"/>
      <sheetName val="5.2.2"/>
      <sheetName val="5.2.3"/>
    </sheetNames>
    <sheetDataSet>
      <sheetData sheetId="0">
        <row r="4">
          <cell r="A4">
            <v>1</v>
          </cell>
          <cell r="C4">
            <v>0</v>
          </cell>
          <cell r="D4">
            <v>0</v>
          </cell>
        </row>
        <row r="5">
          <cell r="C5">
            <v>0</v>
          </cell>
          <cell r="D5">
            <v>0</v>
          </cell>
        </row>
        <row r="6">
          <cell r="C6">
            <v>0</v>
          </cell>
          <cell r="D6">
            <v>0</v>
          </cell>
        </row>
        <row r="7">
          <cell r="C7" t="str">
            <v>m2</v>
          </cell>
          <cell r="D7">
            <v>528</v>
          </cell>
        </row>
        <row r="8">
          <cell r="C8" t="str">
            <v>m2</v>
          </cell>
          <cell r="D8">
            <v>72</v>
          </cell>
        </row>
        <row r="9">
          <cell r="C9" t="str">
            <v>m3</v>
          </cell>
          <cell r="D9">
            <v>10.8</v>
          </cell>
        </row>
        <row r="10">
          <cell r="C10" t="str">
            <v>m3</v>
          </cell>
          <cell r="D10">
            <v>79.2</v>
          </cell>
        </row>
        <row r="11">
          <cell r="C11" t="str">
            <v>m3xkm</v>
          </cell>
          <cell r="D11">
            <v>1305</v>
          </cell>
        </row>
        <row r="12">
          <cell r="C12" t="str">
            <v>m3</v>
          </cell>
          <cell r="D12">
            <v>90</v>
          </cell>
        </row>
        <row r="13">
          <cell r="C13">
            <v>0</v>
          </cell>
          <cell r="D13">
            <v>0</v>
          </cell>
        </row>
        <row r="14">
          <cell r="C14" t="str">
            <v>m2</v>
          </cell>
          <cell r="D14">
            <v>200</v>
          </cell>
        </row>
        <row r="15">
          <cell r="C15" t="str">
            <v>m2</v>
          </cell>
          <cell r="D15">
            <v>16</v>
          </cell>
        </row>
        <row r="16">
          <cell r="C16" t="str">
            <v>m2</v>
          </cell>
          <cell r="D16">
            <v>16</v>
          </cell>
        </row>
        <row r="17">
          <cell r="C17" t="str">
            <v>m2</v>
          </cell>
          <cell r="D17">
            <v>16</v>
          </cell>
        </row>
        <row r="18">
          <cell r="C18" t="str">
            <v>m2</v>
          </cell>
          <cell r="D18">
            <v>16</v>
          </cell>
        </row>
        <row r="19">
          <cell r="C19" t="str">
            <v>unid.</v>
          </cell>
          <cell r="D19">
            <v>1</v>
          </cell>
        </row>
        <row r="20">
          <cell r="C20" t="str">
            <v>m2</v>
          </cell>
          <cell r="D20">
            <v>16</v>
          </cell>
        </row>
        <row r="21">
          <cell r="C21" t="str">
            <v>unid.</v>
          </cell>
          <cell r="D21">
            <v>1</v>
          </cell>
        </row>
        <row r="22">
          <cell r="C22" t="str">
            <v>mês</v>
          </cell>
          <cell r="D22">
            <v>4</v>
          </cell>
        </row>
        <row r="23">
          <cell r="C23">
            <v>0</v>
          </cell>
          <cell r="D23">
            <v>0</v>
          </cell>
        </row>
        <row r="24">
          <cell r="C24" t="str">
            <v>m2</v>
          </cell>
          <cell r="D24">
            <v>12</v>
          </cell>
        </row>
        <row r="25">
          <cell r="C25">
            <v>0</v>
          </cell>
          <cell r="D25">
            <v>0</v>
          </cell>
        </row>
        <row r="26">
          <cell r="C26" t="str">
            <v>unid.</v>
          </cell>
          <cell r="D26">
            <v>1</v>
          </cell>
        </row>
        <row r="27">
          <cell r="C27" t="str">
            <v>unid.</v>
          </cell>
          <cell r="D27">
            <v>1</v>
          </cell>
        </row>
        <row r="28">
          <cell r="C28" t="str">
            <v>unid.</v>
          </cell>
          <cell r="D28">
            <v>1</v>
          </cell>
        </row>
        <row r="29">
          <cell r="C29" t="str">
            <v>unid.</v>
          </cell>
          <cell r="D29">
            <v>1</v>
          </cell>
        </row>
        <row r="30">
          <cell r="C30">
            <v>0</v>
          </cell>
          <cell r="D30">
            <v>0</v>
          </cell>
        </row>
        <row r="31">
          <cell r="C31">
            <v>0</v>
          </cell>
          <cell r="D31">
            <v>0</v>
          </cell>
        </row>
        <row r="32">
          <cell r="C32" t="str">
            <v>unid.</v>
          </cell>
          <cell r="D32">
            <v>1</v>
          </cell>
        </row>
        <row r="33">
          <cell r="C33">
            <v>0</v>
          </cell>
          <cell r="D33">
            <v>0</v>
          </cell>
        </row>
        <row r="34">
          <cell r="C34">
            <v>0</v>
          </cell>
          <cell r="D34">
            <v>0</v>
          </cell>
        </row>
        <row r="35">
          <cell r="C35" t="str">
            <v>m2</v>
          </cell>
          <cell r="D35">
            <v>16315.62</v>
          </cell>
        </row>
        <row r="36">
          <cell r="C36" t="str">
            <v>m3</v>
          </cell>
          <cell r="D36">
            <v>815.78</v>
          </cell>
        </row>
        <row r="37">
          <cell r="C37" t="str">
            <v>m3xkm</v>
          </cell>
          <cell r="D37">
            <v>12726.17</v>
          </cell>
        </row>
        <row r="38">
          <cell r="C38" t="str">
            <v>m3</v>
          </cell>
          <cell r="D38">
            <v>1060.51</v>
          </cell>
        </row>
        <row r="39">
          <cell r="C39">
            <v>0</v>
          </cell>
          <cell r="D39">
            <v>0</v>
          </cell>
        </row>
        <row r="40">
          <cell r="C40" t="str">
            <v>m3</v>
          </cell>
          <cell r="D40">
            <v>4165.24</v>
          </cell>
        </row>
        <row r="41">
          <cell r="C41" t="str">
            <v>m3</v>
          </cell>
          <cell r="D41">
            <v>5414.81</v>
          </cell>
        </row>
        <row r="42">
          <cell r="C42" t="str">
            <v>m3xkm</v>
          </cell>
          <cell r="D42">
            <v>64977.72</v>
          </cell>
        </row>
        <row r="43">
          <cell r="C43" t="str">
            <v>m3</v>
          </cell>
          <cell r="D43">
            <v>5414.81</v>
          </cell>
        </row>
        <row r="44">
          <cell r="C44">
            <v>0</v>
          </cell>
          <cell r="D44">
            <v>0</v>
          </cell>
        </row>
        <row r="45">
          <cell r="C45" t="str">
            <v>m2</v>
          </cell>
          <cell r="D45">
            <v>13021.12</v>
          </cell>
        </row>
        <row r="46">
          <cell r="C46" t="str">
            <v>m3</v>
          </cell>
          <cell r="D46">
            <v>5208.45</v>
          </cell>
        </row>
        <row r="47">
          <cell r="C47" t="str">
            <v>m3</v>
          </cell>
          <cell r="D47">
            <v>2604.2199999999998</v>
          </cell>
        </row>
        <row r="48">
          <cell r="C48" t="str">
            <v>m3</v>
          </cell>
          <cell r="D48">
            <v>3385.49</v>
          </cell>
        </row>
        <row r="49">
          <cell r="C49" t="str">
            <v>m3xkm</v>
          </cell>
          <cell r="D49">
            <v>60938.84</v>
          </cell>
        </row>
        <row r="50">
          <cell r="C50" t="str">
            <v>m2</v>
          </cell>
          <cell r="D50">
            <v>10981.67</v>
          </cell>
        </row>
        <row r="51">
          <cell r="C51" t="str">
            <v>m2</v>
          </cell>
          <cell r="D51">
            <v>10981.67</v>
          </cell>
        </row>
        <row r="52">
          <cell r="C52" t="str">
            <v>t</v>
          </cell>
          <cell r="D52">
            <v>1067.42</v>
          </cell>
        </row>
        <row r="53">
          <cell r="C53" t="str">
            <v>m3</v>
          </cell>
          <cell r="D53">
            <v>439.27</v>
          </cell>
        </row>
        <row r="54">
          <cell r="C54">
            <v>0</v>
          </cell>
          <cell r="D54">
            <v>0</v>
          </cell>
        </row>
        <row r="55">
          <cell r="C55" t="str">
            <v>m</v>
          </cell>
          <cell r="D55">
            <v>3138</v>
          </cell>
        </row>
        <row r="56">
          <cell r="C56" t="str">
            <v>m</v>
          </cell>
          <cell r="D56">
            <v>3138</v>
          </cell>
        </row>
        <row r="57">
          <cell r="C57" t="str">
            <v>m3</v>
          </cell>
          <cell r="D57">
            <v>257.91000000000003</v>
          </cell>
        </row>
        <row r="58">
          <cell r="C58">
            <v>0</v>
          </cell>
          <cell r="D58">
            <v>0</v>
          </cell>
        </row>
        <row r="59">
          <cell r="C59">
            <v>0</v>
          </cell>
          <cell r="D59">
            <v>0</v>
          </cell>
        </row>
        <row r="60">
          <cell r="C60">
            <v>0</v>
          </cell>
          <cell r="D60">
            <v>0</v>
          </cell>
        </row>
        <row r="61">
          <cell r="C61" t="str">
            <v>m3</v>
          </cell>
          <cell r="D61">
            <v>3209.85</v>
          </cell>
        </row>
        <row r="62">
          <cell r="C62" t="str">
            <v>m3xkm</v>
          </cell>
          <cell r="D62">
            <v>591.98</v>
          </cell>
        </row>
        <row r="63">
          <cell r="C63">
            <v>0</v>
          </cell>
          <cell r="D63">
            <v>0</v>
          </cell>
        </row>
        <row r="64">
          <cell r="C64" t="str">
            <v>m3</v>
          </cell>
          <cell r="D64">
            <v>2868.18</v>
          </cell>
        </row>
        <row r="65">
          <cell r="C65" t="str">
            <v>m3xkm</v>
          </cell>
          <cell r="D65">
            <v>44743.61</v>
          </cell>
        </row>
        <row r="66">
          <cell r="C66" t="str">
            <v>m3</v>
          </cell>
          <cell r="D66">
            <v>3728.63</v>
          </cell>
        </row>
        <row r="67">
          <cell r="C67">
            <v>0</v>
          </cell>
          <cell r="D67">
            <v>0</v>
          </cell>
        </row>
        <row r="68">
          <cell r="C68">
            <v>0</v>
          </cell>
          <cell r="D68">
            <v>0</v>
          </cell>
        </row>
        <row r="69">
          <cell r="C69" t="str">
            <v>m2</v>
          </cell>
          <cell r="D69">
            <v>750</v>
          </cell>
        </row>
        <row r="70">
          <cell r="C70">
            <v>0</v>
          </cell>
          <cell r="D70">
            <v>0</v>
          </cell>
        </row>
        <row r="71">
          <cell r="C71" t="str">
            <v>m3</v>
          </cell>
          <cell r="D71">
            <v>527.52</v>
          </cell>
        </row>
        <row r="72">
          <cell r="C72" t="str">
            <v>m3xkm</v>
          </cell>
          <cell r="D72">
            <v>527.52</v>
          </cell>
        </row>
        <row r="73">
          <cell r="C73">
            <v>0</v>
          </cell>
          <cell r="D73">
            <v>0</v>
          </cell>
        </row>
        <row r="74">
          <cell r="C74" t="str">
            <v>m2</v>
          </cell>
          <cell r="D74">
            <v>493.91</v>
          </cell>
        </row>
        <row r="75">
          <cell r="C75" t="str">
            <v>m2</v>
          </cell>
          <cell r="D75">
            <v>1755.8</v>
          </cell>
        </row>
        <row r="76">
          <cell r="C76">
            <v>0</v>
          </cell>
          <cell r="D76">
            <v>0</v>
          </cell>
        </row>
        <row r="77">
          <cell r="C77" t="str">
            <v>m3</v>
          </cell>
          <cell r="D77">
            <v>633.76</v>
          </cell>
        </row>
        <row r="78">
          <cell r="C78" t="str">
            <v>m3</v>
          </cell>
          <cell r="D78">
            <v>1119.6400000000001</v>
          </cell>
        </row>
        <row r="79">
          <cell r="C79">
            <v>0</v>
          </cell>
          <cell r="D79">
            <v>0</v>
          </cell>
        </row>
        <row r="80">
          <cell r="C80" t="str">
            <v>m2</v>
          </cell>
          <cell r="D80">
            <v>999.78</v>
          </cell>
        </row>
        <row r="81">
          <cell r="C81" t="str">
            <v>m2</v>
          </cell>
          <cell r="D81">
            <v>1938.1</v>
          </cell>
        </row>
        <row r="82">
          <cell r="C82" t="str">
            <v>h</v>
          </cell>
          <cell r="D82">
            <v>1056</v>
          </cell>
        </row>
        <row r="83">
          <cell r="C83">
            <v>0</v>
          </cell>
          <cell r="D83">
            <v>0</v>
          </cell>
        </row>
        <row r="84">
          <cell r="C84">
            <v>0</v>
          </cell>
          <cell r="D84">
            <v>0</v>
          </cell>
        </row>
        <row r="85">
          <cell r="C85" t="str">
            <v>m</v>
          </cell>
          <cell r="D85">
            <v>104</v>
          </cell>
        </row>
        <row r="86">
          <cell r="C86" t="str">
            <v>m</v>
          </cell>
          <cell r="D86">
            <v>286</v>
          </cell>
        </row>
        <row r="87">
          <cell r="C87" t="str">
            <v>m</v>
          </cell>
          <cell r="D87">
            <v>406</v>
          </cell>
        </row>
        <row r="88">
          <cell r="C88" t="str">
            <v>m</v>
          </cell>
          <cell r="D88">
            <v>560</v>
          </cell>
        </row>
        <row r="89">
          <cell r="C89" t="str">
            <v>m</v>
          </cell>
          <cell r="D89">
            <v>250</v>
          </cell>
        </row>
        <row r="90">
          <cell r="C90" t="str">
            <v>m</v>
          </cell>
          <cell r="D90">
            <v>0</v>
          </cell>
        </row>
        <row r="91">
          <cell r="C91">
            <v>0</v>
          </cell>
          <cell r="D91">
            <v>0</v>
          </cell>
        </row>
        <row r="92">
          <cell r="C92" t="str">
            <v>m</v>
          </cell>
          <cell r="D92">
            <v>104</v>
          </cell>
        </row>
        <row r="93">
          <cell r="C93" t="str">
            <v>m</v>
          </cell>
          <cell r="D93">
            <v>286</v>
          </cell>
        </row>
        <row r="94">
          <cell r="C94" t="str">
            <v>m</v>
          </cell>
          <cell r="D94">
            <v>406</v>
          </cell>
        </row>
        <row r="95">
          <cell r="C95" t="str">
            <v>m</v>
          </cell>
          <cell r="D95">
            <v>560</v>
          </cell>
        </row>
        <row r="96">
          <cell r="C96" t="str">
            <v>m</v>
          </cell>
          <cell r="D96">
            <v>250</v>
          </cell>
        </row>
        <row r="97">
          <cell r="C97">
            <v>0</v>
          </cell>
          <cell r="D97">
            <v>0</v>
          </cell>
        </row>
        <row r="98">
          <cell r="C98" t="str">
            <v>m3</v>
          </cell>
          <cell r="D98">
            <v>876.68</v>
          </cell>
        </row>
        <row r="99">
          <cell r="C99">
            <v>0</v>
          </cell>
          <cell r="D99">
            <v>0</v>
          </cell>
        </row>
        <row r="100">
          <cell r="C100" t="str">
            <v>m2</v>
          </cell>
          <cell r="D100">
            <v>1560.61</v>
          </cell>
        </row>
        <row r="101">
          <cell r="C101">
            <v>0</v>
          </cell>
          <cell r="D101">
            <v>0</v>
          </cell>
        </row>
        <row r="102">
          <cell r="C102" t="str">
            <v>und</v>
          </cell>
          <cell r="D102">
            <v>30</v>
          </cell>
        </row>
        <row r="103">
          <cell r="C103">
            <v>0</v>
          </cell>
          <cell r="D103">
            <v>0</v>
          </cell>
        </row>
        <row r="104">
          <cell r="C104">
            <v>0</v>
          </cell>
          <cell r="D104">
            <v>0</v>
          </cell>
        </row>
        <row r="105">
          <cell r="C105" t="str">
            <v>und</v>
          </cell>
          <cell r="D105">
            <v>5</v>
          </cell>
        </row>
        <row r="106">
          <cell r="C106" t="str">
            <v>und</v>
          </cell>
          <cell r="D106">
            <v>3</v>
          </cell>
        </row>
        <row r="107">
          <cell r="C107" t="str">
            <v>und</v>
          </cell>
          <cell r="D107">
            <v>3</v>
          </cell>
        </row>
        <row r="108">
          <cell r="C108" t="str">
            <v>und</v>
          </cell>
          <cell r="D108">
            <v>4</v>
          </cell>
        </row>
        <row r="109">
          <cell r="C109" t="str">
            <v>und</v>
          </cell>
          <cell r="D109">
            <v>2</v>
          </cell>
        </row>
        <row r="110">
          <cell r="C110" t="str">
            <v>m</v>
          </cell>
          <cell r="D110">
            <v>2</v>
          </cell>
        </row>
        <row r="111">
          <cell r="C111" t="str">
            <v>und</v>
          </cell>
          <cell r="D111">
            <v>17</v>
          </cell>
        </row>
        <row r="112">
          <cell r="C112">
            <v>0</v>
          </cell>
          <cell r="D112">
            <v>0</v>
          </cell>
        </row>
        <row r="113">
          <cell r="C113" t="str">
            <v>und</v>
          </cell>
          <cell r="D113">
            <v>1</v>
          </cell>
        </row>
        <row r="114">
          <cell r="C114" t="str">
            <v>und</v>
          </cell>
          <cell r="D114">
            <v>2</v>
          </cell>
        </row>
        <row r="115">
          <cell r="C115" t="str">
            <v>und</v>
          </cell>
          <cell r="D115">
            <v>3</v>
          </cell>
        </row>
        <row r="116">
          <cell r="C116" t="str">
            <v>und</v>
          </cell>
          <cell r="D116">
            <v>0</v>
          </cell>
        </row>
        <row r="117">
          <cell r="C117" t="str">
            <v>und</v>
          </cell>
          <cell r="D117">
            <v>0</v>
          </cell>
        </row>
        <row r="118">
          <cell r="C118" t="str">
            <v>und</v>
          </cell>
          <cell r="D118">
            <v>0</v>
          </cell>
        </row>
        <row r="119">
          <cell r="C119" t="str">
            <v>und</v>
          </cell>
          <cell r="D119">
            <v>0</v>
          </cell>
        </row>
        <row r="120">
          <cell r="C120" t="str">
            <v/>
          </cell>
          <cell r="D120">
            <v>0</v>
          </cell>
        </row>
        <row r="121">
          <cell r="C121" t="str">
            <v>m</v>
          </cell>
          <cell r="D121">
            <v>70</v>
          </cell>
        </row>
        <row r="122">
          <cell r="C122" t="str">
            <v/>
          </cell>
          <cell r="D122">
            <v>0</v>
          </cell>
        </row>
        <row r="123">
          <cell r="C123" t="str">
            <v>m</v>
          </cell>
          <cell r="D123">
            <v>540</v>
          </cell>
        </row>
        <row r="124">
          <cell r="C124">
            <v>0</v>
          </cell>
          <cell r="D124">
            <v>0</v>
          </cell>
        </row>
        <row r="125">
          <cell r="C125" t="str">
            <v/>
          </cell>
          <cell r="D125">
            <v>0</v>
          </cell>
        </row>
        <row r="126">
          <cell r="C126" t="str">
            <v>m2</v>
          </cell>
          <cell r="D126">
            <v>0</v>
          </cell>
        </row>
        <row r="127">
          <cell r="C127" t="str">
            <v>m</v>
          </cell>
          <cell r="D127">
            <v>0</v>
          </cell>
        </row>
        <row r="128">
          <cell r="C128" t="str">
            <v>m3</v>
          </cell>
          <cell r="D128">
            <v>0</v>
          </cell>
        </row>
        <row r="129">
          <cell r="C129">
            <v>0</v>
          </cell>
          <cell r="D129">
            <v>0</v>
          </cell>
        </row>
        <row r="130">
          <cell r="C130" t="str">
            <v>m2</v>
          </cell>
          <cell r="D130">
            <v>0</v>
          </cell>
        </row>
        <row r="131">
          <cell r="C131" t="str">
            <v>kg</v>
          </cell>
          <cell r="D131">
            <v>0</v>
          </cell>
        </row>
        <row r="132">
          <cell r="C132" t="str">
            <v>m2</v>
          </cell>
          <cell r="D132">
            <v>0</v>
          </cell>
        </row>
        <row r="133">
          <cell r="C133" t="str">
            <v>m3</v>
          </cell>
          <cell r="D133">
            <v>0</v>
          </cell>
        </row>
      </sheetData>
      <sheetData sheetId="1"/>
      <sheetData sheetId="2"/>
      <sheetData sheetId="3"/>
      <sheetData sheetId="4"/>
      <sheetData sheetId="5"/>
      <sheetData sheetId="6">
        <row r="12">
          <cell r="G12" t="str">
            <v>SERVIÇOS PRELIMINARES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ício"/>
      <sheetName val="CPV"/>
      <sheetName val="Resultado"/>
      <sheetName val="Planejado"/>
      <sheetName val="f.caixa"/>
      <sheetName val="back-log"/>
      <sheetName val="mes"/>
      <sheetName val="Custo Real"/>
      <sheetName val="inventario"/>
      <sheetName val="Inv. pendente"/>
      <sheetName val="Produção"/>
      <sheetName val="Avaliação"/>
      <sheetName val="Plan2"/>
      <sheetName val="Plan1"/>
      <sheetName val="IDENTIFICAÇÃO"/>
      <sheetName val="resumo financeiro"/>
    </sheetNames>
    <sheetDataSet>
      <sheetData sheetId="0"/>
      <sheetData sheetId="1" refreshError="1">
        <row r="42">
          <cell r="J42" t="e">
            <v>#DIV/0!</v>
          </cell>
        </row>
      </sheetData>
      <sheetData sheetId="2" refreshError="1"/>
      <sheetData sheetId="3" refreshError="1">
        <row r="40">
          <cell r="C40">
            <v>0</v>
          </cell>
        </row>
      </sheetData>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 val="Dimensiona equipa lote PA_01 "/>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ad.Fornecedores"/>
      <sheetName val="Equipamento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DG"/>
      <sheetName val="Medição (2"/>
      <sheetName val="Medição Completa"/>
      <sheetName val="P A T O 98 D"/>
      <sheetName val="DADOS"/>
      <sheetName val="CONTROLE DE OCTF'S"/>
      <sheetName val="INVENTÁRIO"/>
      <sheetName val="MATBET CUSTO"/>
      <sheetName val="PRZ"/>
      <sheetName val="Memória"/>
      <sheetName val="fisico-financeiro geral "/>
      <sheetName val="compos1"/>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v>0</v>
          </cell>
        </row>
      </sheetData>
      <sheetData sheetId="110"/>
      <sheetData sheetId="111"/>
      <sheetData sheetId="112" refreshError="1"/>
      <sheetData sheetId="1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PLAN_ALUMAR"/>
      <sheetName val="HE"/>
      <sheetName val="resumo"/>
      <sheetName val="Distritos_2001"/>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Quadro Funcional"/>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Equipamentos"/>
    </sheetNames>
    <sheetDataSet>
      <sheetData sheetId="0"/>
      <sheetData sheetId="1" refreshError="1"/>
      <sheetData sheetId="2" refreshError="1"/>
      <sheetData sheetId="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INVENTÁRIO"/>
      <sheetName val="pro-08"/>
    </sheetNames>
    <sheetDataSet>
      <sheetData sheetId="0" refreshError="1">
        <row r="5">
          <cell r="A5" t="str">
            <v>Cod</v>
          </cell>
          <cell r="B5" t="str">
            <v>Serviço</v>
          </cell>
          <cell r="C5" t="str">
            <v xml:space="preserve">Carga </v>
          </cell>
          <cell r="D5" t="str">
            <v>C.Estaca</v>
          </cell>
          <cell r="E5" t="str">
            <v>fixo</v>
          </cell>
          <cell r="F5" t="str">
            <v>Preço por km</v>
          </cell>
        </row>
        <row r="6">
          <cell r="A6">
            <v>0</v>
          </cell>
        </row>
        <row r="7">
          <cell r="A7">
            <v>100</v>
          </cell>
          <cell r="B7" t="str">
            <v>Transp. de Brita</v>
          </cell>
          <cell r="C7" t="str">
            <v>Diferença de Preço</v>
          </cell>
          <cell r="D7">
            <v>0</v>
          </cell>
          <cell r="E7">
            <v>3</v>
          </cell>
          <cell r="F7">
            <v>0.25</v>
          </cell>
        </row>
        <row r="8">
          <cell r="A8">
            <v>103</v>
          </cell>
          <cell r="B8" t="str">
            <v>Cascalho da Jaz. Nº 03</v>
          </cell>
          <cell r="C8" t="str">
            <v>Transporte de cascalho</v>
          </cell>
          <cell r="D8">
            <v>864</v>
          </cell>
          <cell r="E8">
            <v>3</v>
          </cell>
          <cell r="F8">
            <v>0.25</v>
          </cell>
        </row>
        <row r="9">
          <cell r="A9">
            <v>104</v>
          </cell>
          <cell r="B9" t="str">
            <v>Cascalho da Jaz. Nº 04</v>
          </cell>
          <cell r="C9" t="str">
            <v>Transporte de cascalho</v>
          </cell>
          <cell r="D9">
            <v>874</v>
          </cell>
          <cell r="E9">
            <v>3</v>
          </cell>
          <cell r="F9">
            <v>0.25</v>
          </cell>
        </row>
        <row r="10">
          <cell r="A10">
            <v>105</v>
          </cell>
          <cell r="B10" t="str">
            <v>Cascalho da Jaz. Nº 05</v>
          </cell>
          <cell r="C10" t="str">
            <v>Transporte de cascalho</v>
          </cell>
          <cell r="D10">
            <v>1380</v>
          </cell>
          <cell r="E10">
            <v>3</v>
          </cell>
          <cell r="F10">
            <v>0.25</v>
          </cell>
        </row>
        <row r="11">
          <cell r="A11">
            <v>106</v>
          </cell>
          <cell r="B11" t="str">
            <v>Cascalho da Jaz. Nº 06</v>
          </cell>
          <cell r="C11" t="str">
            <v>Transporte de cascalho</v>
          </cell>
          <cell r="D11">
            <v>0</v>
          </cell>
          <cell r="E11">
            <v>3</v>
          </cell>
          <cell r="F11">
            <v>0.25</v>
          </cell>
        </row>
        <row r="12">
          <cell r="A12">
            <v>107</v>
          </cell>
          <cell r="B12" t="str">
            <v>Cascalho da Jaz. Nº 07</v>
          </cell>
          <cell r="C12" t="str">
            <v>Transporte de cascalho</v>
          </cell>
          <cell r="E12">
            <v>3</v>
          </cell>
          <cell r="F12">
            <v>0.25</v>
          </cell>
        </row>
        <row r="13">
          <cell r="A13">
            <v>108</v>
          </cell>
          <cell r="B13" t="str">
            <v>Cascalho da Jaz. Nº 08</v>
          </cell>
          <cell r="C13" t="str">
            <v>Transporte de cascalho</v>
          </cell>
          <cell r="E13">
            <v>3</v>
          </cell>
          <cell r="F13">
            <v>0.25</v>
          </cell>
        </row>
        <row r="14">
          <cell r="A14">
            <v>109</v>
          </cell>
          <cell r="B14" t="str">
            <v>Cascalho da Jaz. Nº 09</v>
          </cell>
          <cell r="C14" t="str">
            <v>Transporte de cascalho</v>
          </cell>
          <cell r="E14">
            <v>3</v>
          </cell>
          <cell r="F14">
            <v>0.25</v>
          </cell>
        </row>
        <row r="15">
          <cell r="A15">
            <v>110</v>
          </cell>
          <cell r="B15" t="str">
            <v>Cascalho da Jaz. Nº 10</v>
          </cell>
          <cell r="C15" t="str">
            <v>Transporte de cascalho</v>
          </cell>
          <cell r="E15">
            <v>3</v>
          </cell>
          <cell r="F15">
            <v>0.25</v>
          </cell>
        </row>
        <row r="16">
          <cell r="A16">
            <v>301</v>
          </cell>
          <cell r="B16" t="str">
            <v>Corte</v>
          </cell>
          <cell r="C16" t="str">
            <v>Argila</v>
          </cell>
          <cell r="E16">
            <v>3</v>
          </cell>
          <cell r="F16">
            <v>0.25</v>
          </cell>
        </row>
        <row r="17">
          <cell r="A17">
            <v>302</v>
          </cell>
          <cell r="B17" t="str">
            <v>Corte</v>
          </cell>
          <cell r="C17" t="str">
            <v>Cascalho</v>
          </cell>
          <cell r="E17">
            <v>3</v>
          </cell>
          <cell r="F17">
            <v>0.25</v>
          </cell>
        </row>
        <row r="18">
          <cell r="A18">
            <v>303</v>
          </cell>
          <cell r="B18" t="str">
            <v>Valetão</v>
          </cell>
          <cell r="C18" t="str">
            <v>Cascalho</v>
          </cell>
          <cell r="E18">
            <v>3</v>
          </cell>
          <cell r="F18">
            <v>0.25</v>
          </cell>
        </row>
        <row r="19">
          <cell r="A19">
            <v>399</v>
          </cell>
          <cell r="B19" t="str">
            <v>Cascalho da Cx.1995</v>
          </cell>
          <cell r="C19" t="str">
            <v>Transporte de cascalho</v>
          </cell>
          <cell r="E19">
            <v>3</v>
          </cell>
          <cell r="F19">
            <v>0.25</v>
          </cell>
        </row>
        <row r="20">
          <cell r="A20">
            <v>400</v>
          </cell>
          <cell r="B20" t="str">
            <v>Transporte</v>
          </cell>
          <cell r="C20" t="str">
            <v>Argila</v>
          </cell>
          <cell r="D20">
            <v>0</v>
          </cell>
          <cell r="E20">
            <v>3</v>
          </cell>
          <cell r="F20">
            <v>0.25</v>
          </cell>
        </row>
        <row r="21">
          <cell r="A21">
            <v>401</v>
          </cell>
          <cell r="B21" t="str">
            <v>Cascalho  da Jaz. Nº 01</v>
          </cell>
          <cell r="C21" t="str">
            <v>Transporte de cascalho</v>
          </cell>
          <cell r="D21">
            <v>1900</v>
          </cell>
          <cell r="E21">
            <v>3</v>
          </cell>
          <cell r="F21">
            <v>0.25</v>
          </cell>
        </row>
      </sheetData>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ço"/>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F. MEDIÇÃO"/>
      <sheetName val="F. MEDIÇAO"/>
      <sheetName val="ISSQN"/>
      <sheetName val="Avanço Físico"/>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MICRO"/>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CBUQ"/>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LinkExternoRecuperado1"/>
      <sheetName val="CAL MAT BET CONSERVA "/>
      <sheetName val="PLANILHA ORÇAMENTÁRIA"/>
      <sheetName val="Anual"/>
      <sheetName val="Feriados"/>
      <sheetName val="REST.PAPALEGUAS"/>
      <sheetName val="REST.SINDY  3,00"/>
      <sheetName val="REST.SINDY  3,50 CAFE"/>
      <sheetName val="Sumári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Fatura"/>
      <sheetName val="Ficha Qtde"/>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2.4"/>
      <sheetName val="3.3.4"/>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2.1.1"/>
      <sheetName val="4.2.1.2"/>
      <sheetName val="4.2.1.3"/>
      <sheetName val="4.2.1.4"/>
      <sheetName val="4.2.1.5"/>
      <sheetName val="4.2.1.6"/>
      <sheetName val="5.1"/>
      <sheetName val="5.2"/>
      <sheetName val="5.3"/>
      <sheetName val="5.4"/>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2%"/>
      <sheetName val="150 4%"/>
      <sheetName val="150 6%"/>
      <sheetName val="250 2%"/>
      <sheetName val="250 4%"/>
      <sheetName val="250 6%"/>
      <sheetName val="300 2%"/>
      <sheetName val="300 4%"/>
      <sheetName val="300 6%"/>
      <sheetName val="350 2%"/>
      <sheetName val="350 4%"/>
      <sheetName val="350 6%"/>
      <sheetName val="450 2%"/>
      <sheetName val="450 4%"/>
      <sheetName val="450 6%"/>
      <sheetName val="AS-SERVIÇOS"/>
      <sheetName val="DDG-SERVIÇOS "/>
      <sheetName val="Test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DIPRVS12"/>
      <sheetName val="Curva ABC"/>
      <sheetName val="COMP."/>
      <sheetName val="Aux."/>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RemendoProf_Manual"/>
      <sheetName val="TransLocalMat p Remendo"/>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Limpeza"/>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tabela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 val="Boletim Medição"/>
      <sheetName val="Alimentação"/>
      <sheetName val="Painel de controle"/>
      <sheetName val="equipa"/>
      <sheetName val="Insu"/>
      <sheetName val="FichaPadrao"/>
      <sheetName val="ParametrosGerais"/>
      <sheetName val="TabelaDivulgacao"/>
      <sheetName val="RelacionamentoAlpha"/>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PISTA FS4"/>
      <sheetName val="PISTA RBAM"/>
      <sheetName val="PGQ OUTUBRO - 13a MP"/>
      <sheetName val="PGQ%20OUTUBRO%20-%2013a%20MP"/>
      <sheetName val="1 _DOMICILIAR"/>
      <sheetName val="A Empresa"/>
      <sheetName val="Margem"/>
      <sheetName val="Desp"/>
      <sheetName val="Não Oper-Soc"/>
      <sheetName val="Cálculos"/>
      <sheetName val="Mut"/>
      <sheetName val="FL CX Dir"/>
      <sheetName val="FL CX Ind"/>
      <sheetName val="NCG"/>
      <sheetName val="Simulações"/>
      <sheetName val="Valor"/>
      <sheetName val="Notas"/>
      <sheetName val="REL_ACO"/>
      <sheetName val="MPO"/>
      <sheetName val="Gerencial - DRE e Caixa"/>
      <sheetName val="Outros Indicadores"/>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A4"/>
      <sheetName val="Balancete25.03.2010"/>
      <sheetName val="Datas"/>
      <sheetName val="Balanço"/>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Debêntures"/>
      <sheetName val="PAS Variação"/>
      <sheetName val="Juros"/>
      <sheetName val="PAS Juros"/>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CODIGO-K"/>
      <sheetName val="TIP"/>
      <sheetName val="DADOS-CA"/>
      <sheetName val="DADOS-DIV"/>
      <sheetName val="pl atual"/>
      <sheetName val="Informe"/>
      <sheetName val="TermoPE"/>
      <sheetName val="ce"/>
      <sheetName val="premi96"/>
      <sheetName val="prebdg97"/>
      <sheetName val="mese"/>
      <sheetName val="pr_emessi"/>
      <sheetName val="premi_bdg_fcst"/>
      <sheetName val="comgest"/>
      <sheetName val="comgest_den"/>
      <sheetName val="PRE_COMP"/>
      <sheetName val="MENS_RPR"/>
      <sheetName val="n_con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ROs (12)"/>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Aux_1"/>
      <sheetName val="Aux_2"/>
      <sheetName val="Aux_3"/>
      <sheetName val="Aux_4"/>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V_RECEBER"/>
      <sheetName val="DIV_PAGAR"/>
      <sheetName val="CONTAS_A_PAGAR"/>
      <sheetName val="EMPRÉST_COMISSÃO_ATIVO"/>
      <sheetName val="EMPRÉST_PASSIVO"/>
      <sheetName val="MOV_ÁGIO_DESÁGIO"/>
      <sheetName val="DMPL_R$"/>
      <sheetName val="DMPL_R$_MIL"/>
      <sheetName val="MOV_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Articles"/>
      <sheetName val="LUP"/>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Calendário da Família"/>
      <sheetName val="LISTA DE RUAS_GERAL"/>
      <sheetName val="resumi"/>
      <sheetName val="MEM. DREN. REDE"/>
      <sheetName val="TUBOS DE LIG."/>
      <sheetName val="volume terrap"/>
      <sheetName val="ORÇAMENTO 312_2018-R2"/>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1">
          <cell r="A1" t="str">
            <v>DATA</v>
          </cell>
        </row>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row r="9">
          <cell r="L9">
            <v>1</v>
          </cell>
        </row>
      </sheetData>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row r="1">
          <cell r="A1" t="str">
            <v>PLACA</v>
          </cell>
        </row>
      </sheetData>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ow r="1">
          <cell r="A1" t="str">
            <v>PLACA</v>
          </cell>
        </row>
      </sheetData>
      <sheetData sheetId="1908">
        <row r="1">
          <cell r="A1" t="str">
            <v>DATA</v>
          </cell>
        </row>
      </sheetData>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row r="1">
          <cell r="A1" t="str">
            <v>DATA</v>
          </cell>
        </row>
      </sheetData>
      <sheetData sheetId="1926"/>
      <sheetData sheetId="1927"/>
      <sheetData sheetId="1928">
        <row r="5">
          <cell r="B5">
            <v>0</v>
          </cell>
        </row>
      </sheetData>
      <sheetData sheetId="1929">
        <row r="5">
          <cell r="B5" t="str">
            <v>APLICAR PERCEN-</v>
          </cell>
        </row>
      </sheetData>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ow r="1">
          <cell r="B1" t="str">
            <v>DELTA CONSTRUÇÕES S/A</v>
          </cell>
        </row>
      </sheetData>
      <sheetData sheetId="1943">
        <row r="1">
          <cell r="B1" t="str">
            <v>DELTA CONSTRUÇÕES S/A</v>
          </cell>
        </row>
      </sheetData>
      <sheetData sheetId="1944">
        <row r="3">
          <cell r="A3">
            <v>1</v>
          </cell>
        </row>
      </sheetData>
      <sheetData sheetId="1945">
        <row r="1">
          <cell r="A1" t="str">
            <v>PLACA</v>
          </cell>
        </row>
      </sheetData>
      <sheetData sheetId="1946">
        <row r="3">
          <cell r="A3">
            <v>4.5</v>
          </cell>
        </row>
      </sheetData>
      <sheetData sheetId="1947">
        <row r="1">
          <cell r="A1" t="str">
            <v>DATA</v>
          </cell>
        </row>
      </sheetData>
      <sheetData sheetId="1948"/>
      <sheetData sheetId="1949"/>
      <sheetData sheetId="1950">
        <row r="1">
          <cell r="A1" t="str">
            <v>DATA</v>
          </cell>
        </row>
      </sheetData>
      <sheetData sheetId="1951">
        <row r="1">
          <cell r="A1" t="str">
            <v>DATA</v>
          </cell>
        </row>
      </sheetData>
      <sheetData sheetId="1952"/>
      <sheetData sheetId="1953"/>
      <sheetData sheetId="1954"/>
      <sheetData sheetId="1955"/>
      <sheetData sheetId="1956"/>
      <sheetData sheetId="1957"/>
      <sheetData sheetId="1958"/>
      <sheetData sheetId="1959"/>
      <sheetData sheetId="1960"/>
      <sheetData sheetId="1961"/>
      <sheetData sheetId="1962"/>
      <sheetData sheetId="1963">
        <row r="1">
          <cell r="B1" t="str">
            <v>DELTA CONSTRUÇÕES S/A</v>
          </cell>
        </row>
      </sheetData>
      <sheetData sheetId="1964"/>
      <sheetData sheetId="1965"/>
      <sheetData sheetId="1966"/>
      <sheetData sheetId="1967"/>
      <sheetData sheetId="1968"/>
      <sheetData sheetId="1969"/>
      <sheetData sheetId="1970"/>
      <sheetData sheetId="1971"/>
      <sheetData sheetId="1972">
        <row r="1">
          <cell r="A1" t="str">
            <v>PLACA</v>
          </cell>
        </row>
      </sheetData>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row r="1">
          <cell r="B1" t="str">
            <v>DELTA CONSTRUÇÕES S/A</v>
          </cell>
        </row>
      </sheetData>
      <sheetData sheetId="1995">
        <row r="1">
          <cell r="B1" t="str">
            <v>DELTA CONSTRUÇÕES S/A</v>
          </cell>
        </row>
      </sheetData>
      <sheetData sheetId="1996">
        <row r="5">
          <cell r="B5">
            <v>0</v>
          </cell>
        </row>
      </sheetData>
      <sheetData sheetId="1997">
        <row r="5">
          <cell r="B5" t="str">
            <v>APLICAR PERCEN-</v>
          </cell>
        </row>
      </sheetData>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ow r="12">
          <cell r="A12" t="str">
            <v>2.</v>
          </cell>
        </row>
      </sheetData>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ow r="1">
          <cell r="B1" t="str">
            <v>DELTA CONSTRUÇÕES S/A</v>
          </cell>
        </row>
      </sheetData>
      <sheetData sheetId="2049">
        <row r="1">
          <cell r="A1" t="str">
            <v>PLACA</v>
          </cell>
        </row>
      </sheetData>
      <sheetData sheetId="2050"/>
      <sheetData sheetId="2051"/>
      <sheetData sheetId="2052"/>
      <sheetData sheetId="2053"/>
      <sheetData sheetId="2054"/>
      <sheetData sheetId="2055">
        <row r="3">
          <cell r="A3">
            <v>101</v>
          </cell>
        </row>
      </sheetData>
      <sheetData sheetId="2056">
        <row r="1">
          <cell r="B1" t="str">
            <v>DELTA CONSTRUÇÕES S/A</v>
          </cell>
        </row>
      </sheetData>
      <sheetData sheetId="2057">
        <row r="2">
          <cell r="C2">
            <v>2009</v>
          </cell>
        </row>
      </sheetData>
      <sheetData sheetId="2058">
        <row r="5">
          <cell r="B5" t="str">
            <v>005.037</v>
          </cell>
        </row>
      </sheetData>
      <sheetData sheetId="2059"/>
      <sheetData sheetId="2060"/>
      <sheetData sheetId="2061"/>
      <sheetData sheetId="2062"/>
      <sheetData sheetId="2063"/>
      <sheetData sheetId="2064"/>
      <sheetData sheetId="2065"/>
      <sheetData sheetId="2066"/>
      <sheetData sheetId="2067">
        <row r="1">
          <cell r="A1" t="str">
            <v>PLACA</v>
          </cell>
        </row>
      </sheetData>
      <sheetData sheetId="2068"/>
      <sheetData sheetId="2069"/>
      <sheetData sheetId="2070">
        <row r="3">
          <cell r="A3">
            <v>1</v>
          </cell>
        </row>
      </sheetData>
      <sheetData sheetId="2071"/>
      <sheetData sheetId="2072"/>
      <sheetData sheetId="2073"/>
      <sheetData sheetId="2074"/>
      <sheetData sheetId="2075"/>
      <sheetData sheetId="2076"/>
      <sheetData sheetId="2077"/>
      <sheetData sheetId="2078" refreshError="1"/>
      <sheetData sheetId="2079" refreshError="1"/>
      <sheetData sheetId="2080">
        <row r="1">
          <cell r="A1" t="str">
            <v>DATA</v>
          </cell>
        </row>
      </sheetData>
      <sheetData sheetId="2081">
        <row r="31">
          <cell r="Q31">
            <v>0</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ow r="33">
          <cell r="P33">
            <v>6604186.4299999997</v>
          </cell>
        </row>
      </sheetData>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ow r="1">
          <cell r="A1" t="str">
            <v>PLACA</v>
          </cell>
        </row>
      </sheetData>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ow r="21">
          <cell r="C21" t="str">
            <v>DOM</v>
          </cell>
        </row>
      </sheetData>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ow r="4">
          <cell r="B4" t="str">
            <v>CODIGO</v>
          </cell>
        </row>
      </sheetData>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ow r="5">
          <cell r="B5" t="str">
            <v>UT/19-00530/09</v>
          </cell>
        </row>
      </sheetData>
      <sheetData sheetId="2289"/>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ow r="1">
          <cell r="A1" t="str">
            <v>DATA</v>
          </cell>
        </row>
      </sheetData>
      <sheetData sheetId="2309" refreshError="1"/>
      <sheetData sheetId="2310" refreshError="1"/>
      <sheetData sheetId="2311" refreshError="1"/>
      <sheetData sheetId="2312">
        <row r="1">
          <cell r="A1" t="str">
            <v>PLACA</v>
          </cell>
        </row>
      </sheetData>
      <sheetData sheetId="2313">
        <row r="1">
          <cell r="A1" t="str">
            <v>PLACA</v>
          </cell>
        </row>
      </sheetData>
      <sheetData sheetId="2314">
        <row r="1">
          <cell r="B1" t="str">
            <v>DELTA CONSTRUÇÕES S/A</v>
          </cell>
        </row>
      </sheetData>
      <sheetData sheetId="2315">
        <row r="1">
          <cell r="A1" t="str">
            <v>PLACA</v>
          </cell>
        </row>
      </sheetData>
      <sheetData sheetId="2316" refreshError="1"/>
      <sheetData sheetId="2317">
        <row r="2">
          <cell r="A2" t="str">
            <v>00450 - SÃO M. DO GUAMÁ/PA</v>
          </cell>
        </row>
      </sheetData>
      <sheetData sheetId="2318">
        <row r="1">
          <cell r="A1" t="str">
            <v>PLACA</v>
          </cell>
        </row>
      </sheetData>
      <sheetData sheetId="2319" refreshError="1"/>
      <sheetData sheetId="2320">
        <row r="1">
          <cell r="B1" t="str">
            <v>DELTA CONSTRUÇÕES S/A</v>
          </cell>
        </row>
      </sheetData>
      <sheetData sheetId="2321">
        <row r="1">
          <cell r="A1" t="str">
            <v>PLACA</v>
          </cell>
        </row>
      </sheetData>
      <sheetData sheetId="2322">
        <row r="1">
          <cell r="B1" t="str">
            <v>DELTA CONSTRUÇÕES S/A</v>
          </cell>
        </row>
      </sheetData>
      <sheetData sheetId="2323">
        <row r="1">
          <cell r="A1" t="str">
            <v>PLACA</v>
          </cell>
        </row>
      </sheetData>
      <sheetData sheetId="2324">
        <row r="1">
          <cell r="A1" t="str">
            <v>DATA</v>
          </cell>
        </row>
      </sheetData>
      <sheetData sheetId="2325">
        <row r="1">
          <cell r="B1" t="str">
            <v>DELTA CONSTRUÇÕES S/A</v>
          </cell>
        </row>
      </sheetData>
      <sheetData sheetId="2326">
        <row r="1">
          <cell r="A1" t="str">
            <v>PLACA</v>
          </cell>
        </row>
      </sheetData>
      <sheetData sheetId="2327">
        <row r="1">
          <cell r="A1" t="str">
            <v>PLACA</v>
          </cell>
        </row>
      </sheetData>
      <sheetData sheetId="2328">
        <row r="1">
          <cell r="A1" t="str">
            <v>DATA</v>
          </cell>
        </row>
      </sheetData>
      <sheetData sheetId="2329">
        <row r="1">
          <cell r="A1" t="str">
            <v>PLACA</v>
          </cell>
        </row>
      </sheetData>
      <sheetData sheetId="2330">
        <row r="1">
          <cell r="A1" t="str">
            <v>PLACA</v>
          </cell>
        </row>
      </sheetData>
      <sheetData sheetId="2331">
        <row r="1">
          <cell r="A1" t="str">
            <v>PLACA</v>
          </cell>
        </row>
      </sheetData>
      <sheetData sheetId="2332">
        <row r="1">
          <cell r="A1" t="str">
            <v>DATA</v>
          </cell>
        </row>
      </sheetData>
      <sheetData sheetId="2333">
        <row r="1">
          <cell r="A1" t="str">
            <v>PLACA</v>
          </cell>
        </row>
      </sheetData>
      <sheetData sheetId="2334" refreshError="1"/>
      <sheetData sheetId="2335">
        <row r="1">
          <cell r="B1" t="str">
            <v>DELTA CONSTRUÇÕES S/A</v>
          </cell>
        </row>
      </sheetData>
      <sheetData sheetId="2336">
        <row r="2">
          <cell r="C2">
            <v>2009</v>
          </cell>
        </row>
      </sheetData>
      <sheetData sheetId="2337">
        <row r="1">
          <cell r="B1" t="str">
            <v>DELTA CONSTRUÇÕES S/A</v>
          </cell>
        </row>
      </sheetData>
      <sheetData sheetId="2338">
        <row r="2">
          <cell r="A2" t="str">
            <v>00450 - SÃO M. DO GUAMÁ/PA</v>
          </cell>
        </row>
      </sheetData>
      <sheetData sheetId="2339">
        <row r="1">
          <cell r="A1" t="str">
            <v>PLACA</v>
          </cell>
        </row>
      </sheetData>
      <sheetData sheetId="2340">
        <row r="1">
          <cell r="A1" t="str">
            <v>PLACA</v>
          </cell>
        </row>
      </sheetData>
      <sheetData sheetId="2341">
        <row r="1">
          <cell r="A1" t="str">
            <v>PLACA</v>
          </cell>
        </row>
      </sheetData>
      <sheetData sheetId="2342">
        <row r="1">
          <cell r="B1" t="str">
            <v>DELTA CONSTRUÇÕES S/A</v>
          </cell>
        </row>
      </sheetData>
      <sheetData sheetId="2343" refreshError="1"/>
      <sheetData sheetId="2344">
        <row r="1">
          <cell r="A1" t="str">
            <v>DATA</v>
          </cell>
        </row>
      </sheetData>
      <sheetData sheetId="2345">
        <row r="1">
          <cell r="B1" t="str">
            <v>DELTA CONSTRUÇÕES S/A</v>
          </cell>
        </row>
      </sheetData>
      <sheetData sheetId="2346">
        <row r="1">
          <cell r="B1" t="str">
            <v>DELTA CONSTRUÇÕES S/A</v>
          </cell>
        </row>
      </sheetData>
      <sheetData sheetId="2347">
        <row r="1">
          <cell r="A1" t="str">
            <v>DATA</v>
          </cell>
        </row>
      </sheetData>
      <sheetData sheetId="2348">
        <row r="1">
          <cell r="A1" t="str">
            <v>DATA</v>
          </cell>
        </row>
      </sheetData>
      <sheetData sheetId="2349">
        <row r="1">
          <cell r="B1" t="str">
            <v>DELTA CONSTRUÇÕES S/A</v>
          </cell>
        </row>
      </sheetData>
      <sheetData sheetId="2350">
        <row r="1">
          <cell r="A1" t="str">
            <v>PLACA</v>
          </cell>
        </row>
      </sheetData>
      <sheetData sheetId="2351">
        <row r="1">
          <cell r="B1" t="str">
            <v>DELTA CONSTRUÇÕES S/A</v>
          </cell>
        </row>
      </sheetData>
      <sheetData sheetId="2352">
        <row r="1">
          <cell r="A1" t="str">
            <v>PLACA</v>
          </cell>
        </row>
      </sheetData>
      <sheetData sheetId="2353">
        <row r="1">
          <cell r="A1" t="str">
            <v>PLACA</v>
          </cell>
        </row>
      </sheetData>
      <sheetData sheetId="2354">
        <row r="1">
          <cell r="A1" t="str">
            <v>PLACA</v>
          </cell>
        </row>
      </sheetData>
      <sheetData sheetId="2355">
        <row r="1">
          <cell r="A1" t="str">
            <v>PLACA</v>
          </cell>
        </row>
      </sheetData>
      <sheetData sheetId="2356">
        <row r="1">
          <cell r="A1" t="str">
            <v>DATA</v>
          </cell>
        </row>
      </sheetData>
      <sheetData sheetId="2357">
        <row r="1">
          <cell r="A1" t="str">
            <v>DATA</v>
          </cell>
        </row>
      </sheetData>
      <sheetData sheetId="2358">
        <row r="1">
          <cell r="A1" t="str">
            <v>DATA</v>
          </cell>
        </row>
      </sheetData>
      <sheetData sheetId="2359">
        <row r="1">
          <cell r="A1" t="str">
            <v>PLACA</v>
          </cell>
        </row>
      </sheetData>
      <sheetData sheetId="2360">
        <row r="1">
          <cell r="A1" t="str">
            <v>DATA</v>
          </cell>
        </row>
      </sheetData>
      <sheetData sheetId="2361">
        <row r="1">
          <cell r="A1" t="str">
            <v>PLACA</v>
          </cell>
        </row>
      </sheetData>
      <sheetData sheetId="2362">
        <row r="1">
          <cell r="A1" t="str">
            <v>PLACA</v>
          </cell>
        </row>
      </sheetData>
      <sheetData sheetId="2363">
        <row r="1">
          <cell r="A1" t="str">
            <v>DATA</v>
          </cell>
        </row>
      </sheetData>
      <sheetData sheetId="2364">
        <row r="1">
          <cell r="A1" t="str">
            <v>PLACA</v>
          </cell>
        </row>
      </sheetData>
      <sheetData sheetId="2365">
        <row r="1">
          <cell r="B1" t="str">
            <v>DELTA CONSTRUÇÕES S/A</v>
          </cell>
        </row>
      </sheetData>
      <sheetData sheetId="2366" refreshError="1"/>
      <sheetData sheetId="2367">
        <row r="1">
          <cell r="B1" t="str">
            <v>DELTA CONSTRUÇÕES S/A</v>
          </cell>
        </row>
      </sheetData>
      <sheetData sheetId="2368" refreshError="1"/>
      <sheetData sheetId="2369" refreshError="1"/>
      <sheetData sheetId="2370" refreshError="1"/>
      <sheetData sheetId="2371" refreshError="1"/>
      <sheetData sheetId="2372" refreshError="1"/>
      <sheetData sheetId="2373">
        <row r="1">
          <cell r="A1" t="str">
            <v>PLACA</v>
          </cell>
        </row>
      </sheetData>
      <sheetData sheetId="2374">
        <row r="1">
          <cell r="A1" t="str">
            <v>DATA</v>
          </cell>
        </row>
      </sheetData>
      <sheetData sheetId="2375">
        <row r="1">
          <cell r="A1" t="str">
            <v>PLACA</v>
          </cell>
        </row>
      </sheetData>
      <sheetData sheetId="2376">
        <row r="1">
          <cell r="A1" t="str">
            <v>DATA</v>
          </cell>
        </row>
      </sheetData>
      <sheetData sheetId="2377">
        <row r="1">
          <cell r="A1" t="str">
            <v>PLACA</v>
          </cell>
        </row>
      </sheetData>
      <sheetData sheetId="2378">
        <row r="1">
          <cell r="A1" t="str">
            <v>DATA</v>
          </cell>
        </row>
      </sheetData>
      <sheetData sheetId="2379">
        <row r="1">
          <cell r="A1" t="str">
            <v>PLACA</v>
          </cell>
        </row>
      </sheetData>
      <sheetData sheetId="2380">
        <row r="1">
          <cell r="A1" t="str">
            <v>PLACA</v>
          </cell>
        </row>
      </sheetData>
      <sheetData sheetId="2381">
        <row r="1">
          <cell r="A1" t="str">
            <v>PLACA</v>
          </cell>
        </row>
      </sheetData>
      <sheetData sheetId="2382" refreshError="1"/>
      <sheetData sheetId="2383">
        <row r="1">
          <cell r="B1" t="str">
            <v>DELTA CONSTRUÇÕES S/A</v>
          </cell>
        </row>
      </sheetData>
      <sheetData sheetId="2384">
        <row r="1">
          <cell r="A1" t="str">
            <v>PLACA</v>
          </cell>
        </row>
      </sheetData>
      <sheetData sheetId="2385">
        <row r="1">
          <cell r="B1" t="str">
            <v>DELTA CONSTRUÇÕES S/A</v>
          </cell>
        </row>
      </sheetData>
      <sheetData sheetId="2386">
        <row r="1">
          <cell r="A1" t="str">
            <v>DATA</v>
          </cell>
        </row>
      </sheetData>
      <sheetData sheetId="2387">
        <row r="1">
          <cell r="B1" t="str">
            <v>DELTA CONSTRUÇÕES S/A</v>
          </cell>
        </row>
      </sheetData>
      <sheetData sheetId="2388">
        <row r="2">
          <cell r="C2" t="str">
            <v>_x000E_CONTROLE DE QUALIDADE DE CONCRETO ASFALTICO_x000E_</v>
          </cell>
        </row>
      </sheetData>
      <sheetData sheetId="2389">
        <row r="1">
          <cell r="A1" t="str">
            <v>DATA</v>
          </cell>
        </row>
      </sheetData>
      <sheetData sheetId="2390">
        <row r="1">
          <cell r="A1" t="str">
            <v>DATA</v>
          </cell>
        </row>
      </sheetData>
      <sheetData sheetId="2391">
        <row r="1">
          <cell r="B1" t="str">
            <v>DELTA CONSTRUÇÕES S/A</v>
          </cell>
        </row>
      </sheetData>
      <sheetData sheetId="2392">
        <row r="1">
          <cell r="B1" t="str">
            <v>DELTA CONSTRUÇÕES S/A</v>
          </cell>
        </row>
      </sheetData>
      <sheetData sheetId="2393">
        <row r="1">
          <cell r="A1" t="str">
            <v>DATA</v>
          </cell>
        </row>
      </sheetData>
      <sheetData sheetId="2394" refreshError="1"/>
      <sheetData sheetId="2395" refreshError="1"/>
      <sheetData sheetId="2396" refreshError="1"/>
      <sheetData sheetId="2397" refreshError="1"/>
      <sheetData sheetId="2398">
        <row r="1">
          <cell r="A1" t="str">
            <v>DATA</v>
          </cell>
        </row>
      </sheetData>
      <sheetData sheetId="2399">
        <row r="1">
          <cell r="A1" t="str">
            <v>DATA</v>
          </cell>
        </row>
      </sheetData>
      <sheetData sheetId="2400" refreshError="1"/>
      <sheetData sheetId="2401">
        <row r="1">
          <cell r="A1" t="str">
            <v>PLACA</v>
          </cell>
        </row>
      </sheetData>
      <sheetData sheetId="2402">
        <row r="1">
          <cell r="A1" t="str">
            <v>PLACA</v>
          </cell>
        </row>
      </sheetData>
      <sheetData sheetId="2403">
        <row r="1">
          <cell r="A1" t="str">
            <v>DATA</v>
          </cell>
        </row>
      </sheetData>
      <sheetData sheetId="2404">
        <row r="1">
          <cell r="A1" t="str">
            <v>PLACA</v>
          </cell>
        </row>
      </sheetData>
      <sheetData sheetId="2405">
        <row r="1">
          <cell r="A1" t="str">
            <v>DATA</v>
          </cell>
        </row>
      </sheetData>
      <sheetData sheetId="2406">
        <row r="1">
          <cell r="A1" t="str">
            <v>DATA</v>
          </cell>
        </row>
      </sheetData>
      <sheetData sheetId="2407" refreshError="1"/>
      <sheetData sheetId="2408" refreshError="1"/>
      <sheetData sheetId="2409" refreshError="1"/>
      <sheetData sheetId="2410" refreshError="1"/>
      <sheetData sheetId="2411" refreshError="1"/>
      <sheetData sheetId="2412" refreshError="1"/>
      <sheetData sheetId="2413">
        <row r="1">
          <cell r="A1" t="str">
            <v>PLACA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ow r="1">
          <cell r="A1" t="str">
            <v>DATA</v>
          </cell>
        </row>
      </sheetData>
      <sheetData sheetId="2422">
        <row r="1">
          <cell r="B1" t="str">
            <v>DELTA CONSTRUÇÕES S/A</v>
          </cell>
        </row>
      </sheetData>
      <sheetData sheetId="2423">
        <row r="1">
          <cell r="A1" t="str">
            <v>DATA</v>
          </cell>
        </row>
      </sheetData>
      <sheetData sheetId="2424">
        <row r="1">
          <cell r="A1" t="str">
            <v>DATA</v>
          </cell>
        </row>
      </sheetData>
      <sheetData sheetId="2425"/>
      <sheetData sheetId="2426"/>
      <sheetData sheetId="2427">
        <row r="2">
          <cell r="C2">
            <v>2009</v>
          </cell>
        </row>
      </sheetData>
      <sheetData sheetId="2428">
        <row r="1">
          <cell r="B1" t="str">
            <v>DELTA CONSTRUÇÕES S/A</v>
          </cell>
        </row>
      </sheetData>
      <sheetData sheetId="2429">
        <row r="1">
          <cell r="A1" t="str">
            <v>DATA</v>
          </cell>
        </row>
      </sheetData>
      <sheetData sheetId="2430">
        <row r="1">
          <cell r="A1" t="str">
            <v>DATA</v>
          </cell>
        </row>
      </sheetData>
      <sheetData sheetId="2431">
        <row r="1">
          <cell r="B1" t="str">
            <v>MARCA MOD.</v>
          </cell>
        </row>
      </sheetData>
      <sheetData sheetId="2432">
        <row r="1">
          <cell r="B1" t="str">
            <v>MARCA MOD.</v>
          </cell>
        </row>
      </sheetData>
      <sheetData sheetId="2433">
        <row r="1">
          <cell r="A1" t="str">
            <v>DATA</v>
          </cell>
        </row>
      </sheetData>
      <sheetData sheetId="2434">
        <row r="1">
          <cell r="A1" t="str">
            <v>PLACA</v>
          </cell>
        </row>
      </sheetData>
      <sheetData sheetId="2435">
        <row r="1">
          <cell r="B1" t="str">
            <v>DELTA CONSTRUÇÕES S/A</v>
          </cell>
        </row>
      </sheetData>
      <sheetData sheetId="2436">
        <row r="1">
          <cell r="A1" t="str">
            <v>DATA</v>
          </cell>
        </row>
      </sheetData>
      <sheetData sheetId="2437">
        <row r="1">
          <cell r="A1" t="str">
            <v>DATA</v>
          </cell>
        </row>
      </sheetData>
      <sheetData sheetId="2438">
        <row r="1">
          <cell r="A1" t="str">
            <v>DATA</v>
          </cell>
        </row>
      </sheetData>
      <sheetData sheetId="2439">
        <row r="1">
          <cell r="B1" t="str">
            <v>DELTA CONSTRUÇÕES S/A</v>
          </cell>
        </row>
      </sheetData>
      <sheetData sheetId="2440">
        <row r="1">
          <cell r="B1" t="str">
            <v>DELTA CONSTRUÇÕES S/A</v>
          </cell>
        </row>
      </sheetData>
      <sheetData sheetId="2441">
        <row r="1">
          <cell r="A1" t="str">
            <v>DATA</v>
          </cell>
        </row>
      </sheetData>
      <sheetData sheetId="2442">
        <row r="1">
          <cell r="A1" t="str">
            <v>PLACA</v>
          </cell>
        </row>
      </sheetData>
      <sheetData sheetId="2443">
        <row r="1">
          <cell r="A1" t="str">
            <v>DATA</v>
          </cell>
        </row>
      </sheetData>
      <sheetData sheetId="2444" refreshError="1"/>
      <sheetData sheetId="2445" refreshError="1"/>
      <sheetData sheetId="2446">
        <row r="1">
          <cell r="A1" t="str">
            <v>PLACA</v>
          </cell>
        </row>
      </sheetData>
      <sheetData sheetId="2447">
        <row r="1">
          <cell r="A1" t="str">
            <v>DATA</v>
          </cell>
        </row>
      </sheetData>
      <sheetData sheetId="2448" refreshError="1"/>
      <sheetData sheetId="2449" refreshError="1"/>
      <sheetData sheetId="2450">
        <row r="1">
          <cell r="A1" t="str">
            <v>PLACA</v>
          </cell>
        </row>
      </sheetData>
      <sheetData sheetId="2451">
        <row r="1">
          <cell r="A1" t="str">
            <v>DATA</v>
          </cell>
        </row>
      </sheetData>
      <sheetData sheetId="2452">
        <row r="1">
          <cell r="A1" t="str">
            <v>PLACA</v>
          </cell>
        </row>
      </sheetData>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ow r="1">
          <cell r="B1" t="str">
            <v>DELTA CONSTRUÇÕES S/A</v>
          </cell>
        </row>
      </sheetData>
      <sheetData sheetId="2466">
        <row r="1">
          <cell r="B1" t="str">
            <v>DELTA CONSTRUÇÕES S/A</v>
          </cell>
        </row>
      </sheetData>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A1" t="str">
            <v>PLACA</v>
          </cell>
        </row>
      </sheetData>
      <sheetData sheetId="2479">
        <row r="1">
          <cell r="B1" t="str">
            <v>DELTA CONSTRUÇÕES S/A</v>
          </cell>
        </row>
      </sheetData>
      <sheetData sheetId="2480">
        <row r="1">
          <cell r="A1" t="str">
            <v>DATA</v>
          </cell>
        </row>
      </sheetData>
      <sheetData sheetId="2481">
        <row r="3">
          <cell r="B3" t="str">
            <v>001</v>
          </cell>
        </row>
      </sheetData>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ow r="2">
          <cell r="C2">
            <v>2009</v>
          </cell>
        </row>
      </sheetData>
      <sheetData sheetId="2491" refreshError="1"/>
      <sheetData sheetId="2492" refreshError="1"/>
      <sheetData sheetId="2493" refreshError="1"/>
      <sheetData sheetId="2494" refreshError="1"/>
      <sheetData sheetId="2495">
        <row r="1">
          <cell r="B1" t="str">
            <v>DELTA CONSTRUÇÕES S/A</v>
          </cell>
        </row>
      </sheetData>
      <sheetData sheetId="2496" refreshError="1"/>
      <sheetData sheetId="2497">
        <row r="1">
          <cell r="B1" t="str">
            <v>DELTA CONSTRUÇÕES S/A</v>
          </cell>
        </row>
      </sheetData>
      <sheetData sheetId="2498">
        <row r="1">
          <cell r="A1" t="str">
            <v>PLACA</v>
          </cell>
        </row>
      </sheetData>
      <sheetData sheetId="2499" refreshError="1"/>
      <sheetData sheetId="2500" refreshError="1"/>
      <sheetData sheetId="2501" refreshError="1"/>
      <sheetData sheetId="2502" refreshError="1"/>
      <sheetData sheetId="2503">
        <row r="1">
          <cell r="B1" t="str">
            <v>DELTA CONSTRUÇÕES S/A</v>
          </cell>
        </row>
      </sheetData>
      <sheetData sheetId="2504">
        <row r="1">
          <cell r="B1" t="str">
            <v>DELTA CONSTRUÇÕES S/A</v>
          </cell>
        </row>
      </sheetData>
      <sheetData sheetId="2505">
        <row r="1">
          <cell r="B1" t="str">
            <v>DELTA CONSTRUÇÕES S/A</v>
          </cell>
        </row>
      </sheetData>
      <sheetData sheetId="2506">
        <row r="1">
          <cell r="B1" t="str">
            <v>DELTA CONSTRUÇÕES S/A</v>
          </cell>
        </row>
      </sheetData>
      <sheetData sheetId="2507">
        <row r="1">
          <cell r="B1" t="str">
            <v>DELTA CONSTRUÇÕES S/A</v>
          </cell>
        </row>
      </sheetData>
      <sheetData sheetId="2508" refreshError="1"/>
      <sheetData sheetId="2509" refreshError="1"/>
      <sheetData sheetId="2510" refreshError="1"/>
      <sheetData sheetId="2511">
        <row r="11">
          <cell r="A11" t="str">
            <v>02.200.00</v>
          </cell>
        </row>
      </sheetData>
      <sheetData sheetId="2512" refreshError="1"/>
      <sheetData sheetId="2513" refreshError="1"/>
      <sheetData sheetId="2514" refreshError="1"/>
      <sheetData sheetId="2515" refreshError="1"/>
      <sheetData sheetId="2516" refreshError="1"/>
      <sheetData sheetId="2517" refreshError="1"/>
      <sheetData sheetId="2518">
        <row r="1">
          <cell r="A1" t="str">
            <v>DATA</v>
          </cell>
        </row>
      </sheetData>
      <sheetData sheetId="2519">
        <row r="1">
          <cell r="B1" t="str">
            <v>DELTA CONSTRUÇÕES S/A</v>
          </cell>
        </row>
      </sheetData>
      <sheetData sheetId="2520">
        <row r="1">
          <cell r="B1" t="str">
            <v>DELTA CONSTRUÇÕES S/A</v>
          </cell>
        </row>
      </sheetData>
      <sheetData sheetId="2521">
        <row r="1">
          <cell r="B1" t="str">
            <v>DELTA CONSTRUÇÕES S/A</v>
          </cell>
        </row>
      </sheetData>
      <sheetData sheetId="2522">
        <row r="1">
          <cell r="B1" t="str">
            <v>DELTA CONSTRUÇÕES S/A</v>
          </cell>
        </row>
      </sheetData>
      <sheetData sheetId="2523">
        <row r="1">
          <cell r="B1" t="str">
            <v>DELTA CONSTRUÇÕES S/A</v>
          </cell>
        </row>
      </sheetData>
      <sheetData sheetId="2524">
        <row r="1">
          <cell r="B1" t="str">
            <v>DELTA CONSTRUÇÕES S/A</v>
          </cell>
        </row>
      </sheetData>
      <sheetData sheetId="2525">
        <row r="2">
          <cell r="C2" t="str">
            <v>_x000E_CONTROLE DE QUALIDADE DE CONCRETO ASFALTICO_x000E_</v>
          </cell>
        </row>
      </sheetData>
      <sheetData sheetId="2526">
        <row r="1">
          <cell r="B1" t="str">
            <v>DELTA CONSTRUÇÕES S/A</v>
          </cell>
        </row>
      </sheetData>
      <sheetData sheetId="2527">
        <row r="1">
          <cell r="B1" t="str">
            <v>DELTA CONSTRUÇÕES S/A</v>
          </cell>
        </row>
      </sheetData>
      <sheetData sheetId="2528">
        <row r="1">
          <cell r="B1" t="str">
            <v>DELTA CONSTRUÇÕES S/A</v>
          </cell>
        </row>
      </sheetData>
      <sheetData sheetId="2529">
        <row r="1">
          <cell r="B1" t="str">
            <v>DELTA CONSTRUÇÕES S/A</v>
          </cell>
        </row>
      </sheetData>
      <sheetData sheetId="2530">
        <row r="1">
          <cell r="A1" t="str">
            <v>PLACA</v>
          </cell>
        </row>
      </sheetData>
      <sheetData sheetId="2531"/>
      <sheetData sheetId="2532">
        <row r="3">
          <cell r="A3">
            <v>1</v>
          </cell>
        </row>
      </sheetData>
      <sheetData sheetId="2533">
        <row r="1">
          <cell r="A1" t="str">
            <v>DATA</v>
          </cell>
        </row>
      </sheetData>
      <sheetData sheetId="2534">
        <row r="1">
          <cell r="B1" t="str">
            <v>DELTA CONSTRUÇÕES S/A</v>
          </cell>
        </row>
      </sheetData>
      <sheetData sheetId="2535">
        <row r="1">
          <cell r="A1" t="str">
            <v>PLACA</v>
          </cell>
        </row>
      </sheetData>
      <sheetData sheetId="2536">
        <row r="3">
          <cell r="A3">
            <v>101</v>
          </cell>
        </row>
      </sheetData>
      <sheetData sheetId="2537">
        <row r="1">
          <cell r="B1" t="str">
            <v>DELTA CONSTRUÇÕES S/A</v>
          </cell>
        </row>
      </sheetData>
      <sheetData sheetId="2538">
        <row r="2">
          <cell r="C2">
            <v>2009</v>
          </cell>
        </row>
      </sheetData>
      <sheetData sheetId="2539" refreshError="1"/>
      <sheetData sheetId="2540">
        <row r="5">
          <cell r="B5" t="str">
            <v>005.037</v>
          </cell>
        </row>
      </sheetData>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sheetData sheetId="2557"/>
      <sheetData sheetId="2558"/>
      <sheetData sheetId="2559">
        <row r="3">
          <cell r="A3">
            <v>4</v>
          </cell>
        </row>
      </sheetData>
      <sheetData sheetId="2560">
        <row r="1">
          <cell r="A1" t="str">
            <v>PLACA</v>
          </cell>
        </row>
      </sheetData>
      <sheetData sheetId="2561"/>
      <sheetData sheetId="2562"/>
      <sheetData sheetId="2563">
        <row r="1">
          <cell r="A1" t="str">
            <v>DATA</v>
          </cell>
        </row>
      </sheetData>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ow r="1">
          <cell r="B1" t="str">
            <v>DELTA CONSTRUÇÕES S/A</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1">
          <cell r="A1" t="str">
            <v>PLACA</v>
          </cell>
        </row>
      </sheetData>
      <sheetData sheetId="2602">
        <row r="1">
          <cell r="A1" t="str">
            <v>PLACA</v>
          </cell>
        </row>
      </sheetData>
      <sheetData sheetId="2603">
        <row r="1">
          <cell r="A1" t="str">
            <v>DATA</v>
          </cell>
        </row>
      </sheetData>
      <sheetData sheetId="2604">
        <row r="1">
          <cell r="B1" t="str">
            <v>DELTA CONSTRUÇÕES S/A</v>
          </cell>
        </row>
      </sheetData>
      <sheetData sheetId="2605">
        <row r="1">
          <cell r="A1" t="str">
            <v>DATA</v>
          </cell>
        </row>
      </sheetData>
      <sheetData sheetId="2606">
        <row r="1">
          <cell r="A1" t="str">
            <v>DATA</v>
          </cell>
        </row>
      </sheetData>
      <sheetData sheetId="2607">
        <row r="1">
          <cell r="A1" t="str">
            <v>DATA</v>
          </cell>
        </row>
      </sheetData>
      <sheetData sheetId="2608">
        <row r="1">
          <cell r="A1" t="str">
            <v>DATA</v>
          </cell>
        </row>
      </sheetData>
      <sheetData sheetId="2609">
        <row r="1">
          <cell r="A1" t="str">
            <v>DATA</v>
          </cell>
        </row>
      </sheetData>
      <sheetData sheetId="2610">
        <row r="1">
          <cell r="A1" t="str">
            <v>DATA</v>
          </cell>
        </row>
      </sheetData>
      <sheetData sheetId="2611">
        <row r="1">
          <cell r="A1" t="str">
            <v>DATA</v>
          </cell>
        </row>
      </sheetData>
      <sheetData sheetId="2612">
        <row r="1">
          <cell r="A1" t="str">
            <v>PLACA</v>
          </cell>
        </row>
      </sheetData>
      <sheetData sheetId="2613">
        <row r="1">
          <cell r="A1" t="str">
            <v>DATA</v>
          </cell>
        </row>
      </sheetData>
      <sheetData sheetId="2614">
        <row r="1">
          <cell r="A1" t="str">
            <v>DATA</v>
          </cell>
        </row>
      </sheetData>
      <sheetData sheetId="2615">
        <row r="1">
          <cell r="A1" t="str">
            <v>DATA</v>
          </cell>
        </row>
      </sheetData>
      <sheetData sheetId="2616">
        <row r="1">
          <cell r="A1" t="str">
            <v>DATA</v>
          </cell>
        </row>
      </sheetData>
      <sheetData sheetId="2617" refreshError="1"/>
      <sheetData sheetId="2618" refreshError="1"/>
      <sheetData sheetId="2619" refreshError="1"/>
      <sheetData sheetId="2620" refreshError="1"/>
      <sheetData sheetId="2621" refreshError="1"/>
      <sheetData sheetId="2622">
        <row r="1">
          <cell r="B1" t="str">
            <v>DELTA CONSTRUÇÕES S/A</v>
          </cell>
        </row>
      </sheetData>
      <sheetData sheetId="2623">
        <row r="1">
          <cell r="B1" t="str">
            <v>DELTA CONSTRUÇÕES S/A</v>
          </cell>
        </row>
      </sheetData>
      <sheetData sheetId="2624">
        <row r="1">
          <cell r="B1" t="str">
            <v>DELTA CONSTRUÇÕES S/A</v>
          </cell>
        </row>
      </sheetData>
      <sheetData sheetId="2625">
        <row r="1">
          <cell r="B1" t="str">
            <v>DELTA CONSTRUÇÕES S/A</v>
          </cell>
        </row>
      </sheetData>
      <sheetData sheetId="2626">
        <row r="1">
          <cell r="A1" t="str">
            <v>DATA</v>
          </cell>
        </row>
      </sheetData>
      <sheetData sheetId="2627">
        <row r="1">
          <cell r="A1" t="str">
            <v>PLACA</v>
          </cell>
        </row>
      </sheetData>
      <sheetData sheetId="2628">
        <row r="1">
          <cell r="A1" t="str">
            <v>PLACA</v>
          </cell>
        </row>
      </sheetData>
      <sheetData sheetId="2629">
        <row r="1">
          <cell r="B1" t="str">
            <v>DELTA CONSTRUÇÕES S/A</v>
          </cell>
        </row>
      </sheetData>
      <sheetData sheetId="2630">
        <row r="1">
          <cell r="A1" t="str">
            <v>DATA</v>
          </cell>
        </row>
      </sheetData>
      <sheetData sheetId="2631"/>
      <sheetData sheetId="2632"/>
      <sheetData sheetId="2633"/>
      <sheetData sheetId="2634">
        <row r="1">
          <cell r="A1" t="str">
            <v>DATA</v>
          </cell>
        </row>
      </sheetData>
      <sheetData sheetId="2635">
        <row r="3">
          <cell r="A3">
            <v>4</v>
          </cell>
        </row>
      </sheetData>
      <sheetData sheetId="2636">
        <row r="1">
          <cell r="A1" t="str">
            <v>DATA</v>
          </cell>
        </row>
      </sheetData>
      <sheetData sheetId="2637">
        <row r="1">
          <cell r="A1" t="str">
            <v>PLACA</v>
          </cell>
        </row>
      </sheetData>
      <sheetData sheetId="2638"/>
      <sheetData sheetId="2639">
        <row r="3">
          <cell r="A3">
            <v>1</v>
          </cell>
        </row>
      </sheetData>
      <sheetData sheetId="2640">
        <row r="1">
          <cell r="A1" t="str">
            <v>PLACA</v>
          </cell>
        </row>
      </sheetData>
      <sheetData sheetId="2641">
        <row r="3">
          <cell r="A3">
            <v>4</v>
          </cell>
        </row>
      </sheetData>
      <sheetData sheetId="2642">
        <row r="1">
          <cell r="A1" t="str">
            <v>DATA</v>
          </cell>
        </row>
      </sheetData>
      <sheetData sheetId="2643">
        <row r="1">
          <cell r="A1" t="str">
            <v>PLACA</v>
          </cell>
        </row>
      </sheetData>
      <sheetData sheetId="2644">
        <row r="1">
          <cell r="A1" t="str">
            <v>DATA</v>
          </cell>
        </row>
      </sheetData>
      <sheetData sheetId="2645">
        <row r="1">
          <cell r="A1" t="str">
            <v>PLACA</v>
          </cell>
        </row>
      </sheetData>
      <sheetData sheetId="2646">
        <row r="1">
          <cell r="A1" t="str">
            <v>DATA</v>
          </cell>
        </row>
      </sheetData>
      <sheetData sheetId="2647">
        <row r="1">
          <cell r="B1" t="str">
            <v>DELTA CONSTRUÇÕES S/A</v>
          </cell>
        </row>
      </sheetData>
      <sheetData sheetId="2648" refreshError="1"/>
      <sheetData sheetId="2649">
        <row r="1">
          <cell r="A1" t="str">
            <v>PLACA</v>
          </cell>
        </row>
      </sheetData>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ow r="1">
          <cell r="A1" t="str">
            <v>PLACA</v>
          </cell>
        </row>
      </sheetData>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ow r="1">
          <cell r="A1" t="str">
            <v>DATA</v>
          </cell>
        </row>
      </sheetData>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ow r="1">
          <cell r="A1" t="str">
            <v>DATA</v>
          </cell>
        </row>
      </sheetData>
      <sheetData sheetId="2700">
        <row r="1">
          <cell r="B1" t="str">
            <v>DELTA CONSTRUÇÕES S/A</v>
          </cell>
        </row>
      </sheetData>
      <sheetData sheetId="2701">
        <row r="1">
          <cell r="A1" t="str">
            <v>PLACA</v>
          </cell>
        </row>
      </sheetData>
      <sheetData sheetId="2702">
        <row r="1">
          <cell r="A1" t="str">
            <v>DATA</v>
          </cell>
        </row>
      </sheetData>
      <sheetData sheetId="2703">
        <row r="1">
          <cell r="B1" t="str">
            <v>DELTA CONSTRUÇÕES S/A</v>
          </cell>
        </row>
      </sheetData>
      <sheetData sheetId="2704">
        <row r="1">
          <cell r="A1" t="str">
            <v>DATA</v>
          </cell>
        </row>
      </sheetData>
      <sheetData sheetId="2705">
        <row r="1">
          <cell r="A1" t="str">
            <v>DATA</v>
          </cell>
        </row>
      </sheetData>
      <sheetData sheetId="2706">
        <row r="1">
          <cell r="B1" t="str">
            <v>DELTA CONSTRUÇÕES S/A</v>
          </cell>
        </row>
      </sheetData>
      <sheetData sheetId="2707"/>
      <sheetData sheetId="2708">
        <row r="2">
          <cell r="C2">
            <v>2009</v>
          </cell>
        </row>
      </sheetData>
      <sheetData sheetId="2709">
        <row r="1">
          <cell r="B1" t="str">
            <v>DELTA CONSTRUÇÕES S/A</v>
          </cell>
        </row>
      </sheetData>
      <sheetData sheetId="2710">
        <row r="1">
          <cell r="A1" t="str">
            <v>DATA</v>
          </cell>
        </row>
      </sheetData>
      <sheetData sheetId="2711">
        <row r="1">
          <cell r="A1" t="str">
            <v>DATA</v>
          </cell>
        </row>
      </sheetData>
      <sheetData sheetId="2712">
        <row r="1">
          <cell r="A1" t="str">
            <v>PLACA</v>
          </cell>
        </row>
      </sheetData>
      <sheetData sheetId="2713">
        <row r="1">
          <cell r="A1" t="str">
            <v>PLACA</v>
          </cell>
        </row>
      </sheetData>
      <sheetData sheetId="2714">
        <row r="1">
          <cell r="B1" t="str">
            <v>DELTA CONSTRUÇÕES S/A</v>
          </cell>
        </row>
      </sheetData>
      <sheetData sheetId="2715">
        <row r="1">
          <cell r="A1" t="str">
            <v>PLACA</v>
          </cell>
        </row>
      </sheetData>
      <sheetData sheetId="2716">
        <row r="1">
          <cell r="B1" t="str">
            <v>DELTA CONSTRUÇÕES S/A</v>
          </cell>
        </row>
      </sheetData>
      <sheetData sheetId="2717">
        <row r="1">
          <cell r="A1" t="str">
            <v>PLACA</v>
          </cell>
        </row>
      </sheetData>
      <sheetData sheetId="2718">
        <row r="1">
          <cell r="A1" t="str">
            <v>PLACA</v>
          </cell>
        </row>
      </sheetData>
      <sheetData sheetId="2719">
        <row r="1">
          <cell r="A1" t="str">
            <v>PLACA</v>
          </cell>
        </row>
      </sheetData>
      <sheetData sheetId="2720">
        <row r="1">
          <cell r="A1" t="str">
            <v>DATA</v>
          </cell>
        </row>
      </sheetData>
      <sheetData sheetId="2721">
        <row r="1">
          <cell r="A1" t="str">
            <v>DATA</v>
          </cell>
        </row>
      </sheetData>
      <sheetData sheetId="2722">
        <row r="1">
          <cell r="A1" t="str">
            <v>PLACA</v>
          </cell>
        </row>
      </sheetData>
      <sheetData sheetId="2723">
        <row r="1">
          <cell r="A1" t="str">
            <v>DATA</v>
          </cell>
        </row>
      </sheetData>
      <sheetData sheetId="2724">
        <row r="1">
          <cell r="A1" t="str">
            <v>PLACA</v>
          </cell>
        </row>
      </sheetData>
      <sheetData sheetId="2725">
        <row r="1">
          <cell r="A1" t="str">
            <v>DATA</v>
          </cell>
        </row>
      </sheetData>
      <sheetData sheetId="2726">
        <row r="1">
          <cell r="A1" t="str">
            <v>PLACA</v>
          </cell>
        </row>
      </sheetData>
      <sheetData sheetId="2727">
        <row r="1">
          <cell r="A1" t="str">
            <v>PLACA</v>
          </cell>
        </row>
      </sheetData>
      <sheetData sheetId="2728">
        <row r="1">
          <cell r="A1" t="str">
            <v>PLACA</v>
          </cell>
        </row>
      </sheetData>
      <sheetData sheetId="2729">
        <row r="1">
          <cell r="A1" t="str">
            <v>PLACA</v>
          </cell>
        </row>
      </sheetData>
      <sheetData sheetId="2730">
        <row r="1">
          <cell r="A1" t="str">
            <v>PLACA</v>
          </cell>
        </row>
      </sheetData>
      <sheetData sheetId="2731">
        <row r="1">
          <cell r="A1" t="str">
            <v>PLACA</v>
          </cell>
        </row>
      </sheetData>
      <sheetData sheetId="2732">
        <row r="1">
          <cell r="A1" t="str">
            <v>DATA</v>
          </cell>
        </row>
      </sheetData>
      <sheetData sheetId="2733">
        <row r="1">
          <cell r="A1" t="str">
            <v>DATA</v>
          </cell>
        </row>
      </sheetData>
      <sheetData sheetId="2734">
        <row r="1">
          <cell r="A1" t="str">
            <v>DATA</v>
          </cell>
        </row>
      </sheetData>
      <sheetData sheetId="2735">
        <row r="1">
          <cell r="A1" t="str">
            <v>PLACA</v>
          </cell>
        </row>
      </sheetData>
      <sheetData sheetId="2736">
        <row r="1">
          <cell r="A1" t="str">
            <v>PLACA</v>
          </cell>
        </row>
      </sheetData>
      <sheetData sheetId="2737">
        <row r="1">
          <cell r="A1" t="str">
            <v>PLACA</v>
          </cell>
        </row>
      </sheetData>
      <sheetData sheetId="2738">
        <row r="1">
          <cell r="A1" t="str">
            <v>PLACA</v>
          </cell>
        </row>
      </sheetData>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refreshError="1"/>
      <sheetData sheetId="2759" refreshError="1"/>
      <sheetData sheetId="2760">
        <row r="1">
          <cell r="B1" t="str">
            <v>MARCA MOD.</v>
          </cell>
        </row>
      </sheetData>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ow r="1">
          <cell r="A1" t="str">
            <v>DATA</v>
          </cell>
        </row>
      </sheetData>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ow r="1">
          <cell r="B1" t="str">
            <v>DELTA CONSTRUÇÕES S/A</v>
          </cell>
        </row>
      </sheetData>
      <sheetData sheetId="2928">
        <row r="3">
          <cell r="A3">
            <v>1</v>
          </cell>
        </row>
      </sheetData>
      <sheetData sheetId="2929">
        <row r="1">
          <cell r="B1" t="str">
            <v>DELTA CONSTRUÇÕES S/A</v>
          </cell>
        </row>
      </sheetData>
      <sheetData sheetId="2930">
        <row r="1">
          <cell r="B1" t="str">
            <v>DELTA CONSTRUÇÕES S/A</v>
          </cell>
        </row>
      </sheetData>
      <sheetData sheetId="2931">
        <row r="1">
          <cell r="B1" t="str">
            <v>DELTA CONSTRUÇÕES S/A</v>
          </cell>
        </row>
      </sheetData>
      <sheetData sheetId="2932">
        <row r="1">
          <cell r="B1" t="str">
            <v>DELTA CONSTRUÇÕES S/A</v>
          </cell>
        </row>
      </sheetData>
      <sheetData sheetId="2933">
        <row r="1">
          <cell r="A1" t="str">
            <v>DATA</v>
          </cell>
        </row>
      </sheetData>
      <sheetData sheetId="2934">
        <row r="1">
          <cell r="B1" t="str">
            <v>DELTA CONSTRUÇÕES S/A</v>
          </cell>
        </row>
      </sheetData>
      <sheetData sheetId="2935">
        <row r="1">
          <cell r="B1" t="str">
            <v>DELTA CONSTRUÇÕES S/A</v>
          </cell>
        </row>
      </sheetData>
      <sheetData sheetId="2936">
        <row r="1">
          <cell r="B1" t="str">
            <v>DELTA CONSTRUÇÕES S/A</v>
          </cell>
        </row>
      </sheetData>
      <sheetData sheetId="2937">
        <row r="1">
          <cell r="B1" t="str">
            <v>DELTA CONSTRUÇÕES S/A</v>
          </cell>
        </row>
      </sheetData>
      <sheetData sheetId="2938">
        <row r="1">
          <cell r="B1" t="str">
            <v>DELTA CONSTRUÇÕES S/A</v>
          </cell>
        </row>
      </sheetData>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ow r="1">
          <cell r="B1" t="str">
            <v>DELTA CONSTRUÇÕES S/A</v>
          </cell>
        </row>
      </sheetData>
      <sheetData sheetId="2978">
        <row r="1">
          <cell r="A1" t="str">
            <v>PLACA</v>
          </cell>
        </row>
      </sheetData>
      <sheetData sheetId="2979">
        <row r="1">
          <cell r="A1" t="str">
            <v>DATA</v>
          </cell>
        </row>
      </sheetData>
      <sheetData sheetId="2980">
        <row r="3">
          <cell r="A3">
            <v>1</v>
          </cell>
        </row>
      </sheetData>
      <sheetData sheetId="2981">
        <row r="1">
          <cell r="B1" t="str">
            <v>DELTA CONSTRUÇÕES S/A</v>
          </cell>
        </row>
      </sheetData>
      <sheetData sheetId="2982">
        <row r="1">
          <cell r="B1" t="str">
            <v>DELTA CONSTRUÇÕES S/A</v>
          </cell>
        </row>
      </sheetData>
      <sheetData sheetId="2983">
        <row r="1">
          <cell r="A1" t="str">
            <v>PLACA</v>
          </cell>
        </row>
      </sheetData>
      <sheetData sheetId="2984" refreshError="1"/>
      <sheetData sheetId="2985" refreshError="1"/>
      <sheetData sheetId="2986" refreshError="1"/>
      <sheetData sheetId="2987">
        <row r="1">
          <cell r="A1" t="str">
            <v>PLACA</v>
          </cell>
        </row>
      </sheetData>
      <sheetData sheetId="2988" refreshError="1"/>
      <sheetData sheetId="2989">
        <row r="4">
          <cell r="A4">
            <v>36678</v>
          </cell>
        </row>
      </sheetData>
      <sheetData sheetId="2990" refreshError="1"/>
      <sheetData sheetId="2991" refreshError="1"/>
      <sheetData sheetId="2992" refreshError="1"/>
      <sheetData sheetId="2993" refreshError="1"/>
      <sheetData sheetId="2994" refreshError="1"/>
      <sheetData sheetId="2995" refreshError="1"/>
      <sheetData sheetId="2996">
        <row r="50">
          <cell r="S50">
            <v>528.90000000000009</v>
          </cell>
        </row>
      </sheetData>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ow r="26">
          <cell r="A26" t="str">
            <v>CBUQ</v>
          </cell>
        </row>
      </sheetData>
      <sheetData sheetId="3039">
        <row r="1">
          <cell r="A1" t="str">
            <v>DATA</v>
          </cell>
        </row>
      </sheetData>
      <sheetData sheetId="3040" refreshError="1"/>
      <sheetData sheetId="3041" refreshError="1"/>
      <sheetData sheetId="3042" refreshError="1"/>
      <sheetData sheetId="3043" refreshError="1"/>
      <sheetData sheetId="3044">
        <row r="1">
          <cell r="A1" t="str">
            <v>PLACA</v>
          </cell>
        </row>
      </sheetData>
      <sheetData sheetId="3045">
        <row r="3">
          <cell r="A3">
            <v>1</v>
          </cell>
        </row>
      </sheetData>
      <sheetData sheetId="3046">
        <row r="1">
          <cell r="A1" t="str">
            <v>DATA</v>
          </cell>
        </row>
      </sheetData>
      <sheetData sheetId="3047">
        <row r="1">
          <cell r="A1" t="str">
            <v>DATA</v>
          </cell>
        </row>
      </sheetData>
      <sheetData sheetId="3048"/>
      <sheetData sheetId="3049"/>
      <sheetData sheetId="3050"/>
      <sheetData sheetId="3051"/>
      <sheetData sheetId="3052"/>
      <sheetData sheetId="3053"/>
      <sheetData sheetId="3054">
        <row r="3">
          <cell r="A3">
            <v>4.5</v>
          </cell>
        </row>
      </sheetData>
      <sheetData sheetId="3055">
        <row r="5">
          <cell r="B5" t="str">
            <v>005.037</v>
          </cell>
        </row>
      </sheetData>
      <sheetData sheetId="3056"/>
      <sheetData sheetId="3057"/>
      <sheetData sheetId="3058"/>
      <sheetData sheetId="3059"/>
      <sheetData sheetId="3060"/>
      <sheetData sheetId="3061">
        <row r="26">
          <cell r="A26" t="str">
            <v>CBUQ</v>
          </cell>
        </row>
      </sheetData>
      <sheetData sheetId="3062">
        <row r="26">
          <cell r="A26" t="str">
            <v>CBUQ</v>
          </cell>
        </row>
      </sheetData>
      <sheetData sheetId="3063">
        <row r="26">
          <cell r="A26" t="str">
            <v>CBUQ</v>
          </cell>
        </row>
      </sheetData>
      <sheetData sheetId="3064"/>
      <sheetData sheetId="3065"/>
      <sheetData sheetId="3066"/>
      <sheetData sheetId="3067"/>
      <sheetData sheetId="3068"/>
      <sheetData sheetId="3069"/>
      <sheetData sheetId="3070"/>
      <sheetData sheetId="3071"/>
      <sheetData sheetId="3072">
        <row r="37">
          <cell r="L37">
            <v>0</v>
          </cell>
        </row>
      </sheetData>
      <sheetData sheetId="3073"/>
      <sheetData sheetId="3074"/>
      <sheetData sheetId="3075"/>
      <sheetData sheetId="3076"/>
      <sheetData sheetId="3077">
        <row r="3">
          <cell r="A3">
            <v>1</v>
          </cell>
        </row>
      </sheetData>
      <sheetData sheetId="3078">
        <row r="2">
          <cell r="C2">
            <v>2009</v>
          </cell>
        </row>
      </sheetData>
      <sheetData sheetId="3079">
        <row r="1">
          <cell r="A1" t="str">
            <v>PLACA</v>
          </cell>
        </row>
      </sheetData>
      <sheetData sheetId="3080">
        <row r="1">
          <cell r="B1" t="str">
            <v>DELTA CONSTRUÇÕES S/A</v>
          </cell>
        </row>
      </sheetData>
      <sheetData sheetId="3081">
        <row r="1">
          <cell r="A1" t="str">
            <v>PLACA</v>
          </cell>
        </row>
      </sheetData>
      <sheetData sheetId="3082">
        <row r="1">
          <cell r="A1" t="str">
            <v>DATA</v>
          </cell>
        </row>
      </sheetData>
      <sheetData sheetId="3083">
        <row r="1">
          <cell r="B1" t="str">
            <v>DELTA CONSTRUÇÕES S/A</v>
          </cell>
        </row>
      </sheetData>
      <sheetData sheetId="3084">
        <row r="1">
          <cell r="B1" t="str">
            <v>DELTA CONSTRUÇÕES S/A</v>
          </cell>
        </row>
      </sheetData>
      <sheetData sheetId="3085"/>
      <sheetData sheetId="3086">
        <row r="3">
          <cell r="A3">
            <v>4</v>
          </cell>
        </row>
      </sheetData>
      <sheetData sheetId="3087">
        <row r="3">
          <cell r="A3">
            <v>4</v>
          </cell>
        </row>
      </sheetData>
      <sheetData sheetId="3088">
        <row r="1">
          <cell r="A1" t="str">
            <v>DATA</v>
          </cell>
        </row>
      </sheetData>
      <sheetData sheetId="3089">
        <row r="3">
          <cell r="A3">
            <v>4</v>
          </cell>
        </row>
      </sheetData>
      <sheetData sheetId="3090">
        <row r="1">
          <cell r="A1" t="str">
            <v>DATA</v>
          </cell>
        </row>
      </sheetData>
      <sheetData sheetId="3091"/>
      <sheetData sheetId="3092">
        <row r="3">
          <cell r="A3">
            <v>4</v>
          </cell>
        </row>
      </sheetData>
      <sheetData sheetId="3093">
        <row r="3">
          <cell r="A3">
            <v>4</v>
          </cell>
        </row>
      </sheetData>
      <sheetData sheetId="3094">
        <row r="1">
          <cell r="B1" t="str">
            <v>DELTA CONSTRUÇÕES S/A</v>
          </cell>
        </row>
      </sheetData>
      <sheetData sheetId="3095">
        <row r="3">
          <cell r="A3">
            <v>4</v>
          </cell>
        </row>
      </sheetData>
      <sheetData sheetId="3096">
        <row r="1">
          <cell r="A1" t="str">
            <v>DATA</v>
          </cell>
        </row>
      </sheetData>
      <sheetData sheetId="3097">
        <row r="3">
          <cell r="A3">
            <v>4</v>
          </cell>
        </row>
      </sheetData>
      <sheetData sheetId="3098">
        <row r="1">
          <cell r="A1" t="str">
            <v>DATA</v>
          </cell>
        </row>
      </sheetData>
      <sheetData sheetId="3099"/>
      <sheetData sheetId="3100"/>
      <sheetData sheetId="3101">
        <row r="2">
          <cell r="A2" t="str">
            <v>CTRT 0001/2001</v>
          </cell>
        </row>
      </sheetData>
      <sheetData sheetId="3102"/>
      <sheetData sheetId="3103">
        <row r="3">
          <cell r="A3">
            <v>1</v>
          </cell>
        </row>
      </sheetData>
      <sheetData sheetId="3104"/>
      <sheetData sheetId="3105">
        <row r="6">
          <cell r="D6" t="str">
            <v>CAMG</v>
          </cell>
        </row>
      </sheetData>
      <sheetData sheetId="3106">
        <row r="1">
          <cell r="A1" t="str">
            <v>DATA</v>
          </cell>
        </row>
      </sheetData>
      <sheetData sheetId="3107">
        <row r="1">
          <cell r="A1" t="str">
            <v>PLACA</v>
          </cell>
        </row>
      </sheetData>
      <sheetData sheetId="3108">
        <row r="1">
          <cell r="A1" t="str">
            <v>PLACA</v>
          </cell>
        </row>
      </sheetData>
      <sheetData sheetId="3109">
        <row r="1">
          <cell r="A1" t="str">
            <v>DATA</v>
          </cell>
        </row>
      </sheetData>
      <sheetData sheetId="3110">
        <row r="1">
          <cell r="A1" t="str">
            <v>PLACA</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ow r="25">
          <cell r="D25">
            <v>1</v>
          </cell>
        </row>
      </sheetData>
      <sheetData sheetId="3127">
        <row r="25">
          <cell r="D25">
            <v>1</v>
          </cell>
        </row>
      </sheetData>
      <sheetData sheetId="3128">
        <row r="1">
          <cell r="B1" t="str">
            <v>035/2004-08</v>
          </cell>
        </row>
      </sheetData>
      <sheetData sheetId="3129"/>
      <sheetData sheetId="3130"/>
      <sheetData sheetId="3131">
        <row r="25">
          <cell r="D25">
            <v>1</v>
          </cell>
        </row>
      </sheetData>
      <sheetData sheetId="3132">
        <row r="8">
          <cell r="F8">
            <v>1</v>
          </cell>
        </row>
      </sheetData>
      <sheetData sheetId="3133">
        <row r="1">
          <cell r="B1" t="str">
            <v>035/2004-08</v>
          </cell>
        </row>
      </sheetData>
      <sheetData sheetId="3134">
        <row r="1">
          <cell r="B1" t="str">
            <v>035/2004-08</v>
          </cell>
        </row>
      </sheetData>
      <sheetData sheetId="3135"/>
      <sheetData sheetId="3136"/>
      <sheetData sheetId="3137"/>
      <sheetData sheetId="3138">
        <row r="8">
          <cell r="F8">
            <v>1</v>
          </cell>
        </row>
      </sheetData>
      <sheetData sheetId="3139">
        <row r="8">
          <cell r="F8">
            <v>1</v>
          </cell>
        </row>
      </sheetData>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ow r="4">
          <cell r="A4" t="str">
            <v>EDITAL: 102/2011</v>
          </cell>
        </row>
      </sheetData>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sheetData sheetId="3173"/>
      <sheetData sheetId="3174"/>
      <sheetData sheetId="3175"/>
      <sheetData sheetId="3176" refreshError="1"/>
      <sheetData sheetId="3177"/>
      <sheetData sheetId="3178">
        <row r="1">
          <cell r="B1" t="str">
            <v>MINISTÉRIO DOS TRANSPORTES</v>
          </cell>
        </row>
      </sheetData>
      <sheetData sheetId="3179">
        <row r="4">
          <cell r="B4" t="str">
            <v>BR-230/MA</v>
          </cell>
        </row>
      </sheetData>
      <sheetData sheetId="3180">
        <row r="1">
          <cell r="B1" t="str">
            <v>MINISTÉRIO DOS TRANSPORTES</v>
          </cell>
        </row>
      </sheetData>
      <sheetData sheetId="3181">
        <row r="1">
          <cell r="A1" t="str">
            <v>DATA</v>
          </cell>
        </row>
      </sheetData>
      <sheetData sheetId="3182">
        <row r="3">
          <cell r="A3">
            <v>4</v>
          </cell>
        </row>
      </sheetData>
      <sheetData sheetId="3183">
        <row r="2">
          <cell r="B2" t="str">
            <v>8 - ORÇAMENTO</v>
          </cell>
        </row>
      </sheetData>
      <sheetData sheetId="3184">
        <row r="6">
          <cell r="D6" t="str">
            <v>CAMG</v>
          </cell>
        </row>
      </sheetData>
      <sheetData sheetId="3185">
        <row r="50">
          <cell r="S50">
            <v>528.90000000000009</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sheetData sheetId="3207" refreshError="1"/>
      <sheetData sheetId="3208"/>
      <sheetData sheetId="3209">
        <row r="6">
          <cell r="D6" t="str">
            <v>CAMG</v>
          </cell>
        </row>
      </sheetData>
      <sheetData sheetId="3210">
        <row r="1">
          <cell r="A1" t="str">
            <v>DATA</v>
          </cell>
        </row>
      </sheetData>
      <sheetData sheetId="3211">
        <row r="1">
          <cell r="A1" t="str">
            <v>DATA</v>
          </cell>
        </row>
      </sheetData>
      <sheetData sheetId="3212">
        <row r="1">
          <cell r="A1" t="str">
            <v>PLACA</v>
          </cell>
        </row>
      </sheetData>
      <sheetData sheetId="3213">
        <row r="1">
          <cell r="A1" t="str">
            <v>PLACA</v>
          </cell>
        </row>
      </sheetData>
      <sheetData sheetId="3214">
        <row r="1">
          <cell r="A1" t="str">
            <v>PLACA</v>
          </cell>
        </row>
      </sheetData>
      <sheetData sheetId="3215">
        <row r="1">
          <cell r="A1" t="str">
            <v>PLACA</v>
          </cell>
        </row>
      </sheetData>
      <sheetData sheetId="3216">
        <row r="1">
          <cell r="B1" t="str">
            <v>DELTA CONSTRUÇÕES S/A</v>
          </cell>
        </row>
      </sheetData>
      <sheetData sheetId="3217">
        <row r="1">
          <cell r="A1" t="str">
            <v>PLACA</v>
          </cell>
        </row>
      </sheetData>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sheetData sheetId="3243">
        <row r="2">
          <cell r="C2" t="str">
            <v>_x000E_CONTROLE DE QUALIDADE DE CONCRETO ASFALTICO_x000E_</v>
          </cell>
        </row>
      </sheetData>
      <sheetData sheetId="3244"/>
      <sheetData sheetId="3245"/>
      <sheetData sheetId="3246"/>
      <sheetData sheetId="3247"/>
      <sheetData sheetId="3248"/>
      <sheetData sheetId="3249"/>
      <sheetData sheetId="3250">
        <row r="5">
          <cell r="E5" t="str">
            <v>ABR</v>
          </cell>
        </row>
      </sheetData>
      <sheetData sheetId="3251"/>
      <sheetData sheetId="3252">
        <row r="6">
          <cell r="D6" t="str">
            <v>CAMG</v>
          </cell>
        </row>
      </sheetData>
      <sheetData sheetId="3253"/>
      <sheetData sheetId="3254"/>
      <sheetData sheetId="3255"/>
      <sheetData sheetId="3256" refreshError="1"/>
      <sheetData sheetId="3257">
        <row r="5">
          <cell r="E5" t="str">
            <v>ABR</v>
          </cell>
        </row>
      </sheetData>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sheetData sheetId="3372"/>
      <sheetData sheetId="3373">
        <row r="3">
          <cell r="A3">
            <v>4.5</v>
          </cell>
        </row>
      </sheetData>
      <sheetData sheetId="3374"/>
      <sheetData sheetId="3375"/>
      <sheetData sheetId="3376"/>
      <sheetData sheetId="3377"/>
      <sheetData sheetId="3378"/>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ow r="1">
          <cell r="B1" t="str">
            <v>MARCA MOD.</v>
          </cell>
        </row>
      </sheetData>
      <sheetData sheetId="3407"/>
      <sheetData sheetId="3408">
        <row r="1">
          <cell r="B1" t="str">
            <v>MARCA MOD.</v>
          </cell>
        </row>
      </sheetData>
      <sheetData sheetId="3409"/>
      <sheetData sheetId="3410" refreshError="1"/>
      <sheetData sheetId="3411"/>
      <sheetData sheetId="3412" refreshError="1"/>
      <sheetData sheetId="3413"/>
      <sheetData sheetId="3414"/>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ow r="1">
          <cell r="A1" t="str">
            <v>PLACA</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1">
          <cell r="B1" t="str">
            <v>DELTA CONSTRUÇÕES S/A</v>
          </cell>
        </row>
      </sheetData>
      <sheetData sheetId="3439"/>
      <sheetData sheetId="3440">
        <row r="1">
          <cell r="A1" t="str">
            <v>PLACA</v>
          </cell>
        </row>
      </sheetData>
      <sheetData sheetId="3441"/>
      <sheetData sheetId="3442"/>
      <sheetData sheetId="3443"/>
      <sheetData sheetId="3444"/>
      <sheetData sheetId="3445"/>
      <sheetData sheetId="3446"/>
      <sheetData sheetId="3447"/>
      <sheetData sheetId="3448"/>
      <sheetData sheetId="3449">
        <row r="25">
          <cell r="D25">
            <v>1</v>
          </cell>
        </row>
      </sheetData>
      <sheetData sheetId="3450">
        <row r="1">
          <cell r="B1" t="str">
            <v>035/2004-08</v>
          </cell>
        </row>
      </sheetData>
      <sheetData sheetId="3451"/>
      <sheetData sheetId="3452"/>
      <sheetData sheetId="3453"/>
      <sheetData sheetId="3454">
        <row r="8">
          <cell r="F8">
            <v>1</v>
          </cell>
        </row>
      </sheetData>
      <sheetData sheetId="3455">
        <row r="4">
          <cell r="A4" t="str">
            <v>EDITAL: 102/2011</v>
          </cell>
        </row>
      </sheetData>
      <sheetData sheetId="3456">
        <row r="1">
          <cell r="A1" t="str">
            <v>DATA</v>
          </cell>
        </row>
      </sheetData>
      <sheetData sheetId="3457">
        <row r="1">
          <cell r="A1" t="str">
            <v>DATA</v>
          </cell>
        </row>
      </sheetData>
      <sheetData sheetId="3458">
        <row r="1">
          <cell r="A1" t="str">
            <v>PLACA</v>
          </cell>
        </row>
      </sheetData>
      <sheetData sheetId="3459">
        <row r="1">
          <cell r="A1" t="str">
            <v>PLACA</v>
          </cell>
        </row>
      </sheetData>
      <sheetData sheetId="3460">
        <row r="1">
          <cell r="B1" t="str">
            <v>DELTA CONSTRUÇÕES S/A</v>
          </cell>
        </row>
      </sheetData>
      <sheetData sheetId="3461">
        <row r="1">
          <cell r="A1" t="str">
            <v>PLACA</v>
          </cell>
        </row>
      </sheetData>
      <sheetData sheetId="3462" refreshError="1"/>
      <sheetData sheetId="3463"/>
      <sheetData sheetId="3464" refreshError="1"/>
      <sheetData sheetId="3465" refreshError="1"/>
      <sheetData sheetId="3466" refreshError="1"/>
      <sheetData sheetId="3467" refreshError="1"/>
      <sheetData sheetId="3468"/>
      <sheetData sheetId="3469" refreshError="1"/>
      <sheetData sheetId="3470" refreshError="1"/>
      <sheetData sheetId="3471" refreshError="1"/>
      <sheetData sheetId="3472" refreshError="1"/>
      <sheetData sheetId="3473" refreshError="1"/>
      <sheetData sheetId="3474" refreshError="1"/>
      <sheetData sheetId="3475"/>
      <sheetData sheetId="3476"/>
      <sheetData sheetId="3477" refreshError="1"/>
      <sheetData sheetId="3478"/>
      <sheetData sheetId="3479"/>
      <sheetData sheetId="3480"/>
      <sheetData sheetId="3481" refreshError="1"/>
      <sheetData sheetId="3482" refreshError="1"/>
      <sheetData sheetId="3483" refreshError="1"/>
      <sheetData sheetId="3484" refreshError="1"/>
      <sheetData sheetId="3485" refreshError="1"/>
      <sheetData sheetId="3486"/>
      <sheetData sheetId="3487"/>
      <sheetData sheetId="3488"/>
      <sheetData sheetId="3489"/>
      <sheetData sheetId="3490"/>
      <sheetData sheetId="3491"/>
      <sheetData sheetId="3492"/>
      <sheetData sheetId="3493"/>
      <sheetData sheetId="3494"/>
      <sheetData sheetId="3495"/>
      <sheetData sheetId="3496">
        <row r="1">
          <cell r="B1" t="str">
            <v>MARCA MOD.</v>
          </cell>
        </row>
      </sheetData>
      <sheetData sheetId="3497">
        <row r="1">
          <cell r="B1" t="str">
            <v>MARCA MOD.</v>
          </cell>
        </row>
      </sheetData>
      <sheetData sheetId="3498"/>
      <sheetData sheetId="3499">
        <row r="1">
          <cell r="B1" t="str">
            <v>MARCA MOD.</v>
          </cell>
        </row>
      </sheetData>
      <sheetData sheetId="3500"/>
      <sheetData sheetId="3501"/>
      <sheetData sheetId="3502"/>
      <sheetData sheetId="3503"/>
      <sheetData sheetId="3504">
        <row r="1">
          <cell r="A1" t="str">
            <v>PLACA</v>
          </cell>
        </row>
      </sheetData>
      <sheetData sheetId="3505"/>
      <sheetData sheetId="3506"/>
      <sheetData sheetId="3507"/>
      <sheetData sheetId="3508"/>
      <sheetData sheetId="3509">
        <row r="5">
          <cell r="E5" t="str">
            <v>ABR</v>
          </cell>
        </row>
      </sheetData>
      <sheetData sheetId="3510">
        <row r="25">
          <cell r="D25">
            <v>1</v>
          </cell>
        </row>
      </sheetData>
      <sheetData sheetId="3511">
        <row r="5">
          <cell r="E5" t="str">
            <v>ABR</v>
          </cell>
        </row>
      </sheetData>
      <sheetData sheetId="3512">
        <row r="1">
          <cell r="B1" t="str">
            <v>035/2004-08</v>
          </cell>
        </row>
      </sheetData>
      <sheetData sheetId="3513"/>
      <sheetData sheetId="3514"/>
      <sheetData sheetId="3515"/>
      <sheetData sheetId="3516">
        <row r="8">
          <cell r="F8">
            <v>1</v>
          </cell>
        </row>
      </sheetData>
      <sheetData sheetId="3517"/>
      <sheetData sheetId="3518">
        <row r="4">
          <cell r="B4" t="str">
            <v>BR-230/MA</v>
          </cell>
        </row>
      </sheetData>
      <sheetData sheetId="3519">
        <row r="1">
          <cell r="B1" t="str">
            <v>MINISTÉRIO DOS TRANSPORTES</v>
          </cell>
        </row>
      </sheetData>
      <sheetData sheetId="3520">
        <row r="1">
          <cell r="B1" t="str">
            <v>MINISTÉRIO DOS TRANSPORTES</v>
          </cell>
        </row>
      </sheetData>
      <sheetData sheetId="3521">
        <row r="4">
          <cell r="B4" t="str">
            <v>BR-230/MA</v>
          </cell>
        </row>
      </sheetData>
      <sheetData sheetId="3522">
        <row r="1">
          <cell r="B1" t="str">
            <v>MINISTÉRIO DOS TRANSPORTES</v>
          </cell>
        </row>
      </sheetData>
      <sheetData sheetId="3523"/>
      <sheetData sheetId="3524">
        <row r="6">
          <cell r="D6" t="str">
            <v>CAMG</v>
          </cell>
        </row>
      </sheetData>
      <sheetData sheetId="3525">
        <row r="6">
          <cell r="D6" t="str">
            <v>CAMG</v>
          </cell>
        </row>
      </sheetData>
      <sheetData sheetId="3526">
        <row r="6">
          <cell r="D6" t="str">
            <v>CAMG</v>
          </cell>
        </row>
      </sheetData>
      <sheetData sheetId="3527">
        <row r="50">
          <cell r="S50">
            <v>528.90000000000009</v>
          </cell>
        </row>
      </sheetData>
      <sheetData sheetId="3528">
        <row r="53">
          <cell r="H53">
            <v>0.64552099465240642</v>
          </cell>
        </row>
      </sheetData>
      <sheetData sheetId="3529">
        <row r="53">
          <cell r="H53">
            <v>0.64552099465240642</v>
          </cell>
        </row>
      </sheetData>
      <sheetData sheetId="3530"/>
      <sheetData sheetId="3531">
        <row r="53">
          <cell r="H53">
            <v>0.64552099465240642</v>
          </cell>
        </row>
      </sheetData>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ow r="4">
          <cell r="B4" t="str">
            <v>BR-230/MA</v>
          </cell>
        </row>
      </sheetData>
      <sheetData sheetId="3556">
        <row r="1">
          <cell r="B1" t="str">
            <v>MINISTÉRIO DOS TRANSPORTES</v>
          </cell>
        </row>
      </sheetData>
      <sheetData sheetId="3557"/>
      <sheetData sheetId="3558"/>
      <sheetData sheetId="3559">
        <row r="6">
          <cell r="D6" t="str">
            <v>CAMG</v>
          </cell>
        </row>
      </sheetData>
      <sheetData sheetId="3560"/>
      <sheetData sheetId="3561">
        <row r="50">
          <cell r="S50">
            <v>528.90000000000009</v>
          </cell>
        </row>
      </sheetData>
      <sheetData sheetId="3562"/>
      <sheetData sheetId="3563"/>
      <sheetData sheetId="3564">
        <row r="4">
          <cell r="A4" t="str">
            <v>EDITAL: 102/2011</v>
          </cell>
        </row>
      </sheetData>
      <sheetData sheetId="3565">
        <row r="4">
          <cell r="A4" t="str">
            <v>EDITAL: 102/2011</v>
          </cell>
        </row>
      </sheetData>
      <sheetData sheetId="3566">
        <row r="4">
          <cell r="A4" t="str">
            <v>EDITAL: 102/2011</v>
          </cell>
        </row>
      </sheetData>
      <sheetData sheetId="3567"/>
      <sheetData sheetId="3568"/>
      <sheetData sheetId="3569"/>
      <sheetData sheetId="3570">
        <row r="4">
          <cell r="A4" t="str">
            <v>EDITAL: 102/2011</v>
          </cell>
        </row>
      </sheetData>
      <sheetData sheetId="3571">
        <row r="4">
          <cell r="A4" t="str">
            <v>EDITAL: 102/2011</v>
          </cell>
        </row>
      </sheetData>
      <sheetData sheetId="3572"/>
      <sheetData sheetId="3573"/>
      <sheetData sheetId="3574"/>
      <sheetData sheetId="3575"/>
      <sheetData sheetId="3576" refreshError="1"/>
      <sheetData sheetId="3577">
        <row r="4">
          <cell r="B4" t="str">
            <v>BR-230/MA</v>
          </cell>
        </row>
      </sheetData>
      <sheetData sheetId="3578">
        <row r="1">
          <cell r="B1" t="str">
            <v>MINISTÉRIO DOS TRANSPORTES</v>
          </cell>
        </row>
      </sheetData>
      <sheetData sheetId="3579">
        <row r="1">
          <cell r="B1" t="str">
            <v>MINISTÉRIO DOS TRANSPORTES</v>
          </cell>
        </row>
      </sheetData>
      <sheetData sheetId="3580">
        <row r="4">
          <cell r="B4" t="str">
            <v>BR-230/MA</v>
          </cell>
        </row>
      </sheetData>
      <sheetData sheetId="3581">
        <row r="1">
          <cell r="B1" t="str">
            <v>MINISTÉRIO DOS TRANSPORTES</v>
          </cell>
        </row>
      </sheetData>
      <sheetData sheetId="3582">
        <row r="26">
          <cell r="A26" t="str">
            <v>CBUQ</v>
          </cell>
        </row>
      </sheetData>
      <sheetData sheetId="3583">
        <row r="50">
          <cell r="S50">
            <v>528.90000000000009</v>
          </cell>
        </row>
      </sheetData>
      <sheetData sheetId="3584">
        <row r="6">
          <cell r="D6" t="str">
            <v>CAMG</v>
          </cell>
        </row>
      </sheetData>
      <sheetData sheetId="3585"/>
      <sheetData sheetId="3586">
        <row r="53">
          <cell r="H53">
            <v>0.64552099465240642</v>
          </cell>
        </row>
      </sheetData>
      <sheetData sheetId="3587">
        <row r="53">
          <cell r="H53">
            <v>0.64552099465240642</v>
          </cell>
        </row>
      </sheetData>
      <sheetData sheetId="3588">
        <row r="53">
          <cell r="H53">
            <v>0.64552099465240642</v>
          </cell>
        </row>
      </sheetData>
      <sheetData sheetId="3589"/>
      <sheetData sheetId="3590"/>
      <sheetData sheetId="3591"/>
      <sheetData sheetId="3592"/>
      <sheetData sheetId="3593"/>
      <sheetData sheetId="3594">
        <row r="3">
          <cell r="A3">
            <v>1</v>
          </cell>
        </row>
      </sheetData>
      <sheetData sheetId="3595">
        <row r="3">
          <cell r="A3">
            <v>1</v>
          </cell>
        </row>
      </sheetData>
      <sheetData sheetId="3596">
        <row r="3">
          <cell r="A3">
            <v>1</v>
          </cell>
        </row>
      </sheetData>
      <sheetData sheetId="3597"/>
      <sheetData sheetId="3598"/>
      <sheetData sheetId="3599"/>
      <sheetData sheetId="3600"/>
      <sheetData sheetId="3601"/>
      <sheetData sheetId="3602"/>
      <sheetData sheetId="3603">
        <row r="3">
          <cell r="A3">
            <v>4</v>
          </cell>
        </row>
      </sheetData>
      <sheetData sheetId="3604">
        <row r="3">
          <cell r="A3">
            <v>4</v>
          </cell>
        </row>
      </sheetData>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sheetData sheetId="3658">
        <row r="8">
          <cell r="S8">
            <v>14965</v>
          </cell>
        </row>
      </sheetData>
      <sheetData sheetId="3659" refreshError="1"/>
      <sheetData sheetId="3660"/>
      <sheetData sheetId="3661" refreshError="1"/>
      <sheetData sheetId="3662"/>
      <sheetData sheetId="3663">
        <row r="56">
          <cell r="D56">
            <v>0.32679999999999998</v>
          </cell>
        </row>
      </sheetData>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refreshError="1"/>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refreshError="1"/>
      <sheetData sheetId="3752" refreshError="1"/>
      <sheetData sheetId="3753" refreshError="1"/>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sheetData sheetId="3771" refreshError="1"/>
      <sheetData sheetId="3772"/>
      <sheetData sheetId="3773"/>
      <sheetData sheetId="3774"/>
      <sheetData sheetId="3775"/>
      <sheetData sheetId="3776"/>
      <sheetData sheetId="3777"/>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sheetData sheetId="3795"/>
      <sheetData sheetId="3796"/>
      <sheetData sheetId="3797"/>
      <sheetData sheetId="3798" refreshError="1"/>
      <sheetData sheetId="3799"/>
      <sheetData sheetId="3800" refreshError="1"/>
      <sheetData sheetId="3801">
        <row r="2">
          <cell r="A2" t="str">
            <v>CTRT 0001/2001</v>
          </cell>
        </row>
      </sheetData>
      <sheetData sheetId="3802"/>
      <sheetData sheetId="3803"/>
      <sheetData sheetId="3804"/>
      <sheetData sheetId="3805"/>
      <sheetData sheetId="3806">
        <row r="2">
          <cell r="A2" t="str">
            <v>CTRT 0001/2001</v>
          </cell>
        </row>
      </sheetData>
      <sheetData sheetId="3807"/>
      <sheetData sheetId="3808"/>
      <sheetData sheetId="3809"/>
      <sheetData sheetId="3810"/>
      <sheetData sheetId="3811">
        <row r="3">
          <cell r="C3">
            <v>60.964134991383446</v>
          </cell>
        </row>
      </sheetData>
      <sheetData sheetId="3812"/>
      <sheetData sheetId="3813"/>
      <sheetData sheetId="3814"/>
      <sheetData sheetId="3815"/>
      <sheetData sheetId="3816"/>
      <sheetData sheetId="3817"/>
      <sheetData sheetId="3818"/>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sheetData sheetId="3868"/>
      <sheetData sheetId="3869"/>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sheetData sheetId="3880" refreshError="1"/>
      <sheetData sheetId="3881" refreshError="1"/>
      <sheetData sheetId="3882"/>
      <sheetData sheetId="3883"/>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sheetData sheetId="3893" refreshError="1"/>
      <sheetData sheetId="3894" refreshError="1"/>
      <sheetData sheetId="3895"/>
      <sheetData sheetId="3896" refreshError="1"/>
      <sheetData sheetId="3897" refreshError="1"/>
      <sheetData sheetId="3898" refreshError="1"/>
      <sheetData sheetId="3899" refreshError="1"/>
      <sheetData sheetId="3900" refreshError="1"/>
      <sheetData sheetId="3901" refreshError="1"/>
      <sheetData sheetId="3902" refreshError="1"/>
      <sheetData sheetId="3903"/>
      <sheetData sheetId="3904" refreshError="1"/>
      <sheetData sheetId="3905" refreshError="1"/>
      <sheetData sheetId="3906" refreshError="1"/>
      <sheetData sheetId="3907">
        <row r="37">
          <cell r="L37">
            <v>0</v>
          </cell>
        </row>
      </sheetData>
      <sheetData sheetId="3908">
        <row r="37">
          <cell r="L37">
            <v>0</v>
          </cell>
        </row>
      </sheetData>
      <sheetData sheetId="3909">
        <row r="1">
          <cell r="B1" t="str">
            <v>MARCA MOD.</v>
          </cell>
        </row>
      </sheetData>
      <sheetData sheetId="3910"/>
      <sheetData sheetId="3911"/>
      <sheetData sheetId="3912"/>
      <sheetData sheetId="3913"/>
      <sheetData sheetId="3914"/>
      <sheetData sheetId="3915" refreshError="1"/>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A1" t="str">
            <v>PLACA</v>
          </cell>
        </row>
      </sheetData>
      <sheetData sheetId="3975">
        <row r="1">
          <cell r="A1" t="str">
            <v>PLACA</v>
          </cell>
        </row>
      </sheetData>
      <sheetData sheetId="3976">
        <row r="1">
          <cell r="A1" t="str">
            <v>PLACA</v>
          </cell>
        </row>
      </sheetData>
      <sheetData sheetId="3977">
        <row r="1">
          <cell r="A1" t="str">
            <v>PLACA</v>
          </cell>
        </row>
      </sheetData>
      <sheetData sheetId="3978">
        <row r="1">
          <cell r="B1" t="str">
            <v>DELTA CONSTRUÇÕES S/A</v>
          </cell>
        </row>
      </sheetData>
      <sheetData sheetId="3979">
        <row r="1">
          <cell r="A1" t="str">
            <v>PLACA</v>
          </cell>
        </row>
      </sheetData>
      <sheetData sheetId="3980">
        <row r="1">
          <cell r="A1" t="str">
            <v>DATA</v>
          </cell>
        </row>
      </sheetData>
      <sheetData sheetId="3981">
        <row r="1">
          <cell r="A1" t="str">
            <v>PLACA</v>
          </cell>
        </row>
      </sheetData>
      <sheetData sheetId="3982">
        <row r="1">
          <cell r="A1" t="str">
            <v>DATA</v>
          </cell>
        </row>
      </sheetData>
      <sheetData sheetId="3983">
        <row r="1">
          <cell r="A1" t="str">
            <v>PLACA</v>
          </cell>
        </row>
      </sheetData>
      <sheetData sheetId="3984">
        <row r="1">
          <cell r="A1" t="str">
            <v>DATA</v>
          </cell>
        </row>
      </sheetData>
      <sheetData sheetId="3985">
        <row r="1">
          <cell r="B1" t="str">
            <v>DELTA CONSTRUÇÕES S/A</v>
          </cell>
        </row>
      </sheetData>
      <sheetData sheetId="3986" refreshError="1"/>
      <sheetData sheetId="3987">
        <row r="1">
          <cell r="A1" t="str">
            <v>PLACA</v>
          </cell>
        </row>
      </sheetData>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ow r="1">
          <cell r="A1" t="str">
            <v>DATA</v>
          </cell>
        </row>
      </sheetData>
      <sheetData sheetId="4003">
        <row r="1">
          <cell r="A1" t="str">
            <v>DATA</v>
          </cell>
        </row>
      </sheetData>
      <sheetData sheetId="4004">
        <row r="1">
          <cell r="A1" t="str">
            <v>PLACA</v>
          </cell>
        </row>
      </sheetData>
      <sheetData sheetId="4005">
        <row r="1">
          <cell r="A1" t="str">
            <v>PLACA</v>
          </cell>
        </row>
      </sheetData>
      <sheetData sheetId="4006">
        <row r="1">
          <cell r="A1" t="str">
            <v>PLACA</v>
          </cell>
        </row>
      </sheetData>
      <sheetData sheetId="4007">
        <row r="1">
          <cell r="A1" t="str">
            <v>PLACA</v>
          </cell>
        </row>
      </sheetData>
      <sheetData sheetId="4008">
        <row r="1">
          <cell r="A1" t="str">
            <v>PLACA</v>
          </cell>
        </row>
      </sheetData>
      <sheetData sheetId="4009">
        <row r="1">
          <cell r="A1" t="str">
            <v>PLACA</v>
          </cell>
        </row>
      </sheetData>
      <sheetData sheetId="4010">
        <row r="1">
          <cell r="A1" t="str">
            <v>PLACA</v>
          </cell>
        </row>
      </sheetData>
      <sheetData sheetId="4011">
        <row r="1">
          <cell r="A1" t="str">
            <v>PLACA</v>
          </cell>
        </row>
      </sheetData>
      <sheetData sheetId="4012">
        <row r="1">
          <cell r="A1" t="str">
            <v>PLACA</v>
          </cell>
        </row>
      </sheetData>
      <sheetData sheetId="4013">
        <row r="1">
          <cell r="A1" t="str">
            <v>PLACA</v>
          </cell>
        </row>
      </sheetData>
      <sheetData sheetId="4014">
        <row r="1">
          <cell r="A1" t="str">
            <v>PLACA</v>
          </cell>
        </row>
      </sheetData>
      <sheetData sheetId="4015">
        <row r="1">
          <cell r="A1" t="str">
            <v>PLACA</v>
          </cell>
        </row>
      </sheetData>
      <sheetData sheetId="4016">
        <row r="1">
          <cell r="B1" t="str">
            <v>DELTA CONSTRUÇÕES S/A</v>
          </cell>
        </row>
      </sheetData>
      <sheetData sheetId="4017">
        <row r="1">
          <cell r="A1" t="str">
            <v>PLACA</v>
          </cell>
        </row>
      </sheetData>
      <sheetData sheetId="4018">
        <row r="1">
          <cell r="A1" t="str">
            <v>DATA</v>
          </cell>
        </row>
      </sheetData>
      <sheetData sheetId="4019">
        <row r="1">
          <cell r="A1" t="str">
            <v>PLACA</v>
          </cell>
        </row>
      </sheetData>
      <sheetData sheetId="4020">
        <row r="1">
          <cell r="B1" t="str">
            <v>DELTA CONSTRUÇÕES S/A</v>
          </cell>
        </row>
      </sheetData>
      <sheetData sheetId="4021">
        <row r="1">
          <cell r="A1" t="str">
            <v>PLACA</v>
          </cell>
        </row>
      </sheetData>
      <sheetData sheetId="4022">
        <row r="1">
          <cell r="B1" t="str">
            <v>DELTA CONSTRUÇÕES S/A</v>
          </cell>
        </row>
      </sheetData>
      <sheetData sheetId="4023">
        <row r="1">
          <cell r="A1" t="str">
            <v>DATA</v>
          </cell>
        </row>
      </sheetData>
      <sheetData sheetId="4024">
        <row r="1">
          <cell r="B1" t="str">
            <v>DELTA CONSTRUÇÕES S/A</v>
          </cell>
        </row>
      </sheetData>
      <sheetData sheetId="4025">
        <row r="1">
          <cell r="A1" t="str">
            <v>DATA</v>
          </cell>
        </row>
      </sheetData>
      <sheetData sheetId="4026">
        <row r="1">
          <cell r="B1" t="str">
            <v>DELTA CONSTRUÇÕES S/A</v>
          </cell>
        </row>
      </sheetData>
      <sheetData sheetId="4027">
        <row r="1">
          <cell r="B1" t="str">
            <v>DELTA CONSTRUÇÕES S/A</v>
          </cell>
        </row>
      </sheetData>
      <sheetData sheetId="4028">
        <row r="1">
          <cell r="B1" t="str">
            <v>DELTA CONSTRUÇÕES S/A</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sheetData sheetId="406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sheetData sheetId="4080" refreshError="1"/>
      <sheetData sheetId="4081" refreshError="1"/>
      <sheetData sheetId="4082" refreshError="1"/>
      <sheetData sheetId="4083"/>
      <sheetData sheetId="4084"/>
      <sheetData sheetId="4085" refreshError="1"/>
      <sheetData sheetId="4086" refreshError="1"/>
      <sheetData sheetId="4087"/>
      <sheetData sheetId="4088"/>
      <sheetData sheetId="4089"/>
      <sheetData sheetId="4090"/>
      <sheetData sheetId="4091"/>
      <sheetData sheetId="4092"/>
      <sheetData sheetId="4093"/>
      <sheetData sheetId="4094"/>
      <sheetData sheetId="4095"/>
      <sheetData sheetId="4096">
        <row r="25">
          <cell r="D25">
            <v>1</v>
          </cell>
        </row>
      </sheetData>
      <sheetData sheetId="4097">
        <row r="4">
          <cell r="A4" t="str">
            <v>EDITAL: 102/2011</v>
          </cell>
        </row>
      </sheetData>
      <sheetData sheetId="4098">
        <row r="1">
          <cell r="B1" t="str">
            <v>035/2004-08</v>
          </cell>
        </row>
      </sheetData>
      <sheetData sheetId="4099"/>
      <sheetData sheetId="4100"/>
      <sheetData sheetId="4101"/>
      <sheetData sheetId="4102"/>
      <sheetData sheetId="4103">
        <row r="4">
          <cell r="A4" t="str">
            <v>EDITAL: 102/2011</v>
          </cell>
        </row>
      </sheetData>
      <sheetData sheetId="4104">
        <row r="4">
          <cell r="A4" t="str">
            <v>EDITAL: 102/2011</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row r="26">
          <cell r="A26" t="str">
            <v>CBUQ</v>
          </cell>
        </row>
      </sheetData>
      <sheetData sheetId="4117" refreshError="1"/>
      <sheetData sheetId="4118" refreshError="1"/>
      <sheetData sheetId="4119" refreshError="1"/>
      <sheetData sheetId="4120"/>
      <sheetData sheetId="4121"/>
      <sheetData sheetId="4122"/>
      <sheetData sheetId="4123"/>
      <sheetData sheetId="4124"/>
      <sheetData sheetId="4125"/>
      <sheetData sheetId="4126"/>
      <sheetData sheetId="4127"/>
      <sheetData sheetId="4128"/>
      <sheetData sheetId="4129">
        <row r="4">
          <cell r="B4" t="str">
            <v>CODIGO</v>
          </cell>
        </row>
      </sheetData>
      <sheetData sheetId="4130"/>
      <sheetData sheetId="4131"/>
      <sheetData sheetId="4132"/>
      <sheetData sheetId="4133"/>
      <sheetData sheetId="4134">
        <row r="4">
          <cell r="B4" t="str">
            <v>CODIGO</v>
          </cell>
        </row>
      </sheetData>
      <sheetData sheetId="4135" refreshError="1"/>
      <sheetData sheetId="4136" refreshError="1"/>
      <sheetData sheetId="4137"/>
      <sheetData sheetId="4138" refreshError="1"/>
      <sheetData sheetId="4139"/>
      <sheetData sheetId="4140" refreshError="1"/>
      <sheetData sheetId="414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sheetData sheetId="4178" refreshError="1"/>
      <sheetData sheetId="4179" refreshError="1"/>
      <sheetData sheetId="4180" refreshError="1"/>
      <sheetData sheetId="4181" refreshError="1"/>
      <sheetData sheetId="4182"/>
      <sheetData sheetId="4183"/>
      <sheetData sheetId="4184"/>
      <sheetData sheetId="4185"/>
      <sheetData sheetId="4186"/>
      <sheetData sheetId="4187"/>
      <sheetData sheetId="4188"/>
      <sheetData sheetId="4189"/>
      <sheetData sheetId="4190"/>
      <sheetData sheetId="4191">
        <row r="4">
          <cell r="A4">
            <v>36678</v>
          </cell>
        </row>
      </sheetData>
      <sheetData sheetId="4192">
        <row r="14">
          <cell r="B14">
            <v>4524</v>
          </cell>
        </row>
      </sheetData>
      <sheetData sheetId="4193"/>
      <sheetData sheetId="4194">
        <row r="4">
          <cell r="A4">
            <v>36678</v>
          </cell>
        </row>
      </sheetData>
      <sheetData sheetId="4195">
        <row r="14">
          <cell r="B14">
            <v>4524</v>
          </cell>
        </row>
      </sheetData>
      <sheetData sheetId="4196">
        <row r="4">
          <cell r="B4" t="str">
            <v>CODIGO</v>
          </cell>
        </row>
      </sheetData>
      <sheetData sheetId="4197"/>
      <sheetData sheetId="4198"/>
      <sheetData sheetId="4199"/>
      <sheetData sheetId="4200">
        <row r="33">
          <cell r="P33">
            <v>6604186.4299999997</v>
          </cell>
        </row>
      </sheetData>
      <sheetData sheetId="4201"/>
      <sheetData sheetId="4202"/>
      <sheetData sheetId="4203"/>
      <sheetData sheetId="4204"/>
      <sheetData sheetId="4205"/>
      <sheetData sheetId="4206"/>
      <sheetData sheetId="4207"/>
      <sheetData sheetId="4208">
        <row r="9">
          <cell r="L9">
            <v>1</v>
          </cell>
        </row>
      </sheetData>
      <sheetData sheetId="4209"/>
      <sheetData sheetId="4210"/>
      <sheetData sheetId="4211">
        <row r="31">
          <cell r="Q31">
            <v>0</v>
          </cell>
        </row>
      </sheetData>
      <sheetData sheetId="4212"/>
      <sheetData sheetId="4213"/>
      <sheetData sheetId="4214" refreshError="1"/>
      <sheetData sheetId="4215">
        <row r="31">
          <cell r="Q31">
            <v>0</v>
          </cell>
        </row>
      </sheetData>
      <sheetData sheetId="4216"/>
      <sheetData sheetId="4217"/>
      <sheetData sheetId="4218">
        <row r="33">
          <cell r="P33">
            <v>6604186.4299999997</v>
          </cell>
        </row>
      </sheetData>
      <sheetData sheetId="4219"/>
      <sheetData sheetId="4220"/>
      <sheetData sheetId="4221"/>
      <sheetData sheetId="4222"/>
      <sheetData sheetId="4223">
        <row r="33">
          <cell r="P33">
            <v>6604186.4299999997</v>
          </cell>
        </row>
      </sheetData>
      <sheetData sheetId="4224"/>
      <sheetData sheetId="4225">
        <row r="33">
          <cell r="P33">
            <v>6604186.4299999997</v>
          </cell>
        </row>
      </sheetData>
      <sheetData sheetId="4226"/>
      <sheetData sheetId="4227"/>
      <sheetData sheetId="4228"/>
      <sheetData sheetId="4229">
        <row r="35">
          <cell r="AY35">
            <v>0</v>
          </cell>
        </row>
      </sheetData>
      <sheetData sheetId="4230"/>
      <sheetData sheetId="4231"/>
      <sheetData sheetId="4232"/>
      <sheetData sheetId="4233"/>
      <sheetData sheetId="4234">
        <row r="27">
          <cell r="U27">
            <v>0</v>
          </cell>
        </row>
      </sheetData>
      <sheetData sheetId="4235"/>
      <sheetData sheetId="4236">
        <row r="33">
          <cell r="P33">
            <v>6604186.4299999997</v>
          </cell>
        </row>
      </sheetData>
      <sheetData sheetId="4237"/>
      <sheetData sheetId="4238"/>
      <sheetData sheetId="4239">
        <row r="27">
          <cell r="U27">
            <v>0</v>
          </cell>
        </row>
      </sheetData>
      <sheetData sheetId="4240"/>
      <sheetData sheetId="4241">
        <row r="33">
          <cell r="P33">
            <v>6604186.4299999997</v>
          </cell>
        </row>
      </sheetData>
      <sheetData sheetId="4242"/>
      <sheetData sheetId="4243"/>
      <sheetData sheetId="4244"/>
      <sheetData sheetId="4245"/>
      <sheetData sheetId="4246">
        <row r="56">
          <cell r="D56">
            <v>0.32679999999999998</v>
          </cell>
        </row>
      </sheetData>
      <sheetData sheetId="4247">
        <row r="33">
          <cell r="P33">
            <v>6604186.4299999997</v>
          </cell>
        </row>
      </sheetData>
      <sheetData sheetId="4248" refreshError="1"/>
      <sheetData sheetId="4249"/>
      <sheetData sheetId="4250"/>
      <sheetData sheetId="4251">
        <row r="35">
          <cell r="AY35">
            <v>0</v>
          </cell>
        </row>
      </sheetData>
      <sheetData sheetId="4252"/>
      <sheetData sheetId="4253"/>
      <sheetData sheetId="4254"/>
      <sheetData sheetId="4255"/>
      <sheetData sheetId="4256">
        <row r="35">
          <cell r="AY35">
            <v>0</v>
          </cell>
        </row>
      </sheetData>
      <sheetData sheetId="4257"/>
      <sheetData sheetId="4258">
        <row r="31">
          <cell r="Q31">
            <v>0</v>
          </cell>
        </row>
      </sheetData>
      <sheetData sheetId="4259"/>
      <sheetData sheetId="4260"/>
      <sheetData sheetId="4261"/>
      <sheetData sheetId="4262"/>
      <sheetData sheetId="4263">
        <row r="31">
          <cell r="Q31">
            <v>0</v>
          </cell>
        </row>
      </sheetData>
      <sheetData sheetId="4264"/>
      <sheetData sheetId="4265"/>
      <sheetData sheetId="4266">
        <row r="33">
          <cell r="P33">
            <v>6604186.4299999997</v>
          </cell>
        </row>
      </sheetData>
      <sheetData sheetId="4267"/>
      <sheetData sheetId="4268"/>
      <sheetData sheetId="4269"/>
      <sheetData sheetId="4270"/>
      <sheetData sheetId="4271">
        <row r="33">
          <cell r="P33">
            <v>6604186.4299999997</v>
          </cell>
        </row>
      </sheetData>
      <sheetData sheetId="4272"/>
      <sheetData sheetId="4273"/>
      <sheetData sheetId="4274"/>
      <sheetData sheetId="4275">
        <row r="33">
          <cell r="P33">
            <v>6604186.4299999997</v>
          </cell>
        </row>
      </sheetData>
      <sheetData sheetId="4276" refreshError="1"/>
      <sheetData sheetId="4277" refreshError="1"/>
      <sheetData sheetId="4278" refreshError="1"/>
      <sheetData sheetId="4279"/>
      <sheetData sheetId="4280">
        <row r="35">
          <cell r="AY35">
            <v>0</v>
          </cell>
        </row>
      </sheetData>
      <sheetData sheetId="4281"/>
      <sheetData sheetId="4282"/>
      <sheetData sheetId="4283"/>
      <sheetData sheetId="4284">
        <row r="31">
          <cell r="Q31">
            <v>0</v>
          </cell>
        </row>
      </sheetData>
      <sheetData sheetId="4285"/>
      <sheetData sheetId="4286"/>
      <sheetData sheetId="4287"/>
      <sheetData sheetId="4288"/>
      <sheetData sheetId="4289"/>
      <sheetData sheetId="4290"/>
      <sheetData sheetId="4291"/>
      <sheetData sheetId="4292"/>
      <sheetData sheetId="4293"/>
      <sheetData sheetId="4294">
        <row r="35">
          <cell r="AY35">
            <v>0</v>
          </cell>
        </row>
      </sheetData>
      <sheetData sheetId="4295"/>
      <sheetData sheetId="4296" refreshError="1"/>
      <sheetData sheetId="4297" refreshError="1"/>
      <sheetData sheetId="4298" refreshError="1"/>
      <sheetData sheetId="4299" refreshError="1"/>
      <sheetData sheetId="4300"/>
      <sheetData sheetId="4301"/>
      <sheetData sheetId="4302">
        <row r="3">
          <cell r="C3">
            <v>60.964134991383446</v>
          </cell>
        </row>
      </sheetData>
      <sheetData sheetId="4303">
        <row r="35">
          <cell r="AY35">
            <v>0</v>
          </cell>
        </row>
      </sheetData>
      <sheetData sheetId="4304"/>
      <sheetData sheetId="4305"/>
      <sheetData sheetId="4306"/>
      <sheetData sheetId="4307"/>
      <sheetData sheetId="4308"/>
      <sheetData sheetId="4309"/>
      <sheetData sheetId="4310" refreshError="1"/>
      <sheetData sheetId="4311" refreshError="1"/>
      <sheetData sheetId="4312"/>
      <sheetData sheetId="4313" refreshError="1"/>
      <sheetData sheetId="4314" refreshError="1"/>
      <sheetData sheetId="4315" refreshError="1"/>
      <sheetData sheetId="4316" refreshError="1"/>
      <sheetData sheetId="4317" refreshError="1"/>
      <sheetData sheetId="4318" refreshError="1"/>
      <sheetData sheetId="4319"/>
      <sheetData sheetId="4320"/>
      <sheetData sheetId="4321"/>
      <sheetData sheetId="4322"/>
      <sheetData sheetId="4323"/>
      <sheetData sheetId="4324"/>
      <sheetData sheetId="4325"/>
      <sheetData sheetId="4326"/>
      <sheetData sheetId="4327"/>
      <sheetData sheetId="4328"/>
      <sheetData sheetId="4329">
        <row r="33">
          <cell r="P33">
            <v>6604186.4299999997</v>
          </cell>
        </row>
      </sheetData>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ow r="7">
          <cell r="B7" t="str">
            <v>KM</v>
          </cell>
        </row>
      </sheetData>
      <sheetData sheetId="4480"/>
      <sheetData sheetId="4481"/>
      <sheetData sheetId="4482"/>
      <sheetData sheetId="4483"/>
      <sheetData sheetId="4484">
        <row r="7">
          <cell r="B7" t="str">
            <v>KM</v>
          </cell>
        </row>
      </sheetData>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ow r="23">
          <cell r="V23" t="str">
            <v>Eng° Luiz Tadeu Parisi</v>
          </cell>
        </row>
      </sheetData>
      <sheetData sheetId="4494"/>
      <sheetData sheetId="4495"/>
      <sheetData sheetId="4496"/>
      <sheetData sheetId="4497"/>
      <sheetData sheetId="4498"/>
      <sheetData sheetId="4499"/>
      <sheetData sheetId="4500"/>
      <sheetData sheetId="4501">
        <row r="1">
          <cell r="B1" t="str">
            <v>MINISTÉRIO DOS TRANSPORTES</v>
          </cell>
        </row>
      </sheetData>
      <sheetData sheetId="4502"/>
      <sheetData sheetId="4503"/>
      <sheetData sheetId="4504"/>
      <sheetData sheetId="4505" refreshError="1"/>
      <sheetData sheetId="4506">
        <row r="1">
          <cell r="B1" t="str">
            <v>MINISTÉRIO DOS TRANSPORTES</v>
          </cell>
        </row>
      </sheetData>
      <sheetData sheetId="4507"/>
      <sheetData sheetId="4508" refreshError="1"/>
      <sheetData sheetId="4509" refreshError="1"/>
      <sheetData sheetId="4510" refreshError="1"/>
      <sheetData sheetId="4511" refreshError="1"/>
      <sheetData sheetId="4512"/>
      <sheetData sheetId="4513"/>
      <sheetData sheetId="4514"/>
      <sheetData sheetId="4515"/>
      <sheetData sheetId="4516"/>
      <sheetData sheetId="4517">
        <row r="199">
          <cell r="J199">
            <v>1.4817</v>
          </cell>
        </row>
      </sheetData>
      <sheetData sheetId="4518"/>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sheetData sheetId="4528"/>
      <sheetData sheetId="4529" refreshError="1"/>
      <sheetData sheetId="4530" refreshError="1"/>
      <sheetData sheetId="4531" refreshError="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row r="25">
          <cell r="J25">
            <v>126587.69</v>
          </cell>
        </row>
      </sheetData>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row r="35">
          <cell r="AY35">
            <v>0</v>
          </cell>
        </row>
      </sheetData>
      <sheetData sheetId="4598"/>
      <sheetData sheetId="4599"/>
      <sheetData sheetId="4600"/>
      <sheetData sheetId="4601"/>
      <sheetData sheetId="4602">
        <row r="35">
          <cell r="AY35">
            <v>0</v>
          </cell>
        </row>
      </sheetData>
      <sheetData sheetId="4603"/>
      <sheetData sheetId="4604"/>
      <sheetData sheetId="4605">
        <row r="26">
          <cell r="C26" t="str">
            <v>35,246 Km</v>
          </cell>
        </row>
      </sheetData>
      <sheetData sheetId="4606"/>
      <sheetData sheetId="4607"/>
      <sheetData sheetId="4608"/>
      <sheetData sheetId="4609">
        <row r="13">
          <cell r="C13" t="str">
            <v xml:space="preserve"> IMPLANTAÇAO E PAVIMENTAÇAO DE RODOVIA</v>
          </cell>
        </row>
      </sheetData>
      <sheetData sheetId="4610"/>
      <sheetData sheetId="4611"/>
      <sheetData sheetId="4612"/>
      <sheetData sheetId="4613"/>
      <sheetData sheetId="4614"/>
      <sheetData sheetId="4615"/>
      <sheetData sheetId="4616">
        <row r="23">
          <cell r="V23" t="str">
            <v>Eng° Luiz Tadeu Parisi</v>
          </cell>
        </row>
      </sheetData>
      <sheetData sheetId="4617"/>
      <sheetData sheetId="4618"/>
      <sheetData sheetId="4619"/>
      <sheetData sheetId="4620"/>
      <sheetData sheetId="4621">
        <row r="23">
          <cell r="V23" t="str">
            <v>Eng° Luiz Tadeu Parisi</v>
          </cell>
        </row>
      </sheetData>
      <sheetData sheetId="4622" refreshError="1"/>
      <sheetData sheetId="4623" refreshError="1"/>
      <sheetData sheetId="4624" refreshError="1"/>
      <sheetData sheetId="4625" refreshError="1"/>
      <sheetData sheetId="4626" refreshError="1"/>
      <sheetData sheetId="4627" refreshError="1"/>
      <sheetData sheetId="4628"/>
      <sheetData sheetId="4629"/>
      <sheetData sheetId="4630"/>
      <sheetData sheetId="4631">
        <row r="1">
          <cell r="B1" t="str">
            <v>MINISTÉRIO DOS TRANSPORTES</v>
          </cell>
        </row>
      </sheetData>
      <sheetData sheetId="4632"/>
      <sheetData sheetId="4633"/>
      <sheetData sheetId="4634"/>
      <sheetData sheetId="4635"/>
      <sheetData sheetId="4636">
        <row r="1">
          <cell r="B1" t="str">
            <v>MINISTÉRIO DOS TRANSPORTES</v>
          </cell>
        </row>
      </sheetData>
      <sheetData sheetId="4637"/>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refreshError="1"/>
      <sheetData sheetId="4801" refreshError="1"/>
      <sheetData sheetId="4802" refreshError="1"/>
      <sheetData sheetId="4803" refreshError="1"/>
      <sheetData sheetId="4804" refreshError="1"/>
      <sheetData sheetId="4805" refreshError="1"/>
      <sheetData sheetId="4806"/>
      <sheetData sheetId="4807" refreshError="1"/>
      <sheetData sheetId="4808"/>
      <sheetData sheetId="4809"/>
      <sheetData sheetId="4810"/>
      <sheetData sheetId="4811"/>
      <sheetData sheetId="4812"/>
      <sheetData sheetId="4813"/>
      <sheetData sheetId="4814"/>
      <sheetData sheetId="4815"/>
      <sheetData sheetId="4816"/>
      <sheetData sheetId="4817"/>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sheetData sheetId="4831"/>
      <sheetData sheetId="4832" refreshError="1"/>
      <sheetData sheetId="4833"/>
      <sheetData sheetId="4834">
        <row r="199">
          <cell r="J199">
            <v>1.4817</v>
          </cell>
        </row>
      </sheetData>
      <sheetData sheetId="4835">
        <row r="23">
          <cell r="V23" t="str">
            <v>Eng° Luiz Tadeu Parisi</v>
          </cell>
        </row>
      </sheetData>
      <sheetData sheetId="4836"/>
      <sheetData sheetId="4837"/>
      <sheetData sheetId="4838"/>
      <sheetData sheetId="4839"/>
      <sheetData sheetId="4840"/>
      <sheetData sheetId="4841"/>
      <sheetData sheetId="4842"/>
      <sheetData sheetId="4843"/>
      <sheetData sheetId="4844"/>
      <sheetData sheetId="4845" refreshError="1"/>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row r="25">
          <cell r="J25">
            <v>126587.69</v>
          </cell>
        </row>
      </sheetData>
      <sheetData sheetId="4892"/>
      <sheetData sheetId="4893" refreshError="1"/>
      <sheetData sheetId="4894">
        <row r="25">
          <cell r="J25">
            <v>126587.69</v>
          </cell>
        </row>
      </sheetData>
      <sheetData sheetId="4895"/>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sheetData sheetId="4908"/>
      <sheetData sheetId="4909"/>
      <sheetData sheetId="4910"/>
      <sheetData sheetId="4911"/>
      <sheetData sheetId="4912"/>
      <sheetData sheetId="4913"/>
      <sheetData sheetId="4914"/>
      <sheetData sheetId="4915"/>
      <sheetData sheetId="4916">
        <row r="26">
          <cell r="C26" t="str">
            <v>35,246 Km</v>
          </cell>
        </row>
      </sheetData>
      <sheetData sheetId="4917"/>
      <sheetData sheetId="4918"/>
      <sheetData sheetId="4919"/>
      <sheetData sheetId="4920">
        <row r="13">
          <cell r="C13" t="str">
            <v xml:space="preserve"> IMPLANTAÇAO E PAVIMENTAÇAO DE RODOVIA</v>
          </cell>
        </row>
      </sheetData>
      <sheetData sheetId="4921">
        <row r="26">
          <cell r="C26" t="str">
            <v>35,246 Km</v>
          </cell>
        </row>
      </sheetData>
      <sheetData sheetId="4922" refreshError="1"/>
      <sheetData sheetId="4923" refreshError="1"/>
      <sheetData sheetId="4924" refreshError="1"/>
      <sheetData sheetId="4925">
        <row r="13">
          <cell r="C13" t="str">
            <v xml:space="preserve"> IMPLANTAÇAO E PAVIMENTAÇAO DE RODOVIA</v>
          </cell>
        </row>
      </sheetData>
      <sheetData sheetId="4926"/>
      <sheetData sheetId="4927"/>
      <sheetData sheetId="4928" refreshError="1"/>
      <sheetData sheetId="4929"/>
      <sheetData sheetId="4930"/>
      <sheetData sheetId="493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refreshError="1"/>
      <sheetData sheetId="5055" refreshError="1"/>
      <sheetData sheetId="5056" refreshError="1"/>
      <sheetData sheetId="5057" refreshError="1"/>
      <sheetData sheetId="5058" refreshError="1"/>
      <sheetData sheetId="5059"/>
      <sheetData sheetId="5060"/>
      <sheetData sheetId="5061" refreshError="1"/>
      <sheetData sheetId="5062" refreshError="1"/>
      <sheetData sheetId="5063" refreshError="1"/>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7">
          <cell r="B7" t="str">
            <v>KM</v>
          </cell>
        </row>
      </sheetData>
      <sheetData sheetId="5086"/>
      <sheetData sheetId="5087"/>
      <sheetData sheetId="5088"/>
      <sheetData sheetId="5089"/>
      <sheetData sheetId="5090"/>
      <sheetData sheetId="5091"/>
      <sheetData sheetId="5092"/>
      <sheetData sheetId="5093">
        <row r="23">
          <cell r="V23" t="str">
            <v>Eng° Luiz Tadeu Parisi</v>
          </cell>
        </row>
      </sheetData>
      <sheetData sheetId="5094"/>
      <sheetData sheetId="5095"/>
      <sheetData sheetId="5096"/>
      <sheetData sheetId="5097"/>
      <sheetData sheetId="5098"/>
      <sheetData sheetId="5099"/>
      <sheetData sheetId="5100" refreshError="1"/>
      <sheetData sheetId="5101" refreshError="1"/>
      <sheetData sheetId="5102"/>
      <sheetData sheetId="5103"/>
      <sheetData sheetId="5104"/>
      <sheetData sheetId="5105"/>
      <sheetData sheetId="5106">
        <row r="1">
          <cell r="B1" t="str">
            <v>MINISTÉRIO DOS TRANSPORTES</v>
          </cell>
        </row>
      </sheetData>
      <sheetData sheetId="5107"/>
      <sheetData sheetId="5108"/>
      <sheetData sheetId="5109"/>
      <sheetData sheetId="5110"/>
      <sheetData sheetId="5111"/>
      <sheetData sheetId="5112"/>
      <sheetData sheetId="5113"/>
      <sheetData sheetId="5114"/>
      <sheetData sheetId="5115"/>
      <sheetData sheetId="5116"/>
      <sheetData sheetId="5117" refreshError="1"/>
      <sheetData sheetId="5118"/>
      <sheetData sheetId="5119"/>
      <sheetData sheetId="5120"/>
      <sheetData sheetId="512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sheetData sheetId="5213"/>
      <sheetData sheetId="5214"/>
      <sheetData sheetId="5215"/>
      <sheetData sheetId="5216"/>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sheetData sheetId="5227"/>
      <sheetData sheetId="5228" refreshError="1"/>
      <sheetData sheetId="5229"/>
      <sheetData sheetId="5230" refreshError="1"/>
      <sheetData sheetId="5231"/>
      <sheetData sheetId="5232" refreshError="1"/>
      <sheetData sheetId="5233" refreshError="1"/>
      <sheetData sheetId="5234" refreshError="1"/>
      <sheetData sheetId="5235" refreshError="1"/>
      <sheetData sheetId="5236"/>
      <sheetData sheetId="5237"/>
      <sheetData sheetId="5238"/>
      <sheetData sheetId="5239"/>
      <sheetData sheetId="5240"/>
      <sheetData sheetId="5241"/>
      <sheetData sheetId="5242">
        <row r="12">
          <cell r="L12" t="str">
            <v>Firma: Encomind Engenharia Com e Ind Ltda</v>
          </cell>
        </row>
      </sheetData>
      <sheetData sheetId="5243"/>
      <sheetData sheetId="5244"/>
      <sheetData sheetId="5245"/>
      <sheetData sheetId="5246"/>
      <sheetData sheetId="5247">
        <row r="3">
          <cell r="A3" t="str">
            <v xml:space="preserve"> Obra: Pavimentação Asfáltica</v>
          </cell>
        </row>
      </sheetData>
      <sheetData sheetId="5248"/>
      <sheetData sheetId="5249"/>
      <sheetData sheetId="5250"/>
      <sheetData sheetId="5251"/>
      <sheetData sheetId="5252">
        <row r="3">
          <cell r="A3" t="str">
            <v xml:space="preserve"> Obra: Pavimentação Asfáltica</v>
          </cell>
        </row>
      </sheetData>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refreshError="1"/>
      <sheetData sheetId="5314" refreshError="1"/>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refreshError="1"/>
      <sheetData sheetId="5417"/>
      <sheetData sheetId="5418" refreshError="1"/>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sheetData sheetId="5461"/>
      <sheetData sheetId="5462"/>
      <sheetData sheetId="5463"/>
      <sheetData sheetId="5464"/>
      <sheetData sheetId="5465"/>
      <sheetData sheetId="5466"/>
      <sheetData sheetId="5467"/>
      <sheetData sheetId="5468"/>
      <sheetData sheetId="5469"/>
      <sheetData sheetId="5470"/>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refreshError="1"/>
      <sheetData sheetId="5519" refreshError="1"/>
      <sheetData sheetId="5520" refreshError="1"/>
      <sheetData sheetId="5521" refreshError="1"/>
      <sheetData sheetId="5522" refreshError="1"/>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sheetData sheetId="5782"/>
      <sheetData sheetId="5783"/>
      <sheetData sheetId="5784"/>
      <sheetData sheetId="5785"/>
      <sheetData sheetId="5786"/>
      <sheetData sheetId="5787"/>
      <sheetData sheetId="5788"/>
      <sheetData sheetId="5789" refreshError="1"/>
      <sheetData sheetId="5790">
        <row r="26">
          <cell r="A26" t="str">
            <v>CBUQ</v>
          </cell>
        </row>
      </sheetData>
      <sheetData sheetId="5791" refreshError="1"/>
      <sheetData sheetId="5792"/>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refreshError="1"/>
      <sheetData sheetId="5921" refreshError="1"/>
      <sheetData sheetId="5922" refreshError="1"/>
      <sheetData sheetId="5923" refreshError="1"/>
      <sheetData sheetId="5924"/>
      <sheetData sheetId="5925"/>
      <sheetData sheetId="5926"/>
      <sheetData sheetId="5927"/>
      <sheetData sheetId="5928"/>
      <sheetData sheetId="5929" refreshError="1"/>
      <sheetData sheetId="5930"/>
      <sheetData sheetId="5931"/>
      <sheetData sheetId="5932">
        <row r="9">
          <cell r="B9" t="str">
            <v>CIMENTO ASFÁLTICO DE PETRÓLEO - CAP-20</v>
          </cell>
        </row>
      </sheetData>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ow r="26">
          <cell r="A26" t="str">
            <v>CBUQ</v>
          </cell>
        </row>
      </sheetData>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row r="3">
          <cell r="A3">
            <v>4</v>
          </cell>
        </row>
      </sheetData>
      <sheetData sheetId="5977">
        <row r="3">
          <cell r="A3">
            <v>4</v>
          </cell>
        </row>
      </sheetData>
      <sheetData sheetId="5978">
        <row r="3">
          <cell r="A3">
            <v>4</v>
          </cell>
        </row>
      </sheetData>
      <sheetData sheetId="5979"/>
      <sheetData sheetId="5980"/>
      <sheetData sheetId="5981"/>
      <sheetData sheetId="5982"/>
      <sheetData sheetId="5983"/>
      <sheetData sheetId="5984"/>
      <sheetData sheetId="5985"/>
      <sheetData sheetId="5986"/>
      <sheetData sheetId="5987">
        <row r="6">
          <cell r="D6" t="str">
            <v>CAMG</v>
          </cell>
        </row>
      </sheetData>
      <sheetData sheetId="5988">
        <row r="6">
          <cell r="D6" t="str">
            <v>CAMG</v>
          </cell>
        </row>
      </sheetData>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sheetData sheetId="6092" refreshError="1"/>
      <sheetData sheetId="6093" refreshError="1"/>
      <sheetData sheetId="6094" refreshError="1"/>
      <sheetData sheetId="6095"/>
      <sheetData sheetId="6096"/>
      <sheetData sheetId="6097" refreshError="1"/>
      <sheetData sheetId="6098" refreshError="1"/>
      <sheetData sheetId="6099" refreshError="1"/>
      <sheetData sheetId="6100"/>
      <sheetData sheetId="6101" refreshError="1"/>
      <sheetData sheetId="6102" refreshError="1"/>
      <sheetData sheetId="6103" refreshError="1"/>
      <sheetData sheetId="6104"/>
      <sheetData sheetId="6105" refreshError="1"/>
      <sheetData sheetId="6106" refreshError="1"/>
      <sheetData sheetId="6107"/>
      <sheetData sheetId="6108" refreshError="1"/>
      <sheetData sheetId="6109"/>
      <sheetData sheetId="6110" refreshError="1"/>
      <sheetData sheetId="6111" refreshError="1"/>
      <sheetData sheetId="6112" refreshError="1"/>
      <sheetData sheetId="6113" refreshError="1"/>
      <sheetData sheetId="6114" refreshError="1"/>
      <sheetData sheetId="6115" refreshError="1"/>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ow r="2">
          <cell r="D2" t="str">
            <v>MÊS/ANO BÁSICO DE REFERÊNCIA: Mai / 2008   PA</v>
          </cell>
        </row>
      </sheetData>
      <sheetData sheetId="6410"/>
      <sheetData sheetId="6411">
        <row r="12">
          <cell r="H12">
            <v>40.1</v>
          </cell>
        </row>
      </sheetData>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refreshError="1"/>
      <sheetData sheetId="6431">
        <row r="96">
          <cell r="A96" t="str">
            <v>E001</v>
          </cell>
        </row>
      </sheetData>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refreshError="1"/>
      <sheetData sheetId="656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sheetData sheetId="6815"/>
      <sheetData sheetId="6816"/>
      <sheetData sheetId="6817"/>
      <sheetData sheetId="6818"/>
      <sheetData sheetId="6819"/>
      <sheetData sheetId="6820"/>
      <sheetData sheetId="6821"/>
      <sheetData sheetId="6822">
        <row r="9">
          <cell r="F9">
            <v>0</v>
          </cell>
        </row>
      </sheetData>
      <sheetData sheetId="6823"/>
      <sheetData sheetId="6824"/>
      <sheetData sheetId="6825"/>
      <sheetData sheetId="6826"/>
      <sheetData sheetId="6827" refreshError="1"/>
      <sheetData sheetId="6828" refreshError="1"/>
      <sheetData sheetId="6829" refreshError="1"/>
      <sheetData sheetId="6830" refreshError="1"/>
      <sheetData sheetId="6831" refreshError="1"/>
      <sheetData sheetId="6832">
        <row r="1">
          <cell r="A1" t="str">
            <v>PLACA</v>
          </cell>
        </row>
      </sheetData>
      <sheetData sheetId="6833">
        <row r="1">
          <cell r="A1" t="str">
            <v>PLACA</v>
          </cell>
        </row>
      </sheetData>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ow r="1">
          <cell r="B1" t="str">
            <v>DELTA CONSTRUÇÕES S/A</v>
          </cell>
        </row>
      </sheetData>
      <sheetData sheetId="6843">
        <row r="1">
          <cell r="A1" t="str">
            <v>PLACA</v>
          </cell>
        </row>
      </sheetData>
      <sheetData sheetId="6844">
        <row r="1">
          <cell r="B1" t="str">
            <v>DELTA CONSTRUÇÕES S/A</v>
          </cell>
        </row>
      </sheetData>
      <sheetData sheetId="6845">
        <row r="1">
          <cell r="A1" t="str">
            <v>PLACA</v>
          </cell>
        </row>
      </sheetData>
      <sheetData sheetId="6846">
        <row r="1">
          <cell r="B1" t="str">
            <v>DELTA CONSTRUÇÕES S/A</v>
          </cell>
        </row>
      </sheetData>
      <sheetData sheetId="6847">
        <row r="1">
          <cell r="A1" t="str">
            <v>DATA</v>
          </cell>
        </row>
      </sheetData>
      <sheetData sheetId="6848">
        <row r="1">
          <cell r="B1" t="str">
            <v>DELTA CONSTRUÇÕES S/A</v>
          </cell>
        </row>
      </sheetData>
      <sheetData sheetId="6849">
        <row r="1">
          <cell r="A1" t="str">
            <v>DATA</v>
          </cell>
        </row>
      </sheetData>
      <sheetData sheetId="6850">
        <row r="1">
          <cell r="B1" t="str">
            <v>DELTA CONSTRUÇÕES S/A</v>
          </cell>
        </row>
      </sheetData>
      <sheetData sheetId="6851">
        <row r="1">
          <cell r="A1" t="str">
            <v>PLACA</v>
          </cell>
        </row>
      </sheetData>
      <sheetData sheetId="6852">
        <row r="1">
          <cell r="B1" t="str">
            <v>DELTA CONSTRUÇÕES S/A</v>
          </cell>
        </row>
      </sheetData>
      <sheetData sheetId="6853"/>
      <sheetData sheetId="6854"/>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sheetData sheetId="7006">
        <row r="1">
          <cell r="B1">
            <v>0</v>
          </cell>
        </row>
      </sheetData>
      <sheetData sheetId="7007"/>
      <sheetData sheetId="7008"/>
      <sheetData sheetId="7009"/>
      <sheetData sheetId="7010">
        <row r="3">
          <cell r="D3" t="str">
            <v>DÉBITO</v>
          </cell>
        </row>
      </sheetData>
      <sheetData sheetId="7011">
        <row r="1">
          <cell r="B1" t="str">
            <v>Modelo Geral de Matemática Financeira</v>
          </cell>
        </row>
      </sheetData>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row r="3">
          <cell r="A3" t="str">
            <v>TEMPLATE CAPEX OK</v>
          </cell>
        </row>
      </sheetData>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ow r="2">
          <cell r="B2" t="str">
            <v>8 - ORÇAMENTO</v>
          </cell>
        </row>
      </sheetData>
      <sheetData sheetId="7053">
        <row r="2">
          <cell r="B2" t="str">
            <v>8 - ORÇAMENTO</v>
          </cell>
        </row>
      </sheetData>
      <sheetData sheetId="7054">
        <row r="1">
          <cell r="B1">
            <v>0</v>
          </cell>
        </row>
      </sheetData>
      <sheetData sheetId="7055">
        <row r="2">
          <cell r="B2" t="str">
            <v>8 - ORÇAMENTO</v>
          </cell>
        </row>
      </sheetData>
      <sheetData sheetId="7056">
        <row r="14">
          <cell r="I14">
            <v>0</v>
          </cell>
        </row>
      </sheetData>
      <sheetData sheetId="7057">
        <row r="1">
          <cell r="B1">
            <v>0</v>
          </cell>
        </row>
      </sheetData>
      <sheetData sheetId="7058">
        <row r="10">
          <cell r="E10">
            <v>2011</v>
          </cell>
        </row>
      </sheetData>
      <sheetData sheetId="7059">
        <row r="2">
          <cell r="B2" t="str">
            <v>8 - ORÇAMENTO</v>
          </cell>
        </row>
      </sheetData>
      <sheetData sheetId="7060">
        <row r="2">
          <cell r="B2" t="str">
            <v>8 - ORÇAMENTO</v>
          </cell>
        </row>
      </sheetData>
      <sheetData sheetId="7061">
        <row r="82">
          <cell r="I82">
            <v>0</v>
          </cell>
        </row>
      </sheetData>
      <sheetData sheetId="7062">
        <row r="1">
          <cell r="B1">
            <v>0</v>
          </cell>
        </row>
      </sheetData>
      <sheetData sheetId="7063">
        <row r="17">
          <cell r="D17" t="str">
            <v>Consolidado_Lumina</v>
          </cell>
        </row>
      </sheetData>
      <sheetData sheetId="7064">
        <row r="10">
          <cell r="E10">
            <v>2011</v>
          </cell>
        </row>
      </sheetData>
      <sheetData sheetId="7065">
        <row r="2">
          <cell r="B2" t="str">
            <v>8 - ORÇAMENTO</v>
          </cell>
        </row>
      </sheetData>
      <sheetData sheetId="7066">
        <row r="2">
          <cell r="B2" t="str">
            <v>8 - ORÇAMENTO</v>
          </cell>
        </row>
      </sheetData>
      <sheetData sheetId="7067">
        <row r="14">
          <cell r="I14">
            <v>0</v>
          </cell>
        </row>
      </sheetData>
      <sheetData sheetId="7068">
        <row r="1">
          <cell r="B1">
            <v>0</v>
          </cell>
        </row>
      </sheetData>
      <sheetData sheetId="7069">
        <row r="21">
          <cell r="E21">
            <v>39813</v>
          </cell>
        </row>
      </sheetData>
      <sheetData sheetId="7070">
        <row r="1">
          <cell r="C1" t="str">
            <v>Juros Compostos – Séries Uniformes</v>
          </cell>
        </row>
      </sheetData>
      <sheetData sheetId="7071">
        <row r="1">
          <cell r="B1">
            <v>0</v>
          </cell>
        </row>
      </sheetData>
      <sheetData sheetId="7072">
        <row r="1">
          <cell r="C1" t="str">
            <v>Juros Compostos – Séries Uniformes</v>
          </cell>
        </row>
      </sheetData>
      <sheetData sheetId="7073">
        <row r="1">
          <cell r="C1" t="str">
            <v>Juros Compostos – Séries Uniformes</v>
          </cell>
        </row>
      </sheetData>
      <sheetData sheetId="7074">
        <row r="1">
          <cell r="B1">
            <v>0</v>
          </cell>
        </row>
      </sheetData>
      <sheetData sheetId="7075">
        <row r="1">
          <cell r="B1">
            <v>0</v>
          </cell>
        </row>
      </sheetData>
      <sheetData sheetId="7076">
        <row r="2">
          <cell r="B2" t="str">
            <v>8 - ORÇAMENTO</v>
          </cell>
        </row>
      </sheetData>
      <sheetData sheetId="7077">
        <row r="14">
          <cell r="I14">
            <v>0</v>
          </cell>
        </row>
      </sheetData>
      <sheetData sheetId="7078">
        <row r="1">
          <cell r="B1">
            <v>0</v>
          </cell>
        </row>
      </sheetData>
      <sheetData sheetId="7079">
        <row r="2">
          <cell r="B2" t="str">
            <v>8 - ORÇAMENTO</v>
          </cell>
        </row>
      </sheetData>
      <sheetData sheetId="7080">
        <row r="1">
          <cell r="C1" t="str">
            <v>Juros Compostos – Séries Uniformes</v>
          </cell>
        </row>
      </sheetData>
      <sheetData sheetId="7081">
        <row r="2">
          <cell r="B2" t="str">
            <v>8 - ORÇAMENTO</v>
          </cell>
        </row>
      </sheetData>
      <sheetData sheetId="7082">
        <row r="2">
          <cell r="B2" t="str">
            <v>8 - ORÇAMENTO</v>
          </cell>
        </row>
      </sheetData>
      <sheetData sheetId="7083">
        <row r="6">
          <cell r="C6">
            <v>35461</v>
          </cell>
        </row>
      </sheetData>
      <sheetData sheetId="7084">
        <row r="1">
          <cell r="B1">
            <v>0</v>
          </cell>
        </row>
      </sheetData>
      <sheetData sheetId="7085">
        <row r="17">
          <cell r="D17" t="str">
            <v>Consolidado_Lumina</v>
          </cell>
        </row>
      </sheetData>
      <sheetData sheetId="7086">
        <row r="2">
          <cell r="B2" t="str">
            <v>8 - ORÇAMENTO</v>
          </cell>
        </row>
      </sheetData>
      <sheetData sheetId="7087">
        <row r="1">
          <cell r="C1" t="str">
            <v>Juros Compostos – Séries Uniformes</v>
          </cell>
        </row>
      </sheetData>
      <sheetData sheetId="7088">
        <row r="1">
          <cell r="B1">
            <v>0</v>
          </cell>
        </row>
      </sheetData>
      <sheetData sheetId="7089">
        <row r="1">
          <cell r="C1" t="str">
            <v>Juros Compostos – Séries Uniformes</v>
          </cell>
        </row>
      </sheetData>
      <sheetData sheetId="7090">
        <row r="1">
          <cell r="B1">
            <v>0</v>
          </cell>
        </row>
      </sheetData>
      <sheetData sheetId="7091">
        <row r="21">
          <cell r="E21">
            <v>39813</v>
          </cell>
        </row>
      </sheetData>
      <sheetData sheetId="7092">
        <row r="1">
          <cell r="B1">
            <v>0</v>
          </cell>
        </row>
      </sheetData>
      <sheetData sheetId="7093">
        <row r="2">
          <cell r="I2">
            <v>2008</v>
          </cell>
        </row>
      </sheetData>
      <sheetData sheetId="7094">
        <row r="2">
          <cell r="B2" t="str">
            <v>8 - ORÇAMENTO</v>
          </cell>
        </row>
      </sheetData>
      <sheetData sheetId="7095">
        <row r="1">
          <cell r="B1" t="str">
            <v>Modelo Geral de Matemática Financeira</v>
          </cell>
        </row>
      </sheetData>
      <sheetData sheetId="7096">
        <row r="1">
          <cell r="B1">
            <v>0</v>
          </cell>
        </row>
      </sheetData>
      <sheetData sheetId="7097">
        <row r="2">
          <cell r="B2" t="str">
            <v>Resumo de algumas fórmulas de matemática financeira</v>
          </cell>
        </row>
      </sheetData>
      <sheetData sheetId="7098">
        <row r="2">
          <cell r="B2" t="str">
            <v>8 - ORÇAMENTO</v>
          </cell>
        </row>
      </sheetData>
      <sheetData sheetId="7099">
        <row r="1">
          <cell r="B1">
            <v>0</v>
          </cell>
        </row>
      </sheetData>
      <sheetData sheetId="7100" refreshError="1"/>
      <sheetData sheetId="7101">
        <row r="14">
          <cell r="I14">
            <v>0</v>
          </cell>
        </row>
      </sheetData>
      <sheetData sheetId="7102">
        <row r="1">
          <cell r="B1">
            <v>0</v>
          </cell>
        </row>
      </sheetData>
      <sheetData sheetId="7103">
        <row r="2">
          <cell r="B2" t="str">
            <v>8 - ORÇAMENTO</v>
          </cell>
        </row>
      </sheetData>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ow r="1">
          <cell r="B1">
            <v>0</v>
          </cell>
        </row>
      </sheetData>
      <sheetData sheetId="7133" refreshError="1"/>
      <sheetData sheetId="7134" refreshError="1"/>
      <sheetData sheetId="7135" refreshError="1"/>
      <sheetData sheetId="7136">
        <row r="2">
          <cell r="B2" t="str">
            <v>8 - ORÇAMENTO</v>
          </cell>
        </row>
      </sheetData>
      <sheetData sheetId="7137">
        <row r="2">
          <cell r="I2">
            <v>2008</v>
          </cell>
        </row>
      </sheetData>
      <sheetData sheetId="7138">
        <row r="1">
          <cell r="B1">
            <v>0</v>
          </cell>
        </row>
      </sheetData>
      <sheetData sheetId="7139">
        <row r="66">
          <cell r="C66">
            <v>1</v>
          </cell>
        </row>
      </sheetData>
      <sheetData sheetId="7140">
        <row r="1">
          <cell r="C1" t="str">
            <v>Desconto Bancário</v>
          </cell>
        </row>
      </sheetData>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ow r="274">
          <cell r="C274" t="str">
            <v>Maria Betânia F. Figueiró</v>
          </cell>
        </row>
      </sheetData>
      <sheetData sheetId="7306"/>
      <sheetData sheetId="7307">
        <row r="4">
          <cell r="A4" t="str">
            <v>Company</v>
          </cell>
        </row>
      </sheetData>
      <sheetData sheetId="7308">
        <row r="16">
          <cell r="T16" t="str">
            <v>On</v>
          </cell>
        </row>
      </sheetData>
      <sheetData sheetId="7309"/>
      <sheetData sheetId="7310">
        <row r="4">
          <cell r="A4" t="str">
            <v>Company</v>
          </cell>
        </row>
      </sheetData>
      <sheetData sheetId="7311">
        <row r="4">
          <cell r="A4" t="str">
            <v>Company</v>
          </cell>
        </row>
      </sheetData>
      <sheetData sheetId="7312">
        <row r="16">
          <cell r="T16" t="str">
            <v>On</v>
          </cell>
        </row>
      </sheetData>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sheetData sheetId="7347" refreshError="1"/>
      <sheetData sheetId="7348" refreshError="1"/>
      <sheetData sheetId="7349"/>
      <sheetData sheetId="7350">
        <row r="33">
          <cell r="A33" t="str">
            <v>Sim</v>
          </cell>
        </row>
      </sheetData>
      <sheetData sheetId="7351"/>
      <sheetData sheetId="7352"/>
      <sheetData sheetId="7353"/>
      <sheetData sheetId="7354"/>
      <sheetData sheetId="7355"/>
      <sheetData sheetId="7356"/>
      <sheetData sheetId="7357"/>
      <sheetData sheetId="7358">
        <row r="16">
          <cell r="T16" t="str">
            <v>On</v>
          </cell>
        </row>
      </sheetData>
      <sheetData sheetId="7359"/>
      <sheetData sheetId="7360"/>
      <sheetData sheetId="7361">
        <row r="26">
          <cell r="E26">
            <v>0.34</v>
          </cell>
        </row>
      </sheetData>
      <sheetData sheetId="7362"/>
      <sheetData sheetId="7363"/>
      <sheetData sheetId="7364"/>
      <sheetData sheetId="7365"/>
      <sheetData sheetId="7366"/>
      <sheetData sheetId="7367"/>
      <sheetData sheetId="7368"/>
      <sheetData sheetId="7369">
        <row r="4">
          <cell r="A4" t="str">
            <v>Company</v>
          </cell>
        </row>
      </sheetData>
      <sheetData sheetId="7370">
        <row r="16">
          <cell r="T16" t="str">
            <v>On</v>
          </cell>
        </row>
      </sheetData>
      <sheetData sheetId="7371"/>
      <sheetData sheetId="7372"/>
      <sheetData sheetId="7373">
        <row r="4">
          <cell r="A4" t="str">
            <v>Company</v>
          </cell>
        </row>
      </sheetData>
      <sheetData sheetId="7374">
        <row r="33">
          <cell r="D33">
            <v>0</v>
          </cell>
        </row>
      </sheetData>
      <sheetData sheetId="7375"/>
      <sheetData sheetId="7376">
        <row r="16">
          <cell r="T16" t="str">
            <v>On</v>
          </cell>
        </row>
      </sheetData>
      <sheetData sheetId="7377"/>
      <sheetData sheetId="7378"/>
      <sheetData sheetId="7379">
        <row r="4">
          <cell r="A4" t="str">
            <v>Company</v>
          </cell>
        </row>
      </sheetData>
      <sheetData sheetId="7380">
        <row r="16">
          <cell r="T16" t="str">
            <v>On</v>
          </cell>
        </row>
      </sheetData>
      <sheetData sheetId="7381">
        <row r="7">
          <cell r="Q7" t="str">
            <v>Cenário A</v>
          </cell>
        </row>
      </sheetData>
      <sheetData sheetId="7382"/>
      <sheetData sheetId="7383">
        <row r="4">
          <cell r="A4" t="str">
            <v>Company</v>
          </cell>
        </row>
      </sheetData>
      <sheetData sheetId="7384"/>
      <sheetData sheetId="7385"/>
      <sheetData sheetId="7386"/>
      <sheetData sheetId="7387"/>
      <sheetData sheetId="7388"/>
      <sheetData sheetId="7389">
        <row r="16">
          <cell r="T16" t="str">
            <v>On</v>
          </cell>
        </row>
      </sheetData>
      <sheetData sheetId="7390"/>
      <sheetData sheetId="7391"/>
      <sheetData sheetId="7392">
        <row r="4">
          <cell r="A4" t="str">
            <v>Company</v>
          </cell>
        </row>
      </sheetData>
      <sheetData sheetId="7393">
        <row r="33">
          <cell r="D33">
            <v>0</v>
          </cell>
        </row>
      </sheetData>
      <sheetData sheetId="7394">
        <row r="7">
          <cell r="Q7" t="str">
            <v>Cenário A</v>
          </cell>
        </row>
      </sheetData>
      <sheetData sheetId="7395"/>
      <sheetData sheetId="7396"/>
      <sheetData sheetId="7397">
        <row r="22">
          <cell r="H22">
            <v>0</v>
          </cell>
        </row>
      </sheetData>
      <sheetData sheetId="7398"/>
      <sheetData sheetId="7399"/>
      <sheetData sheetId="7400"/>
      <sheetData sheetId="7401"/>
      <sheetData sheetId="7402"/>
      <sheetData sheetId="7403"/>
      <sheetData sheetId="7404">
        <row r="7">
          <cell r="Q7" t="str">
            <v>Cenário A</v>
          </cell>
        </row>
      </sheetData>
      <sheetData sheetId="7405"/>
      <sheetData sheetId="7406"/>
      <sheetData sheetId="7407">
        <row r="22">
          <cell r="H22">
            <v>0</v>
          </cell>
        </row>
      </sheetData>
      <sheetData sheetId="7408"/>
      <sheetData sheetId="7409"/>
      <sheetData sheetId="7410"/>
      <sheetData sheetId="7411"/>
      <sheetData sheetId="7412"/>
      <sheetData sheetId="7413"/>
      <sheetData sheetId="7414"/>
      <sheetData sheetId="7415"/>
      <sheetData sheetId="7416"/>
      <sheetData sheetId="7417" refreshError="1"/>
      <sheetData sheetId="7418" refreshError="1"/>
      <sheetData sheetId="7419" refreshError="1"/>
      <sheetData sheetId="7420" refreshError="1"/>
      <sheetData sheetId="7421">
        <row r="16">
          <cell r="T16" t="str">
            <v>On</v>
          </cell>
        </row>
      </sheetData>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ow r="4">
          <cell r="A4" t="str">
            <v>Company</v>
          </cell>
        </row>
      </sheetData>
      <sheetData sheetId="7431">
        <row r="16">
          <cell r="T16" t="str">
            <v>On</v>
          </cell>
        </row>
      </sheetData>
      <sheetData sheetId="7432"/>
      <sheetData sheetId="7433"/>
      <sheetData sheetId="7434">
        <row r="4">
          <cell r="A4" t="str">
            <v>Company</v>
          </cell>
        </row>
      </sheetData>
      <sheetData sheetId="7435">
        <row r="33">
          <cell r="D33">
            <v>0</v>
          </cell>
        </row>
      </sheetData>
      <sheetData sheetId="7436"/>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ow r="1">
          <cell r="C1" t="str">
            <v>Desconto Bancário</v>
          </cell>
        </row>
      </sheetData>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ow r="1">
          <cell r="C1" t="str">
            <v>Juros Compostos</v>
          </cell>
        </row>
      </sheetData>
      <sheetData sheetId="7687">
        <row r="1">
          <cell r="C1" t="str">
            <v>Juros Compostos</v>
          </cell>
        </row>
      </sheetData>
      <sheetData sheetId="7688">
        <row r="1">
          <cell r="C1" t="str">
            <v>Juros Compostos</v>
          </cell>
        </row>
      </sheetData>
      <sheetData sheetId="7689">
        <row r="1">
          <cell r="C1" t="str">
            <v>Juros Compostos</v>
          </cell>
        </row>
      </sheetData>
      <sheetData sheetId="7690">
        <row r="1">
          <cell r="C1" t="str">
            <v>Juros Compostos – Séries Uniformes</v>
          </cell>
        </row>
      </sheetData>
      <sheetData sheetId="7691">
        <row r="1">
          <cell r="C1" t="str">
            <v>Juros Compostos – Séries Uniformes</v>
          </cell>
        </row>
      </sheetData>
      <sheetData sheetId="7692">
        <row r="1">
          <cell r="C1" t="str">
            <v>Juros Compostos</v>
          </cell>
        </row>
      </sheetData>
      <sheetData sheetId="7693">
        <row r="1">
          <cell r="C1" t="str">
            <v>Juros Compostos</v>
          </cell>
        </row>
      </sheetData>
      <sheetData sheetId="7694">
        <row r="1">
          <cell r="C1" t="str">
            <v>Juros Compostos</v>
          </cell>
        </row>
      </sheetData>
      <sheetData sheetId="7695">
        <row r="1">
          <cell r="C1" t="str">
            <v>Juros Compostos</v>
          </cell>
        </row>
      </sheetData>
      <sheetData sheetId="7696">
        <row r="1">
          <cell r="C1" t="str">
            <v>Juros Compostos – Séries Uniformes</v>
          </cell>
        </row>
      </sheetData>
      <sheetData sheetId="7697">
        <row r="1">
          <cell r="C1" t="str">
            <v>Juros Compostos – Séries Uniformes</v>
          </cell>
        </row>
      </sheetData>
      <sheetData sheetId="7698">
        <row r="1">
          <cell r="C1" t="str">
            <v>Juros Compostos – Séries Uniformes</v>
          </cell>
        </row>
      </sheetData>
      <sheetData sheetId="7699"/>
      <sheetData sheetId="7700">
        <row r="6">
          <cell r="D6" t="str">
            <v>DR REDDY´S FARMACEUTICA</v>
          </cell>
        </row>
      </sheetData>
      <sheetData sheetId="7701">
        <row r="1">
          <cell r="C1" t="str">
            <v>Juros Compostos</v>
          </cell>
        </row>
      </sheetData>
      <sheetData sheetId="7702">
        <row r="1">
          <cell r="C1" t="str">
            <v>Juros Compostos</v>
          </cell>
        </row>
      </sheetData>
      <sheetData sheetId="7703">
        <row r="1">
          <cell r="C1" t="str">
            <v>Desconto Bancário</v>
          </cell>
        </row>
      </sheetData>
      <sheetData sheetId="7704">
        <row r="1">
          <cell r="C1" t="str">
            <v>Desconto Bancário</v>
          </cell>
        </row>
      </sheetData>
      <sheetData sheetId="7705">
        <row r="1">
          <cell r="C1" t="str">
            <v>Juros Compostos – Séries Uniformes</v>
          </cell>
        </row>
      </sheetData>
      <sheetData sheetId="7706">
        <row r="1">
          <cell r="C1" t="str">
            <v>Desconto Bancário</v>
          </cell>
        </row>
      </sheetData>
      <sheetData sheetId="7707">
        <row r="1">
          <cell r="C1" t="str">
            <v>Juros Compostos</v>
          </cell>
        </row>
      </sheetData>
      <sheetData sheetId="7708">
        <row r="1">
          <cell r="C1" t="str">
            <v>Juros Compostos</v>
          </cell>
        </row>
      </sheetData>
      <sheetData sheetId="7709">
        <row r="1">
          <cell r="C1" t="str">
            <v>Juros Compostos</v>
          </cell>
        </row>
      </sheetData>
      <sheetData sheetId="7710">
        <row r="1">
          <cell r="C1" t="str">
            <v>Juros Compostos</v>
          </cell>
        </row>
      </sheetData>
      <sheetData sheetId="7711">
        <row r="1">
          <cell r="C1" t="str">
            <v>Juros Compostos</v>
          </cell>
        </row>
      </sheetData>
      <sheetData sheetId="7712">
        <row r="1">
          <cell r="C1" t="str">
            <v>Juros Compostos – Séries Uniformes</v>
          </cell>
        </row>
      </sheetData>
      <sheetData sheetId="7713">
        <row r="1">
          <cell r="C1" t="str">
            <v>Desconto Bancário</v>
          </cell>
        </row>
      </sheetData>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ow r="1">
          <cell r="C1" t="str">
            <v>Desconto Bancário</v>
          </cell>
        </row>
      </sheetData>
      <sheetData sheetId="7777">
        <row r="1">
          <cell r="C1" t="str">
            <v>Juros Compostos</v>
          </cell>
        </row>
      </sheetData>
      <sheetData sheetId="7778">
        <row r="1">
          <cell r="C1" t="str">
            <v>Juros Compostos</v>
          </cell>
        </row>
      </sheetData>
      <sheetData sheetId="7779">
        <row r="1">
          <cell r="C1" t="str">
            <v>Juros Compostos</v>
          </cell>
        </row>
      </sheetData>
      <sheetData sheetId="7780">
        <row r="1">
          <cell r="B1">
            <v>0</v>
          </cell>
        </row>
      </sheetData>
      <sheetData sheetId="7781">
        <row r="1">
          <cell r="C1" t="str">
            <v>Juros Compostos – Séries Uniformes</v>
          </cell>
        </row>
      </sheetData>
      <sheetData sheetId="7782">
        <row r="1">
          <cell r="C1" t="str">
            <v>Juros Compostos – Séries Uniformes</v>
          </cell>
        </row>
      </sheetData>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ow r="66">
          <cell r="C66">
            <v>1</v>
          </cell>
        </row>
      </sheetData>
      <sheetData sheetId="7818">
        <row r="2">
          <cell r="B2" t="str">
            <v>Outras funções financeiras disponíveis no Excel:</v>
          </cell>
        </row>
      </sheetData>
      <sheetData sheetId="7819">
        <row r="1">
          <cell r="F1" t="str">
            <v>ACCT</v>
          </cell>
        </row>
      </sheetData>
      <sheetData sheetId="7820">
        <row r="1">
          <cell r="F1" t="str">
            <v>ACCT</v>
          </cell>
        </row>
      </sheetData>
      <sheetData sheetId="7821">
        <row r="1">
          <cell r="F1" t="str">
            <v>ACCT</v>
          </cell>
        </row>
      </sheetData>
      <sheetData sheetId="7822">
        <row r="1">
          <cell r="F1" t="str">
            <v>ACCT</v>
          </cell>
        </row>
      </sheetData>
      <sheetData sheetId="7823">
        <row r="1">
          <cell r="F1" t="str">
            <v>ACCT</v>
          </cell>
        </row>
      </sheetData>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sheetData sheetId="7906">
        <row r="6">
          <cell r="C6">
            <v>35461</v>
          </cell>
        </row>
      </sheetData>
      <sheetData sheetId="7907">
        <row r="5">
          <cell r="C5" t="str">
            <v>Data Imp.</v>
          </cell>
        </row>
      </sheetData>
      <sheetData sheetId="7908">
        <row r="6">
          <cell r="D6" t="str">
            <v>DR REDDY´S FARMACEUTICA</v>
          </cell>
        </row>
      </sheetData>
      <sheetData sheetId="7909"/>
      <sheetData sheetId="7910">
        <row r="1">
          <cell r="B1">
            <v>0</v>
          </cell>
        </row>
      </sheetData>
      <sheetData sheetId="7911">
        <row r="1">
          <cell r="B1">
            <v>0</v>
          </cell>
        </row>
      </sheetData>
      <sheetData sheetId="7912">
        <row r="1">
          <cell r="B1">
            <v>0</v>
          </cell>
        </row>
      </sheetData>
      <sheetData sheetId="7913">
        <row r="87">
          <cell r="E87" t="str">
            <v>constante</v>
          </cell>
        </row>
      </sheetData>
      <sheetData sheetId="7914">
        <row r="87">
          <cell r="E87" t="str">
            <v>constante</v>
          </cell>
        </row>
      </sheetData>
      <sheetData sheetId="7915"/>
      <sheetData sheetId="7916">
        <row r="1">
          <cell r="C1" t="str">
            <v>Juros Compostos – Séries Uniformes</v>
          </cell>
        </row>
      </sheetData>
      <sheetData sheetId="7917">
        <row r="1">
          <cell r="C1" t="str">
            <v>Juros Compostos – Séries Uniformes</v>
          </cell>
        </row>
      </sheetData>
      <sheetData sheetId="7918">
        <row r="1">
          <cell r="C1" t="str">
            <v>Juros Compostos – Séries Uniformes</v>
          </cell>
        </row>
      </sheetData>
      <sheetData sheetId="7919">
        <row r="97">
          <cell r="E97">
            <v>8.2000000000000007E-3</v>
          </cell>
        </row>
      </sheetData>
      <sheetData sheetId="7920"/>
      <sheetData sheetId="7921">
        <row r="6">
          <cell r="C6">
            <v>35461</v>
          </cell>
        </row>
      </sheetData>
      <sheetData sheetId="7922">
        <row r="5">
          <cell r="C5" t="str">
            <v>Data Imp.</v>
          </cell>
        </row>
      </sheetData>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sheetData sheetId="8226">
        <row r="3">
          <cell r="E3">
            <v>1</v>
          </cell>
        </row>
      </sheetData>
      <sheetData sheetId="8227">
        <row r="5">
          <cell r="A5" t="str">
            <v>A</v>
          </cell>
        </row>
      </sheetData>
      <sheetData sheetId="8228">
        <row r="5">
          <cell r="A5" t="str">
            <v>A</v>
          </cell>
        </row>
      </sheetData>
      <sheetData sheetId="8229">
        <row r="3">
          <cell r="A3" t="str">
            <v>A</v>
          </cell>
        </row>
      </sheetData>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sheetData sheetId="8275"/>
      <sheetData sheetId="8276"/>
      <sheetData sheetId="8277"/>
      <sheetData sheetId="8278"/>
      <sheetData sheetId="8279"/>
      <sheetData sheetId="8280"/>
      <sheetData sheetId="8281"/>
      <sheetData sheetId="8282"/>
      <sheetData sheetId="8283"/>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ow r="1">
          <cell r="A1" t="str">
            <v>FLOWSERVE DO BRASIL LTDA.</v>
          </cell>
        </row>
      </sheetData>
      <sheetData sheetId="8295" refreshError="1"/>
      <sheetData sheetId="8296"/>
      <sheetData sheetId="8297" refreshError="1"/>
      <sheetData sheetId="8298"/>
      <sheetData sheetId="8299"/>
      <sheetData sheetId="8300"/>
      <sheetData sheetId="8301"/>
      <sheetData sheetId="8302"/>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sheetData sheetId="8337"/>
      <sheetData sheetId="8338"/>
      <sheetData sheetId="8339"/>
      <sheetData sheetId="8340"/>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refreshError="1"/>
      <sheetData sheetId="8384" refreshError="1"/>
      <sheetData sheetId="8385" refreshError="1"/>
      <sheetData sheetId="8386" refreshError="1"/>
      <sheetData sheetId="8387" refreshError="1"/>
      <sheetData sheetId="8388" refreshError="1"/>
      <sheetData sheetId="8389" refreshError="1"/>
      <sheetData sheetId="8390"/>
      <sheetData sheetId="8391" refreshError="1"/>
      <sheetData sheetId="8392" refreshError="1"/>
      <sheetData sheetId="8393" refreshError="1"/>
      <sheetData sheetId="8394"/>
      <sheetData sheetId="8395"/>
      <sheetData sheetId="8396"/>
      <sheetData sheetId="8397"/>
      <sheetData sheetId="8398" refreshError="1"/>
      <sheetData sheetId="8399"/>
      <sheetData sheetId="8400"/>
      <sheetData sheetId="8401"/>
      <sheetData sheetId="8402"/>
      <sheetData sheetId="8403"/>
      <sheetData sheetId="8404"/>
      <sheetData sheetId="8405"/>
      <sheetData sheetId="8406"/>
      <sheetData sheetId="8407"/>
      <sheetData sheetId="8408">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8409"/>
      <sheetData sheetId="8410"/>
      <sheetData sheetId="8411"/>
      <sheetData sheetId="8412"/>
      <sheetData sheetId="8413" refreshError="1"/>
      <sheetData sheetId="8414" refreshError="1"/>
      <sheetData sheetId="8415" refreshError="1"/>
      <sheetData sheetId="8416" refreshError="1"/>
      <sheetData sheetId="8417">
        <row r="7">
          <cell r="B7" t="str">
            <v>Eao</v>
          </cell>
        </row>
      </sheetData>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sheetData sheetId="8464"/>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refreshError="1"/>
      <sheetData sheetId="8512"/>
      <sheetData sheetId="8513"/>
      <sheetData sheetId="8514"/>
      <sheetData sheetId="8515"/>
      <sheetData sheetId="8516"/>
      <sheetData sheetId="8517" refreshError="1"/>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sheetData sheetId="8723"/>
      <sheetData sheetId="8724"/>
      <sheetData sheetId="8725" refreshError="1"/>
      <sheetData sheetId="8726" refreshError="1"/>
      <sheetData sheetId="8727" refreshError="1"/>
      <sheetData sheetId="8728" refreshError="1"/>
      <sheetData sheetId="8729" refreshError="1"/>
      <sheetData sheetId="8730" refreshError="1"/>
      <sheetData sheetId="8731" refreshError="1"/>
      <sheetData sheetId="8732"/>
      <sheetData sheetId="8733"/>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sheetData sheetId="8914" refreshError="1"/>
      <sheetData sheetId="8915" refreshError="1"/>
      <sheetData sheetId="8916" refreshError="1"/>
      <sheetData sheetId="8917" refreshError="1"/>
      <sheetData sheetId="8918">
        <row r="1">
          <cell r="A1" t="str">
            <v>codmun</v>
          </cell>
        </row>
      </sheetData>
      <sheetData sheetId="8919"/>
      <sheetData sheetId="8920"/>
      <sheetData sheetId="8921" refreshError="1"/>
      <sheetData sheetId="8922" refreshError="1"/>
      <sheetData sheetId="8923" refreshError="1"/>
      <sheetData sheetId="8924" refreshError="1"/>
      <sheetData sheetId="8925" refreshError="1"/>
      <sheetData sheetId="8926">
        <row r="1">
          <cell r="A1" t="str">
            <v>codmun</v>
          </cell>
        </row>
      </sheetData>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refreshError="1"/>
      <sheetData sheetId="9173" refreshError="1"/>
      <sheetData sheetId="9174" refreshError="1"/>
      <sheetData sheetId="9175" refreshError="1"/>
      <sheetData sheetId="9176"/>
      <sheetData sheetId="9177"/>
      <sheetData sheetId="9178"/>
      <sheetData sheetId="9179"/>
      <sheetData sheetId="9180"/>
      <sheetData sheetId="918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sheetData sheetId="9225"/>
      <sheetData sheetId="9226"/>
      <sheetData sheetId="9227"/>
      <sheetData sheetId="9228"/>
      <sheetData sheetId="9229"/>
      <sheetData sheetId="9230">
        <row r="10">
          <cell r="F10" t="str">
            <v>2010.SEP</v>
          </cell>
        </row>
      </sheetData>
      <sheetData sheetId="9231">
        <row r="8">
          <cell r="I8" t="str">
            <v>2010.SEP</v>
          </cell>
        </row>
      </sheetData>
      <sheetData sheetId="9232">
        <row r="56">
          <cell r="O56" t="str">
            <v>I1001</v>
          </cell>
        </row>
      </sheetData>
      <sheetData sheetId="9233">
        <row r="56">
          <cell r="O56" t="str">
            <v>I1001</v>
          </cell>
        </row>
      </sheetData>
      <sheetData sheetId="9234"/>
      <sheetData sheetId="9235"/>
      <sheetData sheetId="9236">
        <row r="45">
          <cell r="F45">
            <v>0</v>
          </cell>
        </row>
      </sheetData>
      <sheetData sheetId="9237" refreshError="1"/>
      <sheetData sheetId="9238" refreshError="1"/>
      <sheetData sheetId="9239" refreshError="1"/>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ow r="9">
          <cell r="AB9">
            <v>-4.71</v>
          </cell>
        </row>
      </sheetData>
      <sheetData sheetId="9462"/>
      <sheetData sheetId="9463">
        <row r="46">
          <cell r="C46">
            <v>0.14855498995412106</v>
          </cell>
        </row>
      </sheetData>
      <sheetData sheetId="9464"/>
      <sheetData sheetId="9465"/>
      <sheetData sheetId="9466"/>
      <sheetData sheetId="9467"/>
      <sheetData sheetId="9468"/>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sheetData sheetId="9628"/>
      <sheetData sheetId="9629"/>
      <sheetData sheetId="9630"/>
      <sheetData sheetId="9631"/>
      <sheetData sheetId="963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 val="FLUXO - EXECUÇÃO PRÓPRIA"/>
      <sheetName val="Plan 2.7"/>
      <sheetName val="KREBS (original)"/>
      <sheetName val="Betim JT"/>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 - 01"/>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 val="CUSTO LARANJEIRAS"/>
      <sheetName val="LEIS_H"/>
      <sheetName val="LEIS_M"/>
      <sheetName val="Gera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s>
    <sheetDataSet>
      <sheetData sheetId="0"/>
      <sheetData sheetId="1"/>
      <sheetData sheetId="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D - 01"/>
      <sheetName val="MED - 02"/>
      <sheetName val="MED - 03"/>
      <sheetName val="1.1"/>
      <sheetName val="1.4"/>
      <sheetName val="2.1.1"/>
      <sheetName val="2.1.2"/>
      <sheetName val="2.1.3"/>
      <sheetName val="2.2.1"/>
      <sheetName val="3.1.1"/>
      <sheetName val="3.1.2"/>
      <sheetName val="3.1.3"/>
      <sheetName val="3.2.1"/>
      <sheetName val="3.2.2"/>
      <sheetName val="3.2.3"/>
      <sheetName val="3.3.1"/>
      <sheetName val="4.1.1"/>
      <sheetName val="4.1.2"/>
      <sheetName val="4.1.3"/>
      <sheetName val="4.2.1"/>
      <sheetName val="4.2.2"/>
      <sheetName val="4.2.3"/>
      <sheetName val="4.5.1"/>
      <sheetName val="4.6.2"/>
      <sheetName val="4.4.1"/>
      <sheetName val="plan1"/>
    </sheetNames>
    <sheetDataSet>
      <sheetData sheetId="0">
        <row r="6">
          <cell r="B6" t="str">
            <v>Item</v>
          </cell>
        </row>
      </sheetData>
      <sheetData sheetId="1">
        <row r="12">
          <cell r="A12" t="str">
            <v>1.</v>
          </cell>
          <cell r="B12" t="str">
            <v>SERVIÇOS PRELIMINARES</v>
          </cell>
          <cell r="C12">
            <v>5015.40625</v>
          </cell>
          <cell r="D12">
            <v>5015.40625</v>
          </cell>
          <cell r="E12">
            <v>5015.40625</v>
          </cell>
          <cell r="F12">
            <v>16400.14</v>
          </cell>
          <cell r="G12">
            <v>16400.125</v>
          </cell>
          <cell r="H12">
            <v>1771.24</v>
          </cell>
        </row>
        <row r="13">
          <cell r="A13" t="str">
            <v>1.1</v>
          </cell>
          <cell r="B13" t="str">
            <v>Placa de obra em lona, plotada em gráfica</v>
          </cell>
          <cell r="C13" t="str">
            <v>m²</v>
          </cell>
          <cell r="D13">
            <v>6</v>
          </cell>
          <cell r="E13">
            <v>202.62</v>
          </cell>
          <cell r="F13">
            <v>1215.72</v>
          </cell>
          <cell r="G13">
            <v>6</v>
          </cell>
          <cell r="H13">
            <v>1215.72</v>
          </cell>
        </row>
        <row r="14">
          <cell r="A14" t="str">
            <v>1.2</v>
          </cell>
          <cell r="B14" t="str">
            <v>Barracão p/ canteiro de obra</v>
          </cell>
          <cell r="C14" t="str">
            <v>m²</v>
          </cell>
          <cell r="D14">
            <v>18</v>
          </cell>
          <cell r="E14">
            <v>229.78</v>
          </cell>
          <cell r="F14">
            <v>4136.04</v>
          </cell>
          <cell r="G14">
            <v>4136.0390625</v>
          </cell>
          <cell r="H14">
            <v>0</v>
          </cell>
        </row>
        <row r="15">
          <cell r="A15" t="str">
            <v>1.3</v>
          </cell>
          <cell r="B15" t="str">
            <v>Limpeza manual do terreno (Capina)</v>
          </cell>
          <cell r="C15" t="str">
            <v>m²</v>
          </cell>
          <cell r="D15">
            <v>1907</v>
          </cell>
          <cell r="E15">
            <v>4.34</v>
          </cell>
          <cell r="F15">
            <v>8276.3799999999992</v>
          </cell>
          <cell r="G15">
            <v>8276.375</v>
          </cell>
          <cell r="H15">
            <v>0</v>
          </cell>
        </row>
        <row r="16">
          <cell r="A16" t="str">
            <v>1.4</v>
          </cell>
          <cell r="B16" t="str">
            <v>Locação de linha de drenagem, esgoto ou agua</v>
          </cell>
          <cell r="C16" t="str">
            <v>m</v>
          </cell>
          <cell r="D16">
            <v>2475</v>
          </cell>
          <cell r="E16">
            <v>1.1200000000000001</v>
          </cell>
          <cell r="F16">
            <v>2772</v>
          </cell>
          <cell r="G16">
            <v>496</v>
          </cell>
          <cell r="H16">
            <v>555.52</v>
          </cell>
        </row>
        <row r="17">
          <cell r="A17">
            <v>555.51953125</v>
          </cell>
          <cell r="B17">
            <v>555.51953125</v>
          </cell>
          <cell r="C17">
            <v>555.51953125</v>
          </cell>
          <cell r="D17">
            <v>555.51953125</v>
          </cell>
          <cell r="E17">
            <v>555.51953125</v>
          </cell>
          <cell r="F17">
            <v>555.51953125</v>
          </cell>
          <cell r="G17">
            <v>555.51953125</v>
          </cell>
          <cell r="H17">
            <v>555.51953125</v>
          </cell>
        </row>
        <row r="18">
          <cell r="A18" t="str">
            <v>2.</v>
          </cell>
          <cell r="B18" t="str">
            <v>MOVIMENTO DE TERRA</v>
          </cell>
          <cell r="C18">
            <v>555.51953125</v>
          </cell>
          <cell r="D18">
            <v>555.51953125</v>
          </cell>
          <cell r="E18">
            <v>555.51953125</v>
          </cell>
          <cell r="F18">
            <v>555.51953125</v>
          </cell>
          <cell r="G18">
            <v>555.51953125</v>
          </cell>
          <cell r="H18">
            <v>0</v>
          </cell>
        </row>
        <row r="19">
          <cell r="A19" t="str">
            <v>2.1</v>
          </cell>
          <cell r="B19" t="str">
            <v>Escavação mecanizada com escavadeira hidráulica (capacidade da caçamba: 0,8m³/ Potência: 111 HP)</v>
          </cell>
          <cell r="C19">
            <v>0</v>
          </cell>
          <cell r="D19">
            <v>0</v>
          </cell>
          <cell r="E19">
            <v>0</v>
          </cell>
          <cell r="F19">
            <v>28245.4</v>
          </cell>
          <cell r="G19">
            <v>28245.390625</v>
          </cell>
          <cell r="H19">
            <v>11179.499999999998</v>
          </cell>
        </row>
        <row r="20">
          <cell r="A20" t="str">
            <v>2.1.1</v>
          </cell>
          <cell r="B20" t="str">
            <v>Profundidade até 1.50m, Largura entre 1.50 e 2.50m</v>
          </cell>
          <cell r="C20" t="str">
            <v>m³</v>
          </cell>
          <cell r="D20">
            <v>2569.5</v>
          </cell>
          <cell r="E20">
            <v>4.8899999999999997</v>
          </cell>
          <cell r="F20">
            <v>12564.86</v>
          </cell>
          <cell r="G20">
            <v>966</v>
          </cell>
          <cell r="H20">
            <v>4723.74</v>
          </cell>
        </row>
        <row r="21">
          <cell r="A21" t="str">
            <v>2.1.2</v>
          </cell>
          <cell r="B21" t="str">
            <v>Profundidade de 1.5 até 3.0m, Largura entre 1.50 e 2.50m</v>
          </cell>
          <cell r="C21" t="str">
            <v>m³</v>
          </cell>
          <cell r="D21">
            <v>2569.5</v>
          </cell>
          <cell r="E21">
            <v>4.46</v>
          </cell>
          <cell r="F21">
            <v>11459.97</v>
          </cell>
          <cell r="G21">
            <v>966</v>
          </cell>
          <cell r="H21">
            <v>4308.3599999999997</v>
          </cell>
        </row>
        <row r="22">
          <cell r="A22" t="str">
            <v>2.1.3</v>
          </cell>
          <cell r="B22" t="str">
            <v>Profundidade até 3.0 até 4.5m, Largura entre 1.50 e 2.50m</v>
          </cell>
          <cell r="C22" t="str">
            <v>m³</v>
          </cell>
          <cell r="D22">
            <v>1172.3818000000001</v>
          </cell>
          <cell r="E22">
            <v>3.6</v>
          </cell>
          <cell r="F22">
            <v>4220.57</v>
          </cell>
          <cell r="G22">
            <v>596.5</v>
          </cell>
          <cell r="H22">
            <v>2147.4</v>
          </cell>
        </row>
        <row r="23">
          <cell r="A23">
            <v>2147.3984375</v>
          </cell>
          <cell r="B23">
            <v>2147.3984375</v>
          </cell>
          <cell r="C23">
            <v>2147.3984375</v>
          </cell>
          <cell r="D23">
            <v>2147.3984375</v>
          </cell>
          <cell r="E23">
            <v>2147.3984375</v>
          </cell>
          <cell r="F23">
            <v>2147.3984375</v>
          </cell>
          <cell r="G23">
            <v>2147.3984375</v>
          </cell>
          <cell r="H23">
            <v>2147.3984375</v>
          </cell>
        </row>
        <row r="24">
          <cell r="A24" t="str">
            <v>2.2</v>
          </cell>
          <cell r="B24" t="str">
            <v>Escavação mecanizada de vala com profundidade até 1.5m (média entre montante e jusante) com retroescavadeira (capacidade da caçamba da retro: 0,26m³ / potências: 88 HP), largura entre 0.8 e 1.5m, em solo de 1ª categoria, locais com baixo nível de interferência</v>
          </cell>
          <cell r="C24" t="str">
            <v>m³</v>
          </cell>
          <cell r="D24">
            <v>2147.3984375</v>
          </cell>
          <cell r="E24">
            <v>2147.3984375</v>
          </cell>
          <cell r="F24">
            <v>13864.88</v>
          </cell>
          <cell r="G24">
            <v>13864.875</v>
          </cell>
          <cell r="H24">
            <v>1552.8</v>
          </cell>
        </row>
        <row r="25">
          <cell r="A25" t="str">
            <v>2.2.1</v>
          </cell>
          <cell r="B25" t="str">
            <v>Bueiro simples D=0.60m e D=0.40m</v>
          </cell>
          <cell r="C25" t="str">
            <v>m³</v>
          </cell>
          <cell r="D25">
            <v>2441</v>
          </cell>
          <cell r="E25">
            <v>5.68</v>
          </cell>
          <cell r="F25">
            <v>13864.88</v>
          </cell>
          <cell r="G25">
            <v>273.38</v>
          </cell>
          <cell r="H25">
            <v>1552.8</v>
          </cell>
        </row>
        <row r="26">
          <cell r="A26">
            <v>1552.7998046875</v>
          </cell>
          <cell r="B26">
            <v>1552.7998046875</v>
          </cell>
          <cell r="C26">
            <v>1552.7998046875</v>
          </cell>
          <cell r="D26">
            <v>1552.7998046875</v>
          </cell>
          <cell r="E26">
            <v>1552.7998046875</v>
          </cell>
          <cell r="F26">
            <v>1552.7998046875</v>
          </cell>
          <cell r="G26">
            <v>1552.7998046875</v>
          </cell>
          <cell r="H26">
            <v>1552.7998046875</v>
          </cell>
        </row>
        <row r="27">
          <cell r="A27" t="str">
            <v>2.3</v>
          </cell>
          <cell r="B27" t="str">
            <v>Escoramento de vala, tipo pontaleteamento, com largura maior ou igual a 1.50 e menor que 2.50m, em local com nível baixo de interferência</v>
          </cell>
          <cell r="C27">
            <v>1552.7998046875</v>
          </cell>
          <cell r="D27">
            <v>1552.7998046875</v>
          </cell>
          <cell r="E27">
            <v>1552.7998046875</v>
          </cell>
          <cell r="F27">
            <v>65309.539999999994</v>
          </cell>
          <cell r="G27">
            <v>65309.53125</v>
          </cell>
          <cell r="H27">
            <v>0</v>
          </cell>
        </row>
        <row r="28">
          <cell r="A28" t="str">
            <v>2.3.1</v>
          </cell>
          <cell r="B28" t="str">
            <v>Escoramento (com profundidade de 0 a 1.50m)</v>
          </cell>
          <cell r="C28" t="str">
            <v>m²</v>
          </cell>
          <cell r="D28">
            <v>2425.5</v>
          </cell>
          <cell r="E28">
            <v>9.91</v>
          </cell>
          <cell r="F28">
            <v>24036.71</v>
          </cell>
          <cell r="G28">
            <v>24036.703125</v>
          </cell>
          <cell r="H28">
            <v>0</v>
          </cell>
        </row>
        <row r="29">
          <cell r="A29" t="str">
            <v>2.3.2</v>
          </cell>
          <cell r="B29" t="str">
            <v>Escoramento (com profundidade de 1.50 a 3.00m)</v>
          </cell>
          <cell r="C29" t="str">
            <v>m²</v>
          </cell>
          <cell r="D29">
            <v>2409.1799999999998</v>
          </cell>
          <cell r="E29">
            <v>9.48</v>
          </cell>
          <cell r="F29">
            <v>22839.03</v>
          </cell>
          <cell r="G29">
            <v>22839.015625</v>
          </cell>
          <cell r="H29">
            <v>0</v>
          </cell>
        </row>
        <row r="30">
          <cell r="A30" t="str">
            <v>2.3.3</v>
          </cell>
          <cell r="B30" t="str">
            <v>Escoramento (com profundidade de 3.00 a 4.50m)</v>
          </cell>
          <cell r="C30" t="str">
            <v>m²</v>
          </cell>
          <cell r="D30">
            <v>2425.5</v>
          </cell>
          <cell r="E30">
            <v>7.6</v>
          </cell>
          <cell r="F30">
            <v>18433.8</v>
          </cell>
          <cell r="G30">
            <v>18433.796875</v>
          </cell>
          <cell r="H30">
            <v>0</v>
          </cell>
        </row>
        <row r="31">
          <cell r="A31">
            <v>0</v>
          </cell>
          <cell r="B31">
            <v>0</v>
          </cell>
          <cell r="C31">
            <v>0</v>
          </cell>
          <cell r="D31">
            <v>0</v>
          </cell>
          <cell r="E31">
            <v>0</v>
          </cell>
          <cell r="F31">
            <v>0</v>
          </cell>
          <cell r="G31">
            <v>0</v>
          </cell>
          <cell r="H31">
            <v>0</v>
          </cell>
        </row>
        <row r="32">
          <cell r="A32" t="str">
            <v>3.</v>
          </cell>
          <cell r="B32" t="str">
            <v>BASES E TUBOS DE CONCRETO</v>
          </cell>
          <cell r="C32">
            <v>0</v>
          </cell>
          <cell r="D32">
            <v>0</v>
          </cell>
          <cell r="E32">
            <v>0</v>
          </cell>
          <cell r="F32">
            <v>0</v>
          </cell>
          <cell r="G32">
            <v>0</v>
          </cell>
          <cell r="H32">
            <v>0</v>
          </cell>
        </row>
        <row r="33">
          <cell r="A33" t="str">
            <v>3.1</v>
          </cell>
          <cell r="B33" t="str">
            <v>Bases</v>
          </cell>
          <cell r="C33">
            <v>0</v>
          </cell>
          <cell r="D33">
            <v>0</v>
          </cell>
          <cell r="E33">
            <v>0</v>
          </cell>
          <cell r="F33">
            <v>147772.34</v>
          </cell>
          <cell r="G33">
            <v>147772.25</v>
          </cell>
          <cell r="H33">
            <v>39759.93</v>
          </cell>
        </row>
        <row r="34">
          <cell r="A34" t="str">
            <v>3.1.1</v>
          </cell>
          <cell r="B34" t="str">
            <v>Regularização e apiloamento de fundo de valas</v>
          </cell>
          <cell r="C34" t="str">
            <v>m²</v>
          </cell>
          <cell r="D34">
            <v>3534.8</v>
          </cell>
          <cell r="E34">
            <v>4.78</v>
          </cell>
          <cell r="F34">
            <v>16896.34</v>
          </cell>
          <cell r="G34">
            <v>843</v>
          </cell>
          <cell r="H34">
            <v>4029.54</v>
          </cell>
        </row>
        <row r="35">
          <cell r="A35" t="str">
            <v>3.1.2</v>
          </cell>
          <cell r="B35" t="str">
            <v xml:space="preserve">Forma de tábua p/ concreto em fundação (Reaprov. de 4x) </v>
          </cell>
          <cell r="C35" t="str">
            <v>m²</v>
          </cell>
          <cell r="D35">
            <v>324.89999999999998</v>
          </cell>
          <cell r="E35">
            <v>51.16</v>
          </cell>
          <cell r="F35">
            <v>16621.88</v>
          </cell>
          <cell r="G35">
            <v>76.900000000000006</v>
          </cell>
          <cell r="H35">
            <v>3934.2</v>
          </cell>
        </row>
        <row r="36">
          <cell r="A36" t="str">
            <v>3.1.3</v>
          </cell>
          <cell r="B36" t="str">
            <v>Berço de concreto magro - Fornecimento e aplicação</v>
          </cell>
          <cell r="C36" t="str">
            <v>m³</v>
          </cell>
          <cell r="D36">
            <v>262.78000000000003</v>
          </cell>
          <cell r="E36">
            <v>434.79</v>
          </cell>
          <cell r="F36">
            <v>114254.12</v>
          </cell>
          <cell r="G36">
            <v>73.13</v>
          </cell>
          <cell r="H36">
            <v>31796.19</v>
          </cell>
        </row>
        <row r="37">
          <cell r="A37">
            <v>31796.1875</v>
          </cell>
          <cell r="B37">
            <v>31796.1875</v>
          </cell>
          <cell r="C37">
            <v>31796.1875</v>
          </cell>
          <cell r="D37">
            <v>31796.1875</v>
          </cell>
          <cell r="E37">
            <v>31796.1875</v>
          </cell>
          <cell r="F37">
            <v>31796.1875</v>
          </cell>
          <cell r="G37">
            <v>31796.1875</v>
          </cell>
          <cell r="H37">
            <v>31796.1875</v>
          </cell>
        </row>
        <row r="38">
          <cell r="A38" t="str">
            <v>3.2</v>
          </cell>
          <cell r="B38" t="str">
            <v>Tubos de concreto PA-2, tipo MF</v>
          </cell>
          <cell r="C38">
            <v>31796.1875</v>
          </cell>
          <cell r="D38">
            <v>31796.1875</v>
          </cell>
          <cell r="E38">
            <v>31796.1875</v>
          </cell>
          <cell r="F38">
            <v>544991.44999999995</v>
          </cell>
          <cell r="G38">
            <v>544991</v>
          </cell>
          <cell r="H38">
            <v>150423.1</v>
          </cell>
        </row>
        <row r="39">
          <cell r="A39" t="str">
            <v>3.2.1</v>
          </cell>
          <cell r="B39" t="str">
            <v xml:space="preserve">Tubo de concreto para redes coletoras de águas pluviais, diâmetro de 1200mm, junta rígida, instalado em local com baixo nível de interferências - Fornecimento e assentamento  </v>
          </cell>
          <cell r="C39" t="str">
            <v>m</v>
          </cell>
          <cell r="D39">
            <v>870</v>
          </cell>
          <cell r="E39">
            <v>397.95</v>
          </cell>
          <cell r="F39">
            <v>346216.5</v>
          </cell>
          <cell r="G39">
            <v>322</v>
          </cell>
          <cell r="H39">
            <v>128139.9</v>
          </cell>
        </row>
        <row r="40">
          <cell r="A40" t="str">
            <v>3.2.2</v>
          </cell>
          <cell r="B40" t="str">
            <v xml:space="preserve">Tubo de concreto para redes coletoras de águas pluviais, diâmetro de 600mm, junta rígida, instalado em local com baixo nível de interferências - Fornecimento e assentamento  </v>
          </cell>
          <cell r="C40" t="str">
            <v>m</v>
          </cell>
          <cell r="D40">
            <v>1045</v>
          </cell>
          <cell r="E40">
            <v>145.71</v>
          </cell>
          <cell r="F40">
            <v>152266.95000000001</v>
          </cell>
          <cell r="G40">
            <v>125</v>
          </cell>
          <cell r="H40">
            <v>18213.75</v>
          </cell>
        </row>
        <row r="41">
          <cell r="A41" t="str">
            <v>3.2.3</v>
          </cell>
          <cell r="B41" t="str">
            <v xml:space="preserve">Tubo de concreto (simples) para redes coletoras de águas pluviais, diâmetro de 400mm, junta rígida, instalado em local com baixo nível de interferências - Fornecimento e assentamento  </v>
          </cell>
          <cell r="C41" t="str">
            <v>m</v>
          </cell>
          <cell r="D41">
            <v>560</v>
          </cell>
          <cell r="E41">
            <v>83.05</v>
          </cell>
          <cell r="F41">
            <v>46508</v>
          </cell>
          <cell r="G41">
            <v>49</v>
          </cell>
          <cell r="H41">
            <v>4069.45</v>
          </cell>
        </row>
        <row r="42">
          <cell r="A42">
            <v>4069.44921875</v>
          </cell>
          <cell r="B42">
            <v>4069.44921875</v>
          </cell>
          <cell r="C42">
            <v>4069.44921875</v>
          </cell>
          <cell r="D42">
            <v>4069.44921875</v>
          </cell>
          <cell r="E42">
            <v>4069.44921875</v>
          </cell>
          <cell r="F42">
            <v>4069.44921875</v>
          </cell>
          <cell r="G42">
            <v>4069.44921875</v>
          </cell>
          <cell r="H42">
            <v>4069.44921875</v>
          </cell>
        </row>
        <row r="43">
          <cell r="A43" t="str">
            <v>3.3</v>
          </cell>
          <cell r="B43" t="str">
            <v>REATERROS</v>
          </cell>
          <cell r="C43">
            <v>4069.44921875</v>
          </cell>
          <cell r="D43">
            <v>4069.44921875</v>
          </cell>
          <cell r="E43">
            <v>4069.44921875</v>
          </cell>
          <cell r="F43">
            <v>65283.65</v>
          </cell>
          <cell r="G43">
            <v>65283.625</v>
          </cell>
          <cell r="H43">
            <v>33589.07</v>
          </cell>
        </row>
        <row r="44">
          <cell r="A44" t="str">
            <v>3.3.1</v>
          </cell>
          <cell r="B44" t="str">
            <v xml:space="preserve">Reaterro manual de valas com compactação mecanizada  </v>
          </cell>
          <cell r="C44" t="str">
            <v>m³</v>
          </cell>
          <cell r="D44">
            <v>4105.8900000000003</v>
          </cell>
          <cell r="E44">
            <v>15.9</v>
          </cell>
          <cell r="F44">
            <v>65283.65</v>
          </cell>
          <cell r="G44">
            <v>2112.52</v>
          </cell>
          <cell r="H44">
            <v>33589.07</v>
          </cell>
        </row>
        <row r="45">
          <cell r="A45">
            <v>33589.0625</v>
          </cell>
          <cell r="B45">
            <v>33589.0625</v>
          </cell>
          <cell r="C45">
            <v>33589.0625</v>
          </cell>
          <cell r="D45">
            <v>33589.0625</v>
          </cell>
          <cell r="E45">
            <v>33589.0625</v>
          </cell>
          <cell r="F45">
            <v>33589.0625</v>
          </cell>
          <cell r="G45">
            <v>33589.0625</v>
          </cell>
          <cell r="H45">
            <v>33589.0625</v>
          </cell>
        </row>
        <row r="46">
          <cell r="A46" t="str">
            <v>4.</v>
          </cell>
          <cell r="B46" t="str">
            <v>POÇOS DE VISITA</v>
          </cell>
          <cell r="C46">
            <v>33589.0625</v>
          </cell>
          <cell r="D46">
            <v>33589.0625</v>
          </cell>
          <cell r="E46">
            <v>33589.0625</v>
          </cell>
          <cell r="G46">
            <v>33589.0625</v>
          </cell>
          <cell r="H46">
            <v>0</v>
          </cell>
        </row>
        <row r="47">
          <cell r="A47" t="str">
            <v>4.1</v>
          </cell>
          <cell r="B47" t="str">
            <v>Poço de visita 1.50x1.20m, em concreto armado, prof. média = 4,24m (PVs 01, 03, 04, 07, 10 e 13)</v>
          </cell>
          <cell r="C47">
            <v>0</v>
          </cell>
          <cell r="D47">
            <v>0</v>
          </cell>
          <cell r="E47">
            <v>0</v>
          </cell>
          <cell r="F47">
            <v>40260.42</v>
          </cell>
          <cell r="G47">
            <v>40260.40625</v>
          </cell>
          <cell r="H47">
            <v>0</v>
          </cell>
        </row>
        <row r="48">
          <cell r="A48" t="str">
            <v>4.1.1</v>
          </cell>
          <cell r="B48" t="str">
            <v>Forma de compensado resinado de 15mm, 3 reutilizações</v>
          </cell>
          <cell r="C48" t="str">
            <v>m²</v>
          </cell>
          <cell r="D48">
            <v>306.35999999999996</v>
          </cell>
          <cell r="E48">
            <v>46.75</v>
          </cell>
          <cell r="F48">
            <v>14322.33</v>
          </cell>
          <cell r="G48">
            <v>14322.328125</v>
          </cell>
          <cell r="H48">
            <v>0</v>
          </cell>
        </row>
        <row r="49">
          <cell r="A49" t="str">
            <v>4.1.2</v>
          </cell>
          <cell r="B49" t="str">
            <v>Armadura de aço CA-50 A</v>
          </cell>
          <cell r="C49" t="str">
            <v>kg</v>
          </cell>
          <cell r="D49">
            <v>1857.12</v>
          </cell>
          <cell r="E49">
            <v>7.13</v>
          </cell>
          <cell r="F49">
            <v>13241.27</v>
          </cell>
          <cell r="G49">
            <v>13241.265625</v>
          </cell>
          <cell r="H49">
            <v>0</v>
          </cell>
        </row>
        <row r="50">
          <cell r="A50" t="str">
            <v>4.1.3</v>
          </cell>
          <cell r="B50" t="str">
            <v>Concreto c/ seixo Fck= 25 MPa (incl. preparo e lançamento)</v>
          </cell>
          <cell r="C50" t="str">
            <v>m³</v>
          </cell>
          <cell r="D50">
            <v>26.939999999999998</v>
          </cell>
          <cell r="E50">
            <v>471.3</v>
          </cell>
          <cell r="F50">
            <v>12696.82</v>
          </cell>
          <cell r="G50">
            <v>12696.8125</v>
          </cell>
          <cell r="H50">
            <v>0</v>
          </cell>
        </row>
        <row r="51">
          <cell r="A51">
            <v>0</v>
          </cell>
          <cell r="B51">
            <v>0</v>
          </cell>
          <cell r="C51">
            <v>0</v>
          </cell>
          <cell r="D51">
            <v>0</v>
          </cell>
          <cell r="E51">
            <v>0</v>
          </cell>
          <cell r="F51">
            <v>0</v>
          </cell>
          <cell r="G51">
            <v>0</v>
          </cell>
          <cell r="H51">
            <v>0</v>
          </cell>
        </row>
        <row r="52">
          <cell r="A52" t="str">
            <v>4.2</v>
          </cell>
          <cell r="B52" t="str">
            <v>Poço de visita com grelha, 1.50x1.20m, em concreto armado, prof. média = 3,92m (PVs 02, 05, 06, 08, 09, 11, 12, 14, 15 e 16) c/grelha em trilhos TR-68 (10un)</v>
          </cell>
          <cell r="C52">
            <v>0</v>
          </cell>
          <cell r="D52">
            <v>0</v>
          </cell>
          <cell r="E52">
            <v>0</v>
          </cell>
          <cell r="F52">
            <v>72041.97</v>
          </cell>
          <cell r="G52">
            <v>72041.9375</v>
          </cell>
          <cell r="H52">
            <v>0</v>
          </cell>
        </row>
        <row r="53">
          <cell r="A53" t="str">
            <v>4.2.1</v>
          </cell>
          <cell r="B53" t="str">
            <v>Forma de compensado resinado de 15mm, 3 reutilizações</v>
          </cell>
          <cell r="C53" t="str">
            <v>m²</v>
          </cell>
          <cell r="D53">
            <v>510.6</v>
          </cell>
          <cell r="E53">
            <v>46.75</v>
          </cell>
          <cell r="F53">
            <v>23870.55</v>
          </cell>
          <cell r="G53">
            <v>23870.546875</v>
          </cell>
          <cell r="H53">
            <v>0</v>
          </cell>
        </row>
        <row r="54">
          <cell r="A54" t="str">
            <v>4.2.2</v>
          </cell>
          <cell r="B54" t="str">
            <v>Armadura de aço CA-50 A</v>
          </cell>
          <cell r="C54" t="str">
            <v>kg</v>
          </cell>
          <cell r="D54">
            <v>2503.1</v>
          </cell>
          <cell r="E54">
            <v>7.13</v>
          </cell>
          <cell r="F54">
            <v>17847.099999999999</v>
          </cell>
          <cell r="G54">
            <v>17847.09375</v>
          </cell>
          <cell r="H54">
            <v>0</v>
          </cell>
        </row>
        <row r="55">
          <cell r="A55" t="str">
            <v>4.2.3</v>
          </cell>
          <cell r="B55" t="str">
            <v>Concreto Fck = 25 MPa</v>
          </cell>
          <cell r="C55" t="str">
            <v>m³</v>
          </cell>
          <cell r="D55">
            <v>40.86</v>
          </cell>
          <cell r="E55">
            <v>471.3</v>
          </cell>
          <cell r="F55">
            <v>19257.32</v>
          </cell>
          <cell r="G55">
            <v>19257.3125</v>
          </cell>
          <cell r="H55">
            <v>0</v>
          </cell>
        </row>
        <row r="56">
          <cell r="A56" t="str">
            <v>4.2.4</v>
          </cell>
          <cell r="B56" t="str">
            <v>Trilho TR-68 (somente assentamento, fornecimento e corte p/conta da PMM)</v>
          </cell>
          <cell r="C56" t="str">
            <v>kg</v>
          </cell>
          <cell r="D56">
            <v>7140</v>
          </cell>
          <cell r="E56">
            <v>1.55</v>
          </cell>
          <cell r="F56">
            <v>11067</v>
          </cell>
          <cell r="G56">
            <v>11067</v>
          </cell>
          <cell r="H56">
            <v>0</v>
          </cell>
        </row>
        <row r="57">
          <cell r="A57">
            <v>0</v>
          </cell>
          <cell r="B57">
            <v>0</v>
          </cell>
          <cell r="C57">
            <v>0</v>
          </cell>
          <cell r="D57">
            <v>0</v>
          </cell>
          <cell r="E57">
            <v>0</v>
          </cell>
          <cell r="F57">
            <v>0</v>
          </cell>
          <cell r="G57">
            <v>0</v>
          </cell>
          <cell r="H57">
            <v>0</v>
          </cell>
        </row>
        <row r="58">
          <cell r="A58" t="str">
            <v>4.3</v>
          </cell>
          <cell r="B58" t="str">
            <v>Poço de visita p/ 2 tubos D=1.20m,3.42x1.20m, em concreto armado, prof. média = 2.83m (PV 16 e CX.E-1) - 02 unid.</v>
          </cell>
          <cell r="C58">
            <v>0</v>
          </cell>
          <cell r="D58">
            <v>0</v>
          </cell>
          <cell r="E58">
            <v>0</v>
          </cell>
          <cell r="F58">
            <v>16031.130000000001</v>
          </cell>
          <cell r="G58">
            <v>16031.125</v>
          </cell>
          <cell r="H58">
            <v>0</v>
          </cell>
        </row>
        <row r="59">
          <cell r="A59" t="str">
            <v>4.3.1</v>
          </cell>
          <cell r="B59" t="str">
            <v>Forma de compensado resinado de 15mm, 3 reutilizações</v>
          </cell>
          <cell r="C59" t="str">
            <v>m²</v>
          </cell>
          <cell r="D59">
            <v>105.84</v>
          </cell>
          <cell r="E59">
            <v>46.75</v>
          </cell>
          <cell r="F59">
            <v>4948.0200000000004</v>
          </cell>
          <cell r="G59">
            <v>4948.01953125</v>
          </cell>
          <cell r="H59">
            <v>0</v>
          </cell>
        </row>
        <row r="60">
          <cell r="A60" t="str">
            <v>4.3.2</v>
          </cell>
          <cell r="B60" t="str">
            <v>Armadura de aço CA-50 A</v>
          </cell>
          <cell r="C60" t="str">
            <v>kg</v>
          </cell>
          <cell r="D60">
            <v>839.22</v>
          </cell>
          <cell r="E60">
            <v>7.13</v>
          </cell>
          <cell r="F60">
            <v>5983.64</v>
          </cell>
          <cell r="G60">
            <v>5983.63671875</v>
          </cell>
          <cell r="H60">
            <v>0</v>
          </cell>
        </row>
        <row r="61">
          <cell r="A61" t="str">
            <v>4.3.3</v>
          </cell>
          <cell r="B61" t="str">
            <v>Concreto Fck = 25 MPa</v>
          </cell>
          <cell r="C61" t="str">
            <v>m³</v>
          </cell>
          <cell r="D61">
            <v>10.82</v>
          </cell>
          <cell r="E61">
            <v>471.3</v>
          </cell>
          <cell r="F61">
            <v>5099.47</v>
          </cell>
          <cell r="G61">
            <v>5099.46875</v>
          </cell>
          <cell r="H61">
            <v>0</v>
          </cell>
        </row>
        <row r="62">
          <cell r="A62">
            <v>0</v>
          </cell>
          <cell r="B62">
            <v>0</v>
          </cell>
          <cell r="C62">
            <v>0</v>
          </cell>
          <cell r="D62">
            <v>0</v>
          </cell>
          <cell r="E62">
            <v>0</v>
          </cell>
          <cell r="F62">
            <v>0</v>
          </cell>
          <cell r="G62">
            <v>0</v>
          </cell>
          <cell r="H62">
            <v>0</v>
          </cell>
        </row>
        <row r="63">
          <cell r="A63" t="str">
            <v>4.4</v>
          </cell>
          <cell r="B63" t="str">
            <v>Poço de visita (p/ tubos de 600mm)</v>
          </cell>
          <cell r="C63">
            <v>0</v>
          </cell>
          <cell r="D63">
            <v>0</v>
          </cell>
          <cell r="E63">
            <v>0</v>
          </cell>
          <cell r="F63">
            <v>32376.2</v>
          </cell>
          <cell r="G63">
            <v>32376.1875</v>
          </cell>
          <cell r="H63">
            <v>0</v>
          </cell>
        </row>
        <row r="64">
          <cell r="A64" t="str">
            <v>4.4.1</v>
          </cell>
          <cell r="B64" t="str">
            <v>Poço de visita (p/ tubos de 600mm)</v>
          </cell>
          <cell r="C64" t="str">
            <v>un</v>
          </cell>
          <cell r="D64">
            <v>20</v>
          </cell>
          <cell r="E64">
            <v>1618.81</v>
          </cell>
          <cell r="F64">
            <v>32376.2</v>
          </cell>
          <cell r="G64">
            <v>32376.1875</v>
          </cell>
          <cell r="H64">
            <v>0</v>
          </cell>
        </row>
        <row r="65">
          <cell r="A65">
            <v>0</v>
          </cell>
          <cell r="B65">
            <v>0</v>
          </cell>
          <cell r="C65">
            <v>0</v>
          </cell>
          <cell r="D65">
            <v>0</v>
          </cell>
          <cell r="E65">
            <v>0</v>
          </cell>
          <cell r="F65">
            <v>0</v>
          </cell>
          <cell r="G65">
            <v>0</v>
          </cell>
          <cell r="H65">
            <v>0</v>
          </cell>
        </row>
        <row r="66">
          <cell r="A66" t="str">
            <v>4.5</v>
          </cell>
          <cell r="B66" t="str">
            <v>Bocas de Lobo e Alas</v>
          </cell>
          <cell r="C66">
            <v>0</v>
          </cell>
          <cell r="D66">
            <v>0</v>
          </cell>
          <cell r="E66">
            <v>0</v>
          </cell>
          <cell r="F66">
            <v>39730.550000000003</v>
          </cell>
          <cell r="G66">
            <v>39730.53125</v>
          </cell>
          <cell r="H66">
            <v>0</v>
          </cell>
        </row>
        <row r="67">
          <cell r="A67" t="str">
            <v>4.5.1</v>
          </cell>
          <cell r="B67" t="str">
            <v>Boca de lobo simples</v>
          </cell>
          <cell r="C67" t="str">
            <v>un</v>
          </cell>
          <cell r="D67">
            <v>56</v>
          </cell>
          <cell r="E67">
            <v>582.71</v>
          </cell>
          <cell r="F67">
            <v>32631.759999999998</v>
          </cell>
          <cell r="G67">
            <v>32631.75</v>
          </cell>
          <cell r="H67">
            <v>0</v>
          </cell>
        </row>
        <row r="68">
          <cell r="A68" t="str">
            <v>4.5.2</v>
          </cell>
          <cell r="B68" t="str">
            <v>Boca com alas</v>
          </cell>
          <cell r="C68">
            <v>0</v>
          </cell>
          <cell r="D68">
            <v>0</v>
          </cell>
          <cell r="E68">
            <v>0</v>
          </cell>
          <cell r="F68">
            <v>0</v>
          </cell>
          <cell r="G68">
            <v>0</v>
          </cell>
          <cell r="H68">
            <v>0</v>
          </cell>
        </row>
        <row r="69">
          <cell r="A69" t="str">
            <v>4.5.2.1</v>
          </cell>
          <cell r="B69" t="str">
            <v>Boca p/ bueiro duplo de 1.20m</v>
          </cell>
          <cell r="C69" t="str">
            <v>un</v>
          </cell>
          <cell r="D69">
            <v>1</v>
          </cell>
          <cell r="E69">
            <v>4181.32</v>
          </cell>
          <cell r="F69">
            <v>4181.32</v>
          </cell>
          <cell r="G69">
            <v>4181.31640625</v>
          </cell>
          <cell r="H69">
            <v>0</v>
          </cell>
        </row>
        <row r="70">
          <cell r="A70" t="str">
            <v>4.5.2.2</v>
          </cell>
          <cell r="B70" t="str">
            <v>Boca p/ bueiro simples de 1.20m</v>
          </cell>
          <cell r="C70" t="str">
            <v>un</v>
          </cell>
          <cell r="D70">
            <v>1</v>
          </cell>
          <cell r="E70">
            <v>2917.47</v>
          </cell>
          <cell r="F70">
            <v>2917.47</v>
          </cell>
          <cell r="G70">
            <v>2917.46875</v>
          </cell>
          <cell r="H70">
            <v>0</v>
          </cell>
        </row>
        <row r="71">
          <cell r="A71">
            <v>0</v>
          </cell>
          <cell r="B71">
            <v>0</v>
          </cell>
          <cell r="C71">
            <v>0</v>
          </cell>
          <cell r="D71">
            <v>0</v>
          </cell>
          <cell r="E71">
            <v>0</v>
          </cell>
          <cell r="F71">
            <v>0</v>
          </cell>
          <cell r="G71">
            <v>0</v>
          </cell>
          <cell r="H71">
            <v>0</v>
          </cell>
        </row>
        <row r="72">
          <cell r="A72" t="str">
            <v>5.</v>
          </cell>
          <cell r="B72" t="str">
            <v>SERVIÇOS COMPLEMENTARES</v>
          </cell>
          <cell r="C72">
            <v>0</v>
          </cell>
          <cell r="D72">
            <v>0</v>
          </cell>
          <cell r="E72">
            <v>0</v>
          </cell>
          <cell r="F72">
            <v>5015.41</v>
          </cell>
          <cell r="G72">
            <v>5015.40625</v>
          </cell>
          <cell r="H72">
            <v>0</v>
          </cell>
        </row>
        <row r="73">
          <cell r="A73" t="str">
            <v>5.1</v>
          </cell>
          <cell r="B73" t="str">
            <v>Limpeza final da obra</v>
          </cell>
          <cell r="C73" t="str">
            <v>m²</v>
          </cell>
          <cell r="D73">
            <v>1907</v>
          </cell>
          <cell r="E73">
            <v>2.63</v>
          </cell>
          <cell r="F73">
            <v>5015.41</v>
          </cell>
          <cell r="G73">
            <v>5015.40625</v>
          </cell>
          <cell r="H73">
            <v>0</v>
          </cell>
        </row>
      </sheetData>
      <sheetData sheetId="2"/>
      <sheetData sheetId="3">
        <row r="9">
          <cell r="A9" t="str">
            <v>1.</v>
          </cell>
          <cell r="B9" t="str">
            <v>SERVIÇOS PRELIMINARES</v>
          </cell>
          <cell r="C9">
            <v>0</v>
          </cell>
          <cell r="D9">
            <v>0</v>
          </cell>
          <cell r="E9">
            <v>0</v>
          </cell>
          <cell r="F9">
            <v>16400.14</v>
          </cell>
          <cell r="G9">
            <v>16400.125</v>
          </cell>
          <cell r="H9">
            <v>16400.125</v>
          </cell>
          <cell r="I9">
            <v>16400.125</v>
          </cell>
        </row>
        <row r="10">
          <cell r="A10" t="str">
            <v>1.1</v>
          </cell>
          <cell r="B10" t="str">
            <v>PLACA DE OBRA EM LONA, PLOTADA EM GRÁFICA</v>
          </cell>
          <cell r="C10" t="str">
            <v>m²</v>
          </cell>
          <cell r="D10">
            <v>6</v>
          </cell>
          <cell r="E10">
            <v>202.62</v>
          </cell>
          <cell r="F10">
            <v>1215.72</v>
          </cell>
          <cell r="G10">
            <v>6</v>
          </cell>
          <cell r="H10">
            <v>0</v>
          </cell>
          <cell r="I10">
            <v>6</v>
          </cell>
        </row>
        <row r="11">
          <cell r="A11" t="str">
            <v>1.2</v>
          </cell>
          <cell r="B11" t="str">
            <v>BARRACÃO P/ CANTEIRO DE OBRA</v>
          </cell>
          <cell r="C11" t="str">
            <v>m²</v>
          </cell>
          <cell r="D11">
            <v>18</v>
          </cell>
          <cell r="E11">
            <v>229.78</v>
          </cell>
          <cell r="F11">
            <v>4136.04</v>
          </cell>
          <cell r="G11">
            <v>0</v>
          </cell>
          <cell r="H11">
            <v>0</v>
          </cell>
          <cell r="I11">
            <v>0</v>
          </cell>
        </row>
        <row r="12">
          <cell r="A12" t="str">
            <v>1.3</v>
          </cell>
          <cell r="B12" t="str">
            <v>LIMPEZA MANUAL DO TERRENO (CAPINA)</v>
          </cell>
          <cell r="C12" t="str">
            <v>m²</v>
          </cell>
          <cell r="D12">
            <v>1907</v>
          </cell>
          <cell r="E12">
            <v>4.34</v>
          </cell>
          <cell r="F12">
            <v>8276.3799999999992</v>
          </cell>
          <cell r="G12">
            <v>0</v>
          </cell>
          <cell r="H12">
            <v>0</v>
          </cell>
          <cell r="I12">
            <v>0</v>
          </cell>
        </row>
        <row r="13">
          <cell r="A13" t="str">
            <v>1.4</v>
          </cell>
          <cell r="B13" t="str">
            <v>LOCAÇÃO DE LINHA DE DRENAGEM, ESGOTO OU AGUA</v>
          </cell>
          <cell r="C13" t="str">
            <v>m</v>
          </cell>
          <cell r="D13">
            <v>2475</v>
          </cell>
          <cell r="E13">
            <v>1.1200000000000001</v>
          </cell>
          <cell r="F13">
            <v>2772</v>
          </cell>
          <cell r="G13">
            <v>766</v>
          </cell>
          <cell r="H13">
            <v>210</v>
          </cell>
          <cell r="I13">
            <v>976</v>
          </cell>
        </row>
        <row r="14">
          <cell r="A14">
            <v>976</v>
          </cell>
          <cell r="B14">
            <v>976</v>
          </cell>
          <cell r="C14">
            <v>976</v>
          </cell>
          <cell r="D14">
            <v>976</v>
          </cell>
          <cell r="E14">
            <v>976</v>
          </cell>
          <cell r="F14">
            <v>976</v>
          </cell>
          <cell r="G14">
            <v>976</v>
          </cell>
          <cell r="H14">
            <v>976</v>
          </cell>
          <cell r="I14">
            <v>976</v>
          </cell>
        </row>
        <row r="15">
          <cell r="A15" t="str">
            <v>2.</v>
          </cell>
          <cell r="B15" t="str">
            <v>MOVIMENTO DE TERRA</v>
          </cell>
          <cell r="C15">
            <v>976</v>
          </cell>
          <cell r="D15">
            <v>976</v>
          </cell>
          <cell r="E15">
            <v>976</v>
          </cell>
          <cell r="F15">
            <v>976</v>
          </cell>
          <cell r="G15">
            <v>976</v>
          </cell>
          <cell r="H15">
            <v>976</v>
          </cell>
          <cell r="I15">
            <v>976</v>
          </cell>
        </row>
        <row r="16">
          <cell r="A16" t="str">
            <v>2.1</v>
          </cell>
          <cell r="B16" t="str">
            <v>ESCAVAÇÃO MECANIZADA COM ESCAVADEIRA HIDRÁULICA (CAPACIDADE DA CAÇAMBA: 0,8M³/ POTÊNCIA: 111 HP)</v>
          </cell>
          <cell r="C16">
            <v>976</v>
          </cell>
          <cell r="D16">
            <v>976</v>
          </cell>
          <cell r="E16">
            <v>976</v>
          </cell>
          <cell r="F16">
            <v>28245.4</v>
          </cell>
          <cell r="G16">
            <v>28245.390625</v>
          </cell>
          <cell r="H16">
            <v>28245.390625</v>
          </cell>
          <cell r="I16">
            <v>28245.390625</v>
          </cell>
        </row>
        <row r="17">
          <cell r="A17" t="str">
            <v>2.1.1</v>
          </cell>
          <cell r="B17" t="str">
            <v>PROFUNDIDADE ATÉ 1.50M, LARGURA ENTRE 1.50 E 2.50M</v>
          </cell>
          <cell r="C17" t="str">
            <v>m³</v>
          </cell>
          <cell r="D17">
            <v>2569.5</v>
          </cell>
          <cell r="E17">
            <v>4.8899999999999997</v>
          </cell>
          <cell r="F17">
            <v>12564.86</v>
          </cell>
          <cell r="G17">
            <v>1776</v>
          </cell>
          <cell r="H17">
            <v>513</v>
          </cell>
          <cell r="I17">
            <v>2289</v>
          </cell>
        </row>
        <row r="18">
          <cell r="A18" t="str">
            <v>2.1.2</v>
          </cell>
          <cell r="B18" t="str">
            <v>PROFUNDIDADE DE 1.5 ATÉ 3.0M, LARGURA ENTRE 1.50 E 2.50M</v>
          </cell>
          <cell r="C18" t="str">
            <v>m³</v>
          </cell>
          <cell r="D18">
            <v>2569.5</v>
          </cell>
          <cell r="E18">
            <v>4.46</v>
          </cell>
          <cell r="F18">
            <v>11459.97</v>
          </cell>
          <cell r="G18">
            <v>1776</v>
          </cell>
          <cell r="H18">
            <v>320.47000000000003</v>
          </cell>
          <cell r="I18">
            <v>2096.4699999999998</v>
          </cell>
        </row>
        <row r="19">
          <cell r="A19" t="str">
            <v>2.1.3</v>
          </cell>
          <cell r="B19" t="str">
            <v>PROFUNDIDADE ATÉ 3.0 ATÉ 4.5M, LARGURA ENTRE 1.50 E 2.50M</v>
          </cell>
          <cell r="C19" t="str">
            <v>m³</v>
          </cell>
          <cell r="D19">
            <v>1172.3818000000001</v>
          </cell>
          <cell r="E19">
            <v>3.6</v>
          </cell>
          <cell r="F19">
            <v>4220.57</v>
          </cell>
          <cell r="G19">
            <v>1027.02</v>
          </cell>
          <cell r="H19">
            <v>98.04</v>
          </cell>
          <cell r="I19">
            <v>1125.06</v>
          </cell>
        </row>
        <row r="20">
          <cell r="A20">
            <v>1125.0595703125</v>
          </cell>
          <cell r="B20">
            <v>1125.0595703125</v>
          </cell>
          <cell r="C20">
            <v>1125.0595703125</v>
          </cell>
          <cell r="D20">
            <v>1125.0595703125</v>
          </cell>
          <cell r="E20">
            <v>1125.0595703125</v>
          </cell>
          <cell r="F20">
            <v>1125.0595703125</v>
          </cell>
          <cell r="G20">
            <v>1125.0595703125</v>
          </cell>
          <cell r="H20">
            <v>1125.0595703125</v>
          </cell>
          <cell r="I20">
            <v>1125.0595703125</v>
          </cell>
        </row>
        <row r="21">
          <cell r="A21" t="str">
            <v>2.2</v>
          </cell>
          <cell r="B21" t="str">
            <v>ESCAVAÇÃO MECANIZADA DE VALA COM PROFUNDIDADE ATÉ 1.5M (MÉDIA ENTRE MONTANTE E JUSANTE) COM RETROESCAVADEIRA (CAPACIDADE DA CAÇAMBA DA RETRO: 0,26M³ / POTÊNCIAS: 88 HP), LARGURA ENTRE 0.8 E 1.5M, EM SOLO DE 1ª CATEGORIA, LOCAIS COM BAIXO NÍVEL DE INTERFERÊNCIA</v>
          </cell>
          <cell r="C21" t="str">
            <v>m³</v>
          </cell>
          <cell r="D21">
            <v>1125.0595703125</v>
          </cell>
          <cell r="E21">
            <v>1125.0595703125</v>
          </cell>
          <cell r="F21">
            <v>13864.88</v>
          </cell>
          <cell r="G21">
            <v>13864.875</v>
          </cell>
          <cell r="H21">
            <v>13864.875</v>
          </cell>
          <cell r="I21">
            <v>13864.875</v>
          </cell>
        </row>
        <row r="22">
          <cell r="A22" t="str">
            <v>2.2.1</v>
          </cell>
          <cell r="B22" t="str">
            <v>BUEIRO SIMPLES D=0.60M E D=0.40M</v>
          </cell>
          <cell r="C22" t="str">
            <v>m³</v>
          </cell>
          <cell r="D22">
            <v>2441</v>
          </cell>
          <cell r="E22">
            <v>5.68</v>
          </cell>
          <cell r="F22">
            <v>13864.88</v>
          </cell>
          <cell r="G22">
            <v>273.38</v>
          </cell>
          <cell r="H22">
            <v>513</v>
          </cell>
          <cell r="I22">
            <v>786.38</v>
          </cell>
        </row>
        <row r="23">
          <cell r="A23">
            <v>786.3798828125</v>
          </cell>
          <cell r="B23">
            <v>786.3798828125</v>
          </cell>
          <cell r="C23">
            <v>786.3798828125</v>
          </cell>
          <cell r="D23">
            <v>786.3798828125</v>
          </cell>
          <cell r="E23">
            <v>786.3798828125</v>
          </cell>
          <cell r="F23">
            <v>786.3798828125</v>
          </cell>
          <cell r="G23">
            <v>786.3798828125</v>
          </cell>
          <cell r="H23">
            <v>786.3798828125</v>
          </cell>
          <cell r="I23">
            <v>786.3798828125</v>
          </cell>
        </row>
        <row r="24">
          <cell r="A24" t="str">
            <v>2.3</v>
          </cell>
          <cell r="B24" t="str">
            <v>ESCORAMENTO DE VALA, TIPO PONTALETEAMENTO, COM LARGURA MAIOR OU IGUAL A 1.50 E MENOR QUE 2.50M, EM LOCAL COM NÍVEL BAIXO DE INTERFERÊNCIA</v>
          </cell>
          <cell r="C24">
            <v>786.3798828125</v>
          </cell>
          <cell r="D24">
            <v>786.3798828125</v>
          </cell>
          <cell r="E24">
            <v>786.3798828125</v>
          </cell>
          <cell r="F24">
            <v>65309.539999999994</v>
          </cell>
          <cell r="G24">
            <v>65309.53125</v>
          </cell>
          <cell r="H24">
            <v>65309.53125</v>
          </cell>
          <cell r="I24">
            <v>65309.53125</v>
          </cell>
        </row>
        <row r="25">
          <cell r="A25" t="str">
            <v>2.3.1</v>
          </cell>
          <cell r="B25" t="str">
            <v>ESCORAMENTO (COM PROFUNDIDADE DE 0 A 1.50M)</v>
          </cell>
          <cell r="C25" t="str">
            <v>m²</v>
          </cell>
          <cell r="D25">
            <v>2425.5</v>
          </cell>
          <cell r="E25">
            <v>9.91</v>
          </cell>
          <cell r="F25">
            <v>24036.71</v>
          </cell>
          <cell r="G25">
            <v>0</v>
          </cell>
          <cell r="H25">
            <v>0</v>
          </cell>
          <cell r="I25">
            <v>0</v>
          </cell>
        </row>
        <row r="26">
          <cell r="A26" t="str">
            <v>2.3.2</v>
          </cell>
          <cell r="B26" t="str">
            <v>ESCORAMENTO (COM PROFUNDIDADE DE 1.50 A 3.00M)</v>
          </cell>
          <cell r="C26" t="str">
            <v>m²</v>
          </cell>
          <cell r="D26">
            <v>2409.1799999999998</v>
          </cell>
          <cell r="E26">
            <v>9.48</v>
          </cell>
          <cell r="F26">
            <v>22839.03</v>
          </cell>
          <cell r="G26">
            <v>0</v>
          </cell>
          <cell r="H26">
            <v>0</v>
          </cell>
          <cell r="I26">
            <v>0</v>
          </cell>
        </row>
        <row r="27">
          <cell r="A27" t="str">
            <v>2.3.3</v>
          </cell>
          <cell r="B27" t="str">
            <v>ESCORAMENTO (COM PROFUNDIDADE DE 3.00 A 4.50M)</v>
          </cell>
          <cell r="C27" t="str">
            <v>m²</v>
          </cell>
          <cell r="D27">
            <v>2425.5</v>
          </cell>
          <cell r="E27">
            <v>7.6</v>
          </cell>
          <cell r="F27">
            <v>18433.8</v>
          </cell>
          <cell r="G27">
            <v>0</v>
          </cell>
          <cell r="H27">
            <v>0</v>
          </cell>
          <cell r="I27">
            <v>0</v>
          </cell>
        </row>
        <row r="28">
          <cell r="A28">
            <v>0</v>
          </cell>
          <cell r="B28">
            <v>0</v>
          </cell>
          <cell r="C28">
            <v>0</v>
          </cell>
          <cell r="D28">
            <v>0</v>
          </cell>
          <cell r="E28">
            <v>0</v>
          </cell>
          <cell r="F28">
            <v>0</v>
          </cell>
          <cell r="G28">
            <v>0</v>
          </cell>
          <cell r="H28">
            <v>0</v>
          </cell>
          <cell r="I28">
            <v>0</v>
          </cell>
        </row>
        <row r="29">
          <cell r="A29" t="str">
            <v>3.</v>
          </cell>
          <cell r="B29" t="str">
            <v>BASES E TUBOS DE CONCRETO</v>
          </cell>
          <cell r="C29">
            <v>0</v>
          </cell>
          <cell r="D29">
            <v>0</v>
          </cell>
          <cell r="E29">
            <v>0</v>
          </cell>
          <cell r="F29">
            <v>0</v>
          </cell>
          <cell r="G29">
            <v>0</v>
          </cell>
          <cell r="H29">
            <v>0</v>
          </cell>
          <cell r="I29">
            <v>0</v>
          </cell>
        </row>
        <row r="30">
          <cell r="A30" t="str">
            <v>3.1</v>
          </cell>
          <cell r="B30" t="str">
            <v>BASES</v>
          </cell>
          <cell r="C30">
            <v>0</v>
          </cell>
          <cell r="D30">
            <v>0</v>
          </cell>
          <cell r="E30">
            <v>0</v>
          </cell>
          <cell r="F30">
            <v>147772.34</v>
          </cell>
          <cell r="G30">
            <v>147772.25</v>
          </cell>
          <cell r="H30">
            <v>147772.25</v>
          </cell>
          <cell r="I30">
            <v>147772.25</v>
          </cell>
        </row>
        <row r="31">
          <cell r="A31" t="str">
            <v>3.1.1</v>
          </cell>
          <cell r="B31" t="str">
            <v>REGULARIZAÇÃO E APILOAMENTO DE FUNDO DE VALAS</v>
          </cell>
          <cell r="C31" t="str">
            <v>m²</v>
          </cell>
          <cell r="D31">
            <v>3534.8</v>
          </cell>
          <cell r="E31">
            <v>4.78</v>
          </cell>
          <cell r="F31">
            <v>16896.34</v>
          </cell>
          <cell r="G31">
            <v>1383</v>
          </cell>
          <cell r="H31">
            <v>343</v>
          </cell>
          <cell r="I31">
            <v>1726</v>
          </cell>
        </row>
        <row r="32">
          <cell r="A32" t="str">
            <v>3.1.2</v>
          </cell>
          <cell r="B32" t="str">
            <v xml:space="preserve">FORMA DE TÁBUA P/ CONCRETO EM FUNDAÇÃO (REAPROV. DE 4X) </v>
          </cell>
          <cell r="C32" t="str">
            <v>m²</v>
          </cell>
          <cell r="D32">
            <v>324.89999999999998</v>
          </cell>
          <cell r="E32">
            <v>51.16</v>
          </cell>
          <cell r="F32">
            <v>16621.88</v>
          </cell>
          <cell r="G32">
            <v>130.9</v>
          </cell>
          <cell r="H32">
            <v>20.9</v>
          </cell>
          <cell r="I32">
            <v>151.80000000000001</v>
          </cell>
        </row>
        <row r="33">
          <cell r="A33" t="str">
            <v>3.1.3</v>
          </cell>
          <cell r="B33" t="str">
            <v>BERÇO DE CONCRETO MAGRO - FORNECIMENTO E APLICAÇÃO</v>
          </cell>
          <cell r="C33" t="str">
            <v>m³</v>
          </cell>
          <cell r="D33">
            <v>262.78000000000003</v>
          </cell>
          <cell r="E33">
            <v>434.79</v>
          </cell>
          <cell r="F33">
            <v>114254.12</v>
          </cell>
          <cell r="G33">
            <v>127.13</v>
          </cell>
          <cell r="H33">
            <v>22.349999999999998</v>
          </cell>
          <cell r="I33">
            <v>149.47999999999999</v>
          </cell>
        </row>
        <row r="34">
          <cell r="A34">
            <v>149.47998046875</v>
          </cell>
          <cell r="B34">
            <v>149.47998046875</v>
          </cell>
          <cell r="C34">
            <v>149.47998046875</v>
          </cell>
          <cell r="D34">
            <v>149.47998046875</v>
          </cell>
          <cell r="E34">
            <v>149.47998046875</v>
          </cell>
          <cell r="F34">
            <v>149.47998046875</v>
          </cell>
          <cell r="G34">
            <v>149.47998046875</v>
          </cell>
          <cell r="H34">
            <v>149.47998046875</v>
          </cell>
          <cell r="I34">
            <v>149.47998046875</v>
          </cell>
        </row>
        <row r="35">
          <cell r="A35" t="str">
            <v>3.2</v>
          </cell>
          <cell r="B35" t="str">
            <v>TUBOS DE CONCRETO PA-2, TIPO MF</v>
          </cell>
          <cell r="C35">
            <v>149.47998046875</v>
          </cell>
          <cell r="D35">
            <v>149.47998046875</v>
          </cell>
          <cell r="E35">
            <v>149.47998046875</v>
          </cell>
          <cell r="F35">
            <v>544991.44999999995</v>
          </cell>
          <cell r="G35">
            <v>544991</v>
          </cell>
          <cell r="H35">
            <v>544991</v>
          </cell>
          <cell r="I35">
            <v>544991</v>
          </cell>
        </row>
        <row r="36">
          <cell r="A36" t="str">
            <v>3.2.1</v>
          </cell>
          <cell r="B36" t="str">
            <v xml:space="preserve">TUBO DE CONCRETO PARA REDES COLETORAS DE ÁGUAS PLUVIAIS, DIÂMETRO DE 1200MM, JUNTA RÍGIDA, INSTALADO EM LOCAL COM BAIXO NÍVEL DE INTERFERÊNCIAS - FORNECIMENTO E ASSENTAMENTO  </v>
          </cell>
          <cell r="C36" t="str">
            <v>m</v>
          </cell>
          <cell r="D36">
            <v>870</v>
          </cell>
          <cell r="E36">
            <v>397.95</v>
          </cell>
          <cell r="F36">
            <v>346216.5</v>
          </cell>
          <cell r="G36">
            <v>592</v>
          </cell>
          <cell r="H36">
            <v>152</v>
          </cell>
          <cell r="I36">
            <v>744</v>
          </cell>
        </row>
        <row r="37">
          <cell r="A37" t="str">
            <v>3.2.2</v>
          </cell>
          <cell r="B37" t="str">
            <v xml:space="preserve">TUBO DE CONCRETO PARA REDES COLETORAS DE ÁGUAS PLUVIAIS, DIÂMETRO DE 600MM, JUNTA RÍGIDA, INSTALADO EM LOCAL COM BAIXO NÍVEL DE INTERFERÊNCIAS - FORNECIMENTO E ASSENTAMENTO  </v>
          </cell>
          <cell r="C37" t="str">
            <v>m</v>
          </cell>
          <cell r="D37">
            <v>1045</v>
          </cell>
          <cell r="E37">
            <v>145.71</v>
          </cell>
          <cell r="F37">
            <v>152266.95000000001</v>
          </cell>
          <cell r="G37">
            <v>125</v>
          </cell>
          <cell r="H37">
            <v>0</v>
          </cell>
          <cell r="I37">
            <v>125</v>
          </cell>
        </row>
        <row r="38">
          <cell r="A38" t="str">
            <v>3.2.3</v>
          </cell>
          <cell r="B38" t="str">
            <v xml:space="preserve">TUBO DE CONCRETO (SIMPLES) PARA REDES COLETORAS DE ÁGUAS PLUVIAIS, DIÂMETRO DE 400MM, JUNTA RÍGIDA, INSTALADO EM LOCAL COM BAIXO NÍVEL DE INTERFERÊNCIAS - FORNECIMENTO E ASSENTAMENTO  </v>
          </cell>
          <cell r="C38" t="str">
            <v>m</v>
          </cell>
          <cell r="D38">
            <v>560</v>
          </cell>
          <cell r="E38">
            <v>83.05</v>
          </cell>
          <cell r="F38">
            <v>46508</v>
          </cell>
          <cell r="G38">
            <v>49</v>
          </cell>
          <cell r="H38">
            <v>58</v>
          </cell>
          <cell r="I38">
            <v>107</v>
          </cell>
        </row>
        <row r="39">
          <cell r="A39">
            <v>107</v>
          </cell>
          <cell r="B39">
            <v>107</v>
          </cell>
          <cell r="C39">
            <v>107</v>
          </cell>
          <cell r="D39">
            <v>107</v>
          </cell>
          <cell r="E39">
            <v>107</v>
          </cell>
          <cell r="F39">
            <v>107</v>
          </cell>
          <cell r="G39">
            <v>107</v>
          </cell>
          <cell r="H39">
            <v>107</v>
          </cell>
          <cell r="I39">
            <v>107</v>
          </cell>
        </row>
        <row r="40">
          <cell r="A40" t="str">
            <v>3.3</v>
          </cell>
          <cell r="B40" t="str">
            <v>REATERROS</v>
          </cell>
          <cell r="C40">
            <v>107</v>
          </cell>
          <cell r="D40">
            <v>107</v>
          </cell>
          <cell r="E40">
            <v>107</v>
          </cell>
          <cell r="F40">
            <v>65283.65</v>
          </cell>
          <cell r="G40">
            <v>65283.625</v>
          </cell>
          <cell r="H40">
            <v>65283.625</v>
          </cell>
          <cell r="I40">
            <v>65283.625</v>
          </cell>
        </row>
        <row r="41">
          <cell r="A41" t="str">
            <v>3.3.1</v>
          </cell>
          <cell r="B41" t="str">
            <v xml:space="preserve">REATERRO MANUAL DE VALAS COM COMPACTAÇÃO MECANIZADA  </v>
          </cell>
          <cell r="C41" t="str">
            <v>m³</v>
          </cell>
          <cell r="D41">
            <v>4105.8900000000003</v>
          </cell>
          <cell r="E41">
            <v>15.9</v>
          </cell>
          <cell r="F41">
            <v>65283.65</v>
          </cell>
          <cell r="G41">
            <v>3669.54</v>
          </cell>
          <cell r="H41">
            <v>436.35</v>
          </cell>
          <cell r="I41">
            <v>4105.8900000000003</v>
          </cell>
        </row>
        <row r="42">
          <cell r="A42">
            <v>4105.88671875</v>
          </cell>
          <cell r="B42">
            <v>4105.88671875</v>
          </cell>
          <cell r="C42">
            <v>4105.88671875</v>
          </cell>
          <cell r="D42">
            <v>4105.88671875</v>
          </cell>
          <cell r="E42">
            <v>4105.88671875</v>
          </cell>
          <cell r="F42">
            <v>4105.88671875</v>
          </cell>
          <cell r="G42">
            <v>4105.88671875</v>
          </cell>
          <cell r="H42">
            <v>4105.88671875</v>
          </cell>
          <cell r="I42">
            <v>4105.88671875</v>
          </cell>
        </row>
        <row r="43">
          <cell r="A43" t="str">
            <v>4.</v>
          </cell>
          <cell r="B43" t="str">
            <v>POÇOS DE VISITA</v>
          </cell>
          <cell r="C43">
            <v>4105.88671875</v>
          </cell>
          <cell r="D43">
            <v>4105.88671875</v>
          </cell>
          <cell r="E43">
            <v>4105.88671875</v>
          </cell>
          <cell r="F43">
            <v>4105.88671875</v>
          </cell>
          <cell r="G43">
            <v>4105.88671875</v>
          </cell>
          <cell r="H43">
            <v>4105.88671875</v>
          </cell>
          <cell r="I43">
            <v>4105.88671875</v>
          </cell>
        </row>
        <row r="44">
          <cell r="A44" t="str">
            <v>4.1</v>
          </cell>
          <cell r="B44" t="str">
            <v>POÇO DE VISITA 1.50X1.20M, EM CONCRETO ARMADO, PROF. MÉDIA = 4,24M (PVS 01, 03, 04, 07, 10 E 13)</v>
          </cell>
          <cell r="C44">
            <v>4105.88671875</v>
          </cell>
          <cell r="D44">
            <v>4105.88671875</v>
          </cell>
          <cell r="E44">
            <v>4105.88671875</v>
          </cell>
          <cell r="F44">
            <v>40260.42</v>
          </cell>
          <cell r="G44">
            <v>40260.40625</v>
          </cell>
          <cell r="H44">
            <v>40260.40625</v>
          </cell>
          <cell r="I44">
            <v>40260.40625</v>
          </cell>
        </row>
        <row r="45">
          <cell r="A45" t="str">
            <v>4.1.1</v>
          </cell>
          <cell r="B45" t="str">
            <v>FORMA DE COMPENSADO RESINADO DE 15MM, 3 REUTILIZAÇÕES</v>
          </cell>
          <cell r="C45" t="str">
            <v>m²</v>
          </cell>
          <cell r="D45">
            <v>306.35999999999996</v>
          </cell>
          <cell r="E45">
            <v>46.75</v>
          </cell>
          <cell r="F45">
            <v>14322.33</v>
          </cell>
          <cell r="G45">
            <v>0</v>
          </cell>
          <cell r="H45">
            <v>204.24</v>
          </cell>
          <cell r="I45">
            <v>204.24</v>
          </cell>
        </row>
        <row r="46">
          <cell r="A46" t="str">
            <v>4.1.2</v>
          </cell>
          <cell r="B46" t="str">
            <v>ARMADURA DE AÇO CA-50 A</v>
          </cell>
          <cell r="C46" t="str">
            <v>kg</v>
          </cell>
          <cell r="D46">
            <v>1857.12</v>
          </cell>
          <cell r="E46">
            <v>7.13</v>
          </cell>
          <cell r="F46">
            <v>13241.27</v>
          </cell>
          <cell r="G46">
            <v>0</v>
          </cell>
          <cell r="H46">
            <v>1238.08</v>
          </cell>
          <cell r="I46">
            <v>1238.08</v>
          </cell>
        </row>
        <row r="47">
          <cell r="A47" t="str">
            <v>4.1.3</v>
          </cell>
          <cell r="B47" t="str">
            <v>CONCRETO C/ SEIXO FCK= 25 MPA (INCL. PREPARO E LANÇAMENTO)</v>
          </cell>
          <cell r="C47" t="str">
            <v>m³</v>
          </cell>
          <cell r="D47">
            <v>26.939999999999998</v>
          </cell>
          <cell r="E47">
            <v>471.3</v>
          </cell>
          <cell r="F47">
            <v>12696.82</v>
          </cell>
          <cell r="G47">
            <v>0</v>
          </cell>
          <cell r="H47">
            <v>17.96</v>
          </cell>
          <cell r="I47">
            <v>17.96</v>
          </cell>
        </row>
        <row r="48">
          <cell r="A48">
            <v>17.959991455078125</v>
          </cell>
          <cell r="B48">
            <v>17.959991455078125</v>
          </cell>
          <cell r="C48">
            <v>17.959991455078125</v>
          </cell>
          <cell r="D48">
            <v>17.959991455078125</v>
          </cell>
          <cell r="E48">
            <v>17.959991455078125</v>
          </cell>
          <cell r="F48">
            <v>17.959991455078125</v>
          </cell>
          <cell r="G48">
            <v>17.959991455078125</v>
          </cell>
          <cell r="H48">
            <v>17.959991455078125</v>
          </cell>
          <cell r="I48">
            <v>17.959991455078125</v>
          </cell>
        </row>
        <row r="49">
          <cell r="A49" t="str">
            <v>4.2</v>
          </cell>
          <cell r="B49" t="str">
            <v>POÇO DE VISITA COM GRELHA, 1.50X1.20M, EM CONCRETO ARMADO, PROF. MÉDIA = 3,92M (PVS 02, 05, 06, 08, 09, 11, 12, 14, 15 E 16) C/GRELHA EM TRILHOS TR-68 (10UN)</v>
          </cell>
          <cell r="C49">
            <v>17.959991455078125</v>
          </cell>
          <cell r="D49">
            <v>17.959991455078125</v>
          </cell>
          <cell r="E49">
            <v>17.959991455078125</v>
          </cell>
          <cell r="F49">
            <v>72041.97</v>
          </cell>
          <cell r="G49">
            <v>72041.9375</v>
          </cell>
          <cell r="H49">
            <v>72041.9375</v>
          </cell>
          <cell r="I49">
            <v>72041.9375</v>
          </cell>
        </row>
        <row r="50">
          <cell r="A50" t="str">
            <v>4.2.1</v>
          </cell>
          <cell r="B50" t="str">
            <v>FORMA DE COMPENSADO RESINADO DE 15MM, 3 REUTILIZAÇÕES</v>
          </cell>
          <cell r="C50" t="str">
            <v>m²</v>
          </cell>
          <cell r="D50">
            <v>510.6</v>
          </cell>
          <cell r="E50">
            <v>46.75</v>
          </cell>
          <cell r="F50">
            <v>23870.55</v>
          </cell>
          <cell r="G50">
            <v>153.18</v>
          </cell>
          <cell r="H50">
            <v>255.3</v>
          </cell>
          <cell r="I50">
            <v>408.48</v>
          </cell>
        </row>
        <row r="51">
          <cell r="A51" t="str">
            <v>4.2.2</v>
          </cell>
          <cell r="B51" t="str">
            <v>ARMADURA DE AÇO CA-50 A</v>
          </cell>
          <cell r="C51" t="str">
            <v>kg</v>
          </cell>
          <cell r="D51">
            <v>2503.1</v>
          </cell>
          <cell r="E51">
            <v>7.13</v>
          </cell>
          <cell r="F51">
            <v>17847.099999999999</v>
          </cell>
          <cell r="G51">
            <v>750.93</v>
          </cell>
          <cell r="H51">
            <v>1251.55</v>
          </cell>
          <cell r="I51">
            <v>2002.48</v>
          </cell>
        </row>
        <row r="52">
          <cell r="A52" t="str">
            <v>4.2.3</v>
          </cell>
          <cell r="B52" t="str">
            <v>CONCRETO FCK = 25 MPA</v>
          </cell>
          <cell r="C52" t="str">
            <v>m³</v>
          </cell>
          <cell r="D52">
            <v>40.86</v>
          </cell>
          <cell r="E52">
            <v>471.3</v>
          </cell>
          <cell r="F52">
            <v>19257.32</v>
          </cell>
          <cell r="G52">
            <v>12.24</v>
          </cell>
          <cell r="H52">
            <v>24.48</v>
          </cell>
          <cell r="I52">
            <v>36.72</v>
          </cell>
        </row>
        <row r="53">
          <cell r="A53" t="str">
            <v>4.2.4</v>
          </cell>
          <cell r="B53" t="str">
            <v>TRILHO TR-68 (SOMENTE ASSENTAMENTO, FORNECIMENTO E CORTE P/CONTA DA PMM)</v>
          </cell>
          <cell r="C53" t="str">
            <v>kg</v>
          </cell>
          <cell r="D53">
            <v>7140</v>
          </cell>
          <cell r="E53">
            <v>1.55</v>
          </cell>
          <cell r="F53">
            <v>11067</v>
          </cell>
          <cell r="G53">
            <v>0</v>
          </cell>
          <cell r="H53">
            <v>0</v>
          </cell>
          <cell r="I53">
            <v>0</v>
          </cell>
        </row>
        <row r="54">
          <cell r="A54">
            <v>0</v>
          </cell>
          <cell r="B54">
            <v>0</v>
          </cell>
          <cell r="C54">
            <v>0</v>
          </cell>
          <cell r="D54">
            <v>0</v>
          </cell>
          <cell r="E54">
            <v>0</v>
          </cell>
          <cell r="F54">
            <v>0</v>
          </cell>
          <cell r="G54">
            <v>0</v>
          </cell>
          <cell r="H54">
            <v>0</v>
          </cell>
          <cell r="I54">
            <v>0</v>
          </cell>
        </row>
        <row r="55">
          <cell r="A55" t="str">
            <v>4.3</v>
          </cell>
          <cell r="B55" t="str">
            <v>POÇO DE VISITA P/ 2 TUBOS D=1.20M,3.42X1.20M, EM CONCRETO ARMADO, PROF. MÉDIA = 2.83M (PV 16 E CX.E-1) - 02 UNID.</v>
          </cell>
          <cell r="C55">
            <v>0</v>
          </cell>
          <cell r="D55">
            <v>0</v>
          </cell>
          <cell r="E55">
            <v>0</v>
          </cell>
          <cell r="F55">
            <v>16031.130000000001</v>
          </cell>
          <cell r="G55">
            <v>16031.125</v>
          </cell>
          <cell r="H55">
            <v>16031.125</v>
          </cell>
          <cell r="I55">
            <v>16031.125</v>
          </cell>
        </row>
        <row r="56">
          <cell r="A56" t="str">
            <v>4.3.1</v>
          </cell>
          <cell r="B56" t="str">
            <v>FORMA DE COMPENSADO RESINADO DE 15MM, 3 REUTILIZAÇÕES</v>
          </cell>
          <cell r="C56" t="str">
            <v>m²</v>
          </cell>
          <cell r="D56">
            <v>105.84</v>
          </cell>
          <cell r="E56">
            <v>46.75</v>
          </cell>
          <cell r="F56">
            <v>4948.0200000000004</v>
          </cell>
          <cell r="G56">
            <v>0</v>
          </cell>
          <cell r="H56">
            <v>0</v>
          </cell>
          <cell r="I56">
            <v>0</v>
          </cell>
        </row>
        <row r="57">
          <cell r="A57" t="str">
            <v>4.3.2</v>
          </cell>
          <cell r="B57" t="str">
            <v>ARMADURA DE AÇO CA-50 A</v>
          </cell>
          <cell r="C57" t="str">
            <v>kg</v>
          </cell>
          <cell r="D57">
            <v>839.22</v>
          </cell>
          <cell r="E57">
            <v>7.13</v>
          </cell>
          <cell r="F57">
            <v>5983.64</v>
          </cell>
          <cell r="G57">
            <v>0</v>
          </cell>
          <cell r="H57">
            <v>0</v>
          </cell>
          <cell r="I57">
            <v>0</v>
          </cell>
        </row>
        <row r="58">
          <cell r="A58" t="str">
            <v>4.3.3</v>
          </cell>
          <cell r="B58" t="str">
            <v>CONCRETO FCK = 25 MPA</v>
          </cell>
          <cell r="C58" t="str">
            <v>m³</v>
          </cell>
          <cell r="D58">
            <v>10.82</v>
          </cell>
          <cell r="E58">
            <v>471.3</v>
          </cell>
          <cell r="F58">
            <v>5099.47</v>
          </cell>
          <cell r="G58">
            <v>0</v>
          </cell>
          <cell r="H58">
            <v>0</v>
          </cell>
          <cell r="I58">
            <v>0</v>
          </cell>
        </row>
        <row r="59">
          <cell r="A59">
            <v>0</v>
          </cell>
          <cell r="B59">
            <v>0</v>
          </cell>
          <cell r="C59">
            <v>0</v>
          </cell>
          <cell r="D59">
            <v>0</v>
          </cell>
          <cell r="E59">
            <v>0</v>
          </cell>
          <cell r="F59">
            <v>0</v>
          </cell>
          <cell r="G59">
            <v>0</v>
          </cell>
          <cell r="H59">
            <v>0</v>
          </cell>
          <cell r="I59">
            <v>0</v>
          </cell>
        </row>
        <row r="60">
          <cell r="A60" t="str">
            <v>4.4</v>
          </cell>
          <cell r="B60" t="str">
            <v>POÇO DE VISITA (P/ TUBOS DE 600MM)</v>
          </cell>
          <cell r="C60">
            <v>0</v>
          </cell>
          <cell r="D60">
            <v>0</v>
          </cell>
          <cell r="E60">
            <v>0</v>
          </cell>
          <cell r="F60">
            <v>32376.2</v>
          </cell>
          <cell r="G60">
            <v>32376.1875</v>
          </cell>
          <cell r="H60">
            <v>32376.1875</v>
          </cell>
          <cell r="I60">
            <v>32376.1875</v>
          </cell>
        </row>
        <row r="61">
          <cell r="A61" t="str">
            <v>4.4.1</v>
          </cell>
          <cell r="B61" t="str">
            <v>POÇO DE VISITA (P/ TUBOS DE 600MM)</v>
          </cell>
          <cell r="C61" t="str">
            <v>un</v>
          </cell>
          <cell r="D61">
            <v>20</v>
          </cell>
          <cell r="E61">
            <v>1618.81</v>
          </cell>
          <cell r="F61">
            <v>32376.2</v>
          </cell>
          <cell r="G61">
            <v>0</v>
          </cell>
          <cell r="H61">
            <v>0</v>
          </cell>
          <cell r="I61">
            <v>0</v>
          </cell>
        </row>
        <row r="62">
          <cell r="A62">
            <v>0</v>
          </cell>
          <cell r="B62">
            <v>0</v>
          </cell>
          <cell r="C62">
            <v>0</v>
          </cell>
          <cell r="D62">
            <v>0</v>
          </cell>
          <cell r="E62">
            <v>0</v>
          </cell>
          <cell r="F62">
            <v>0</v>
          </cell>
          <cell r="G62">
            <v>0</v>
          </cell>
          <cell r="H62">
            <v>0</v>
          </cell>
          <cell r="I62">
            <v>0</v>
          </cell>
        </row>
        <row r="63">
          <cell r="A63" t="str">
            <v>4.5</v>
          </cell>
          <cell r="B63" t="str">
            <v>BOCAS DE LOBO E ALAS</v>
          </cell>
          <cell r="C63">
            <v>0</v>
          </cell>
          <cell r="D63">
            <v>0</v>
          </cell>
          <cell r="E63">
            <v>0</v>
          </cell>
          <cell r="F63">
            <v>39730.550000000003</v>
          </cell>
          <cell r="G63">
            <v>39730.53125</v>
          </cell>
          <cell r="H63">
            <v>39730.53125</v>
          </cell>
          <cell r="I63">
            <v>39730.53125</v>
          </cell>
        </row>
        <row r="64">
          <cell r="A64" t="str">
            <v>4.5.1</v>
          </cell>
          <cell r="B64" t="str">
            <v>BOCA DE LOBO SIMPLES</v>
          </cell>
          <cell r="C64" t="str">
            <v>un</v>
          </cell>
          <cell r="D64">
            <v>56</v>
          </cell>
          <cell r="E64">
            <v>582.71</v>
          </cell>
          <cell r="F64">
            <v>32631.759999999998</v>
          </cell>
          <cell r="G64">
            <v>7</v>
          </cell>
          <cell r="H64">
            <v>2</v>
          </cell>
          <cell r="I64">
            <v>9</v>
          </cell>
        </row>
        <row r="65">
          <cell r="A65" t="str">
            <v>4.5.2</v>
          </cell>
          <cell r="B65" t="str">
            <v>BOCA COM ALAS</v>
          </cell>
          <cell r="C65">
            <v>9</v>
          </cell>
          <cell r="D65">
            <v>9</v>
          </cell>
          <cell r="E65">
            <v>9</v>
          </cell>
          <cell r="F65">
            <v>0</v>
          </cell>
          <cell r="G65">
            <v>0</v>
          </cell>
          <cell r="H65">
            <v>0</v>
          </cell>
          <cell r="I65">
            <v>0</v>
          </cell>
        </row>
        <row r="66">
          <cell r="A66" t="str">
            <v>4.5.2.1</v>
          </cell>
          <cell r="B66" t="str">
            <v>BOCA P/ BUEIRO DUPLO DE 1.20M</v>
          </cell>
          <cell r="C66" t="str">
            <v>un</v>
          </cell>
          <cell r="D66">
            <v>1</v>
          </cell>
          <cell r="E66">
            <v>4181.32</v>
          </cell>
          <cell r="F66">
            <v>4181.32</v>
          </cell>
          <cell r="G66">
            <v>0</v>
          </cell>
          <cell r="H66">
            <v>0</v>
          </cell>
          <cell r="I66">
            <v>0</v>
          </cell>
        </row>
        <row r="67">
          <cell r="A67" t="str">
            <v>4.5.2.2</v>
          </cell>
          <cell r="B67" t="str">
            <v>BOCA P/ BUEIRO SIMPLES DE 1.20M</v>
          </cell>
          <cell r="C67" t="str">
            <v>un</v>
          </cell>
          <cell r="D67">
            <v>1</v>
          </cell>
          <cell r="E67">
            <v>2917.47</v>
          </cell>
          <cell r="F67">
            <v>2917.47</v>
          </cell>
          <cell r="G67">
            <v>0</v>
          </cell>
          <cell r="H67">
            <v>0</v>
          </cell>
          <cell r="I67">
            <v>0</v>
          </cell>
        </row>
        <row r="68">
          <cell r="A68">
            <v>0</v>
          </cell>
          <cell r="B68">
            <v>0</v>
          </cell>
          <cell r="C68">
            <v>0</v>
          </cell>
          <cell r="D68">
            <v>0</v>
          </cell>
          <cell r="E68">
            <v>0</v>
          </cell>
          <cell r="F68">
            <v>0</v>
          </cell>
          <cell r="G68">
            <v>0</v>
          </cell>
          <cell r="H68">
            <v>0</v>
          </cell>
          <cell r="I68">
            <v>0</v>
          </cell>
        </row>
        <row r="69">
          <cell r="A69" t="str">
            <v>5.</v>
          </cell>
          <cell r="B69" t="str">
            <v>SERVIÇOS COMPLEMENTARES</v>
          </cell>
          <cell r="C69">
            <v>0</v>
          </cell>
          <cell r="D69">
            <v>0</v>
          </cell>
          <cell r="E69">
            <v>0</v>
          </cell>
          <cell r="F69">
            <v>5015.41</v>
          </cell>
          <cell r="G69">
            <v>5015.40625</v>
          </cell>
          <cell r="H69">
            <v>5015.40625</v>
          </cell>
          <cell r="I69">
            <v>5015.40625</v>
          </cell>
        </row>
        <row r="70">
          <cell r="A70" t="str">
            <v>5.1</v>
          </cell>
          <cell r="B70" t="str">
            <v>LIMPEZA FINAL DA OBRA</v>
          </cell>
          <cell r="C70" t="str">
            <v>m²</v>
          </cell>
          <cell r="D70">
            <v>1907</v>
          </cell>
          <cell r="E70">
            <v>2.63</v>
          </cell>
          <cell r="F70">
            <v>5015.41</v>
          </cell>
          <cell r="G70">
            <v>0</v>
          </cell>
          <cell r="H70">
            <v>0</v>
          </cell>
          <cell r="I70">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ED 01"/>
      <sheetName val="1.1"/>
      <sheetName val="1.2"/>
      <sheetName val="2.1.1"/>
      <sheetName val="2.1.2"/>
      <sheetName val="2.2.1"/>
      <sheetName val="2.2.2"/>
      <sheetName val="2.2.3"/>
      <sheetName val="2.2.4"/>
      <sheetName val="2.2.5"/>
      <sheetName val="3.1"/>
      <sheetName val="3.2"/>
      <sheetName val="3.3"/>
      <sheetName val="3.4"/>
      <sheetName val="4.1"/>
      <sheetName val="4.2"/>
      <sheetName val="4.3"/>
      <sheetName val="4.4"/>
    </sheetNames>
    <sheetDataSet>
      <sheetData sheetId="0">
        <row r="3">
          <cell r="A3" t="str">
            <v>1.</v>
          </cell>
          <cell r="B3">
            <v>0</v>
          </cell>
          <cell r="C3" t="str">
            <v xml:space="preserve">SERVIÇOS PRELIMINARES </v>
          </cell>
          <cell r="D3">
            <v>0</v>
          </cell>
          <cell r="E3">
            <v>0</v>
          </cell>
          <cell r="F3">
            <v>0</v>
          </cell>
          <cell r="G3">
            <v>0</v>
          </cell>
          <cell r="H3">
            <v>20211.62</v>
          </cell>
        </row>
        <row r="4">
          <cell r="A4" t="str">
            <v>1.1</v>
          </cell>
          <cell r="B4" t="str">
            <v>011340</v>
          </cell>
          <cell r="C4" t="str">
            <v>Placa de obra em lona, plotada em gráfica, incluso suporte</v>
          </cell>
          <cell r="D4" t="str">
            <v>SEDOP</v>
          </cell>
          <cell r="E4" t="str">
            <v>M2</v>
          </cell>
          <cell r="F4">
            <v>6</v>
          </cell>
          <cell r="G4">
            <v>200.77</v>
          </cell>
          <cell r="H4">
            <v>1204.6199999999999</v>
          </cell>
        </row>
        <row r="5">
          <cell r="A5" t="str">
            <v>1.2</v>
          </cell>
          <cell r="B5" t="str">
            <v>S02605</v>
          </cell>
          <cell r="C5" t="str">
            <v>Locação de serviços de pavimentação</v>
          </cell>
          <cell r="D5" t="str">
            <v>ORSE</v>
          </cell>
          <cell r="E5" t="str">
            <v>m2</v>
          </cell>
          <cell r="F5">
            <v>16107.63</v>
          </cell>
          <cell r="G5">
            <v>1.18</v>
          </cell>
          <cell r="H5">
            <v>19007</v>
          </cell>
        </row>
        <row r="6">
          <cell r="A6">
            <v>19007</v>
          </cell>
          <cell r="B6">
            <v>19007</v>
          </cell>
          <cell r="C6">
            <v>19007</v>
          </cell>
          <cell r="D6">
            <v>19007</v>
          </cell>
          <cell r="E6">
            <v>19007</v>
          </cell>
          <cell r="F6">
            <v>19007</v>
          </cell>
          <cell r="G6">
            <v>19007</v>
          </cell>
          <cell r="H6">
            <v>19007</v>
          </cell>
        </row>
        <row r="7">
          <cell r="A7" t="str">
            <v>2.</v>
          </cell>
          <cell r="B7">
            <v>19007</v>
          </cell>
          <cell r="C7" t="str">
            <v>MOVIMENTO DE TERRA</v>
          </cell>
          <cell r="D7">
            <v>19007</v>
          </cell>
          <cell r="E7">
            <v>19007</v>
          </cell>
          <cell r="F7">
            <v>19007</v>
          </cell>
          <cell r="G7">
            <v>19007</v>
          </cell>
          <cell r="H7">
            <v>153037.68</v>
          </cell>
        </row>
        <row r="8">
          <cell r="A8" t="str">
            <v>2.1</v>
          </cell>
          <cell r="B8">
            <v>153037.625</v>
          </cell>
          <cell r="C8" t="str">
            <v>PREPARO DA ÁREA</v>
          </cell>
          <cell r="D8">
            <v>153037.625</v>
          </cell>
          <cell r="E8">
            <v>153037.625</v>
          </cell>
          <cell r="F8">
            <v>153037.625</v>
          </cell>
          <cell r="G8">
            <v>153037.625</v>
          </cell>
          <cell r="H8">
            <v>26467.91</v>
          </cell>
        </row>
        <row r="9">
          <cell r="A9" t="str">
            <v>2.1.1</v>
          </cell>
          <cell r="B9" t="str">
            <v>74151/001</v>
          </cell>
          <cell r="C9" t="str">
            <v xml:space="preserve">Limpeza superficial, com escavação e carga de material 1ª categoria utilizando trator de esteiras de 110 a 160HP com lâmina, peso operacional 13T e Pá-carregadeira com 170HP </v>
          </cell>
          <cell r="D9" t="str">
            <v>SINAPI</v>
          </cell>
          <cell r="E9" t="str">
            <v>M3</v>
          </cell>
          <cell r="F9">
            <v>1418.43</v>
          </cell>
          <cell r="G9">
            <v>3.46</v>
          </cell>
          <cell r="H9">
            <v>4907.7700000000004</v>
          </cell>
        </row>
        <row r="10">
          <cell r="A10" t="str">
            <v>2.1.2</v>
          </cell>
          <cell r="B10" t="str">
            <v>93589</v>
          </cell>
          <cell r="C10" t="str">
            <v>Transporte com caminhão basculante de 10m³, em via urbana em revestimento primário (unidade: m³xkm),  (Bota-fora)</v>
          </cell>
          <cell r="D10" t="str">
            <v>SINAPI</v>
          </cell>
          <cell r="E10" t="str">
            <v>M3XKM</v>
          </cell>
          <cell r="F10">
            <v>14184.3</v>
          </cell>
          <cell r="G10">
            <v>1.52</v>
          </cell>
          <cell r="H10">
            <v>21560.14</v>
          </cell>
        </row>
        <row r="11">
          <cell r="A11">
            <v>21560.125</v>
          </cell>
          <cell r="B11">
            <v>21560.125</v>
          </cell>
          <cell r="C11">
            <v>21560.125</v>
          </cell>
          <cell r="D11">
            <v>21560.125</v>
          </cell>
          <cell r="E11">
            <v>21560.125</v>
          </cell>
          <cell r="F11">
            <v>21560.125</v>
          </cell>
          <cell r="G11">
            <v>21560.125</v>
          </cell>
          <cell r="H11">
            <v>21560.125</v>
          </cell>
        </row>
        <row r="12">
          <cell r="A12" t="str">
            <v>2.2</v>
          </cell>
          <cell r="B12">
            <v>21560.125</v>
          </cell>
          <cell r="C12" t="str">
            <v>SUB-BASE E BASE</v>
          </cell>
          <cell r="D12">
            <v>21560.125</v>
          </cell>
          <cell r="E12">
            <v>21560.125</v>
          </cell>
          <cell r="F12">
            <v>21560.125</v>
          </cell>
          <cell r="G12">
            <v>21560.125</v>
          </cell>
          <cell r="H12">
            <v>126569.76999999999</v>
          </cell>
        </row>
        <row r="13">
          <cell r="A13" t="str">
            <v>2.2.1</v>
          </cell>
          <cell r="B13" t="str">
            <v>96387</v>
          </cell>
          <cell r="C13" t="str">
            <v xml:space="preserve">Sub-base de solo estabilizado, sem mistura, e=20cm, compactação = 100% Proctor Normal </v>
          </cell>
          <cell r="D13" t="str">
            <v>SINAPI</v>
          </cell>
          <cell r="E13" t="str">
            <v>M3</v>
          </cell>
          <cell r="F13">
            <v>3687.93</v>
          </cell>
          <cell r="G13">
            <v>7.91</v>
          </cell>
          <cell r="H13">
            <v>29171.53</v>
          </cell>
        </row>
        <row r="14">
          <cell r="A14" t="str">
            <v>2.2.2</v>
          </cell>
          <cell r="B14" t="str">
            <v>96387</v>
          </cell>
          <cell r="C14" t="str">
            <v xml:space="preserve">Base de solo estabilizado, sem mistura, e=20cm, compactação = 100% Proctor Normal </v>
          </cell>
          <cell r="D14" t="str">
            <v>SINAPI</v>
          </cell>
          <cell r="E14" t="str">
            <v>M3</v>
          </cell>
          <cell r="F14">
            <v>3687.93</v>
          </cell>
          <cell r="G14">
            <v>7.91</v>
          </cell>
          <cell r="H14">
            <v>29171.53</v>
          </cell>
        </row>
        <row r="15">
          <cell r="A15" t="str">
            <v>2.2.3</v>
          </cell>
          <cell r="B15" t="str">
            <v>74151/001</v>
          </cell>
          <cell r="C15" t="str">
            <v>Escavação e carga de material 1ª categoria utilizando trator de esteiras de 110 a 160HP com lâmina, peso operacional 13T e Pá-carregadeira com 170HP (Material de empréstimo)</v>
          </cell>
          <cell r="D15" t="str">
            <v>SINAPI</v>
          </cell>
          <cell r="E15" t="str">
            <v>M3</v>
          </cell>
          <cell r="F15">
            <v>7375.86</v>
          </cell>
          <cell r="G15">
            <v>3.46</v>
          </cell>
          <cell r="H15">
            <v>25520.48</v>
          </cell>
        </row>
        <row r="16">
          <cell r="A16" t="str">
            <v>2.2.4</v>
          </cell>
          <cell r="B16" t="str">
            <v>93589</v>
          </cell>
          <cell r="C16" t="str">
            <v>Transporte com caminhão basculante de 10m³, em via urbana em revestimento primário (Material de Empréstimo)</v>
          </cell>
          <cell r="D16" t="str">
            <v>SINAPI</v>
          </cell>
          <cell r="E16" t="str">
            <v>M3XKM</v>
          </cell>
          <cell r="F16">
            <v>110637.9</v>
          </cell>
          <cell r="G16">
            <v>0</v>
          </cell>
          <cell r="H16">
            <v>0</v>
          </cell>
        </row>
        <row r="17">
          <cell r="A17" t="str">
            <v>2.2.5</v>
          </cell>
          <cell r="B17" t="str">
            <v>COMP-724076</v>
          </cell>
          <cell r="C17" t="str">
            <v xml:space="preserve">Indenização de Jazida (aquisição) </v>
          </cell>
          <cell r="D17" t="str">
            <v>PRÓPRIA</v>
          </cell>
          <cell r="E17" t="str">
            <v>M3</v>
          </cell>
          <cell r="F17">
            <v>7375.86</v>
          </cell>
          <cell r="G17">
            <v>5.79</v>
          </cell>
          <cell r="H17">
            <v>42706.23</v>
          </cell>
        </row>
        <row r="18">
          <cell r="A18">
            <v>42706.21875</v>
          </cell>
          <cell r="B18">
            <v>42706.21875</v>
          </cell>
          <cell r="C18">
            <v>42706.21875</v>
          </cell>
          <cell r="D18">
            <v>42706.21875</v>
          </cell>
          <cell r="E18">
            <v>42706.21875</v>
          </cell>
          <cell r="F18">
            <v>42706.21875</v>
          </cell>
          <cell r="G18">
            <v>42706.21875</v>
          </cell>
          <cell r="H18">
            <v>42706.21875</v>
          </cell>
        </row>
        <row r="19">
          <cell r="A19" t="str">
            <v>3.</v>
          </cell>
          <cell r="B19">
            <v>42706.21875</v>
          </cell>
          <cell r="C19" t="str">
            <v>PAVIMENTO EM CBUQ (Vias Internas e Estacionamento Canteiro 12)</v>
          </cell>
          <cell r="D19">
            <v>42706.21875</v>
          </cell>
          <cell r="E19">
            <v>42706.21875</v>
          </cell>
          <cell r="F19">
            <v>42706.21875</v>
          </cell>
          <cell r="G19">
            <v>42706.21875</v>
          </cell>
          <cell r="H19">
            <v>299336.94</v>
          </cell>
        </row>
        <row r="20">
          <cell r="A20" t="str">
            <v>3.1</v>
          </cell>
          <cell r="B20" t="str">
            <v>96401</v>
          </cell>
          <cell r="C20" t="str">
            <v>Imprimação com emulsão asfáltica CM-30</v>
          </cell>
          <cell r="D20" t="str">
            <v>SINAPI</v>
          </cell>
          <cell r="E20" t="str">
            <v>M2</v>
          </cell>
          <cell r="F20">
            <v>5394.7</v>
          </cell>
          <cell r="G20">
            <v>7.68</v>
          </cell>
          <cell r="H20">
            <v>41431.300000000003</v>
          </cell>
        </row>
        <row r="21">
          <cell r="A21" t="str">
            <v>3.2</v>
          </cell>
          <cell r="B21" t="str">
            <v>72942</v>
          </cell>
          <cell r="C21" t="str">
            <v>Pintura de ligação com emulsão RR-1C</v>
          </cell>
          <cell r="D21" t="str">
            <v>SINAPI</v>
          </cell>
          <cell r="E21" t="str">
            <v>M2</v>
          </cell>
          <cell r="F21">
            <v>5394.7</v>
          </cell>
          <cell r="G21">
            <v>2.11</v>
          </cell>
          <cell r="H21">
            <v>11382.82</v>
          </cell>
        </row>
        <row r="22">
          <cell r="A22" t="str">
            <v>3.3</v>
          </cell>
          <cell r="B22" t="str">
            <v>95993</v>
          </cell>
          <cell r="C22" t="str">
            <v>Construção de pavimento com aplicação de concreto betuminoso usinado a quente (CBUQ), camada de rolamento com espessura de 4.0cm (Exclusive transporte)</v>
          </cell>
          <cell r="D22" t="str">
            <v>SINAPI</v>
          </cell>
          <cell r="E22" t="str">
            <v>M3</v>
          </cell>
          <cell r="F22">
            <v>215.79</v>
          </cell>
          <cell r="G22">
            <v>1038.26</v>
          </cell>
          <cell r="H22">
            <v>224046.13</v>
          </cell>
        </row>
        <row r="23">
          <cell r="A23" t="str">
            <v>3.4</v>
          </cell>
          <cell r="B23" t="str">
            <v>93177</v>
          </cell>
          <cell r="C23" t="str">
            <v>Transporte de material asfáltico com caminhão com capacidade de 20.000l em rodovia pavimentada para distâncias médias de transporte igual ou inferior a 100km</v>
          </cell>
          <cell r="D23" t="str">
            <v>SINAPI</v>
          </cell>
          <cell r="E23" t="str">
            <v>TXKM</v>
          </cell>
          <cell r="F23">
            <v>10357.92</v>
          </cell>
          <cell r="G23">
            <v>2.17</v>
          </cell>
          <cell r="H23">
            <v>22476.69</v>
          </cell>
        </row>
        <row r="24">
          <cell r="A24">
            <v>22476.6875</v>
          </cell>
          <cell r="B24">
            <v>22476.6875</v>
          </cell>
          <cell r="C24">
            <v>22476.6875</v>
          </cell>
          <cell r="D24">
            <v>22476.6875</v>
          </cell>
          <cell r="E24">
            <v>22476.6875</v>
          </cell>
          <cell r="F24">
            <v>22476.6875</v>
          </cell>
          <cell r="G24">
            <v>22476.6875</v>
          </cell>
          <cell r="H24">
            <v>22476.6875</v>
          </cell>
        </row>
        <row r="25">
          <cell r="A25" t="str">
            <v>4</v>
          </cell>
          <cell r="B25">
            <v>22476.6875</v>
          </cell>
          <cell r="C25" t="str">
            <v>PAVIMENTO EM CONCRETO Fck=30MPa (Estacionamentos)</v>
          </cell>
          <cell r="D25">
            <v>22476.6875</v>
          </cell>
          <cell r="E25">
            <v>22476.6875</v>
          </cell>
          <cell r="F25">
            <v>22476.6875</v>
          </cell>
          <cell r="G25">
            <v>22476.6875</v>
          </cell>
          <cell r="H25">
            <v>176799.91999999998</v>
          </cell>
        </row>
        <row r="26">
          <cell r="A26" t="str">
            <v>4.1</v>
          </cell>
          <cell r="B26" t="str">
            <v>74151/001</v>
          </cell>
          <cell r="C26" t="str">
            <v>Escavação e carga de material 1ª categoria utilizando trator de esteiras de 110 a 160HP com lâmina, peso operacional 13T e Pá-carregadeira com 170HP (Material de empréstimo)</v>
          </cell>
          <cell r="D26" t="str">
            <v>SINAPI</v>
          </cell>
          <cell r="E26" t="str">
            <v>M3</v>
          </cell>
          <cell r="F26">
            <v>291.35000000000002</v>
          </cell>
          <cell r="G26">
            <v>3.46</v>
          </cell>
          <cell r="H26">
            <v>1008.07</v>
          </cell>
        </row>
        <row r="27">
          <cell r="A27" t="str">
            <v>4.2</v>
          </cell>
          <cell r="B27" t="str">
            <v>93589</v>
          </cell>
          <cell r="C27" t="str">
            <v>Transporte com caminhão basculante de 10m³, em via urbana em revestimento primário (unidade: m³xkm), (Bota-fora)</v>
          </cell>
          <cell r="D27" t="str">
            <v>SINAPI</v>
          </cell>
          <cell r="E27" t="str">
            <v>M3XKM</v>
          </cell>
          <cell r="F27">
            <v>4370.25</v>
          </cell>
          <cell r="G27">
            <v>1.54</v>
          </cell>
          <cell r="H27">
            <v>6730.19</v>
          </cell>
        </row>
        <row r="28">
          <cell r="A28" t="str">
            <v>4.3</v>
          </cell>
          <cell r="B28" t="str">
            <v>72961</v>
          </cell>
          <cell r="C28" t="str">
            <v>Regularização e compactação de subleito até 20cm de espessura</v>
          </cell>
          <cell r="D28" t="str">
            <v>SINAPI</v>
          </cell>
          <cell r="E28" t="str">
            <v>M2</v>
          </cell>
          <cell r="F28">
            <v>2913.5</v>
          </cell>
          <cell r="G28">
            <v>1.58</v>
          </cell>
          <cell r="H28">
            <v>4603.33</v>
          </cell>
        </row>
        <row r="29">
          <cell r="A29" t="str">
            <v>4.4</v>
          </cell>
          <cell r="B29" t="str">
            <v>94991</v>
          </cell>
          <cell r="C29" t="str">
            <v>Execução de piso, esp.=10cm, com concreto moldado in loco, usinado, acabamento convencional, não armado, Fck=30MPa (incluso fornecimento, lançamento, adensamento e cura)</v>
          </cell>
          <cell r="D29" t="str">
            <v>SINAPI</v>
          </cell>
          <cell r="E29" t="str">
            <v>M3</v>
          </cell>
          <cell r="F29">
            <v>291.35000000000002</v>
          </cell>
          <cell r="G29">
            <v>564.47</v>
          </cell>
          <cell r="H29">
            <v>164458.32999999999</v>
          </cell>
        </row>
        <row r="30">
          <cell r="A30">
            <v>164458.25</v>
          </cell>
          <cell r="B30">
            <v>164458.25</v>
          </cell>
          <cell r="C30">
            <v>164458.25</v>
          </cell>
          <cell r="D30">
            <v>164458.25</v>
          </cell>
          <cell r="E30">
            <v>164458.25</v>
          </cell>
          <cell r="F30">
            <v>164458.25</v>
          </cell>
          <cell r="G30">
            <v>164458.25</v>
          </cell>
          <cell r="H30">
            <v>164458.25</v>
          </cell>
        </row>
        <row r="31">
          <cell r="A31" t="str">
            <v>5.</v>
          </cell>
          <cell r="B31">
            <v>164458.25</v>
          </cell>
          <cell r="C31" t="str">
            <v>MEIO-FIO, SARJETAS, CALÇADAS E EQUIPAMENTOS</v>
          </cell>
          <cell r="D31">
            <v>164458.25</v>
          </cell>
          <cell r="E31">
            <v>164458.25</v>
          </cell>
          <cell r="F31">
            <v>164458.25</v>
          </cell>
          <cell r="G31">
            <v>164458.25</v>
          </cell>
          <cell r="H31">
            <v>408293.32</v>
          </cell>
        </row>
        <row r="32">
          <cell r="A32" t="str">
            <v>5.1</v>
          </cell>
          <cell r="B32" t="str">
            <v>94273</v>
          </cell>
          <cell r="C32" t="str">
            <v>Meio-fio pré-moldado de concreto (100x30x15x13) - Fornecimento e aplicação</v>
          </cell>
          <cell r="D32" t="str">
            <v>SINAPI</v>
          </cell>
          <cell r="E32" t="str">
            <v>M</v>
          </cell>
          <cell r="F32">
            <v>2697.8</v>
          </cell>
          <cell r="G32">
            <v>38.85</v>
          </cell>
          <cell r="H32">
            <v>104809.53</v>
          </cell>
        </row>
        <row r="33">
          <cell r="A33" t="str">
            <v>5.2</v>
          </cell>
          <cell r="B33" t="str">
            <v>260203</v>
          </cell>
          <cell r="C33" t="str">
            <v>Sarjeta em concreto simples, Larg=40cm, Esp.=10cm</v>
          </cell>
          <cell r="D33" t="str">
            <v>SEDOP</v>
          </cell>
          <cell r="E33" t="str">
            <v>M3</v>
          </cell>
          <cell r="F33">
            <v>82.86</v>
          </cell>
          <cell r="G33">
            <v>613.98</v>
          </cell>
          <cell r="H33">
            <v>50874.38</v>
          </cell>
        </row>
        <row r="34">
          <cell r="A34" t="str">
            <v>5.3</v>
          </cell>
          <cell r="B34" t="str">
            <v>94991</v>
          </cell>
          <cell r="C34" t="str">
            <v>Calçada em concreto de 20 MPa, e=10cm, acabamento rústico, com juntas secas de metro em metro, inclusos rebaixos p/rampas de acessibilidade</v>
          </cell>
          <cell r="D34" t="str">
            <v>SINAPI</v>
          </cell>
          <cell r="E34" t="str">
            <v>M3</v>
          </cell>
          <cell r="F34">
            <v>367.14</v>
          </cell>
          <cell r="G34">
            <v>564.47</v>
          </cell>
          <cell r="H34">
            <v>207239.52</v>
          </cell>
        </row>
        <row r="35">
          <cell r="A35" t="str">
            <v>5.4</v>
          </cell>
          <cell r="B35" t="str">
            <v>130728</v>
          </cell>
          <cell r="C35" t="str">
            <v xml:space="preserve">Piso táctil direcional e de alerta, em concreto pré-moldado - Fornecimento e aplicação </v>
          </cell>
          <cell r="D35" t="str">
            <v>SEDOP</v>
          </cell>
          <cell r="E35" t="str">
            <v>M2</v>
          </cell>
          <cell r="F35">
            <v>28.08</v>
          </cell>
          <cell r="G35">
            <v>148.41999999999999</v>
          </cell>
          <cell r="H35">
            <v>4167.63</v>
          </cell>
        </row>
        <row r="36">
          <cell r="A36" t="str">
            <v>5.5</v>
          </cell>
          <cell r="B36" t="str">
            <v>COMP-688266</v>
          </cell>
          <cell r="C36" t="str">
            <v>Lixeira metálica padrão PMM, conforme projeto - Fornecimento e aplicação</v>
          </cell>
          <cell r="D36" t="str">
            <v>PRÓPRIA</v>
          </cell>
          <cell r="E36" t="str">
            <v>UND</v>
          </cell>
          <cell r="F36">
            <v>39</v>
          </cell>
          <cell r="G36">
            <v>502.29</v>
          </cell>
          <cell r="H36">
            <v>19589.310000000001</v>
          </cell>
        </row>
        <row r="37">
          <cell r="A37" t="str">
            <v>5.6</v>
          </cell>
          <cell r="B37" t="str">
            <v>COMP-970836</v>
          </cell>
          <cell r="C37" t="str">
            <v>Banco com 2.00m, em granilite, padrão PMM, com encosto e pés, conforme projeto - Fornecimento e aplicação</v>
          </cell>
          <cell r="D37" t="str">
            <v>PRÓPRIA</v>
          </cell>
          <cell r="E37" t="str">
            <v>UND</v>
          </cell>
          <cell r="F37">
            <v>21</v>
          </cell>
          <cell r="G37">
            <v>680.6</v>
          </cell>
          <cell r="H37">
            <v>14292.6</v>
          </cell>
        </row>
        <row r="38">
          <cell r="A38" t="str">
            <v>5.7</v>
          </cell>
          <cell r="B38" t="str">
            <v>S12135</v>
          </cell>
          <cell r="C38" t="str">
            <v>Grama em placas - Fornecimento e plantio pela PMM</v>
          </cell>
          <cell r="D38" t="str">
            <v>ORSE</v>
          </cell>
          <cell r="E38" t="str">
            <v>m2</v>
          </cell>
          <cell r="F38">
            <v>1923.3</v>
          </cell>
          <cell r="G38">
            <v>0</v>
          </cell>
          <cell r="H38">
            <v>0</v>
          </cell>
        </row>
        <row r="39">
          <cell r="A39" t="str">
            <v>5.8</v>
          </cell>
          <cell r="B39" t="str">
            <v>COMP-874214</v>
          </cell>
          <cell r="C39" t="str">
            <v>Demarcação de pavimentos com pintura de 1 demão de resina acrílica, e aplicação de microesferas para sinalização horizontal em estacionamentos, faixas de pedestres, etc.</v>
          </cell>
          <cell r="D39" t="str">
            <v>PRÓPRIA</v>
          </cell>
          <cell r="E39" t="str">
            <v>m2</v>
          </cell>
          <cell r="F39">
            <v>117</v>
          </cell>
          <cell r="G39">
            <v>14.92</v>
          </cell>
          <cell r="H39">
            <v>1745.64</v>
          </cell>
        </row>
        <row r="40">
          <cell r="A40" t="str">
            <v>5.9</v>
          </cell>
          <cell r="B40" t="str">
            <v>88489</v>
          </cell>
          <cell r="C40" t="str">
            <v>Pintura com tinta acrílica, 02 demãos</v>
          </cell>
          <cell r="D40" t="str">
            <v>SINAPI</v>
          </cell>
          <cell r="E40" t="str">
            <v>M2</v>
          </cell>
          <cell r="F40">
            <v>254.12</v>
          </cell>
          <cell r="G40">
            <v>12.99</v>
          </cell>
          <cell r="H40">
            <v>3301.02</v>
          </cell>
        </row>
        <row r="41">
          <cell r="A41" t="str">
            <v>5.10</v>
          </cell>
          <cell r="B41" t="str">
            <v>83693</v>
          </cell>
          <cell r="C41" t="str">
            <v>Pintura com cal, 02 demãos - Meios-fios</v>
          </cell>
          <cell r="D41" t="str">
            <v>SINAPI</v>
          </cell>
          <cell r="E41" t="str">
            <v>M2</v>
          </cell>
          <cell r="F41">
            <v>755.38</v>
          </cell>
          <cell r="G41">
            <v>3.01</v>
          </cell>
          <cell r="H41">
            <v>2273.69</v>
          </cell>
        </row>
        <row r="42">
          <cell r="A42">
            <v>2273.689453125</v>
          </cell>
          <cell r="B42">
            <v>2273.689453125</v>
          </cell>
          <cell r="C42">
            <v>2273.689453125</v>
          </cell>
          <cell r="D42">
            <v>2273.689453125</v>
          </cell>
          <cell r="E42">
            <v>2273.689453125</v>
          </cell>
          <cell r="F42">
            <v>2273.689453125</v>
          </cell>
          <cell r="G42">
            <v>2273.689453125</v>
          </cell>
          <cell r="H42">
            <v>2273.689453125</v>
          </cell>
        </row>
        <row r="43">
          <cell r="A43" t="str">
            <v>6.</v>
          </cell>
          <cell r="B43">
            <v>2273.689453125</v>
          </cell>
          <cell r="C43" t="str">
            <v>SERVIÇOS COMPLEMENTARES</v>
          </cell>
          <cell r="D43">
            <v>2273.689453125</v>
          </cell>
          <cell r="E43">
            <v>2273.689453125</v>
          </cell>
          <cell r="F43">
            <v>2273.689453125</v>
          </cell>
          <cell r="G43">
            <v>2273.689453125</v>
          </cell>
          <cell r="H43">
            <v>41396.61</v>
          </cell>
        </row>
        <row r="44">
          <cell r="A44" t="str">
            <v>6.1</v>
          </cell>
          <cell r="B44" t="str">
            <v>S02450</v>
          </cell>
          <cell r="C44" t="str">
            <v>Limpeza final da obra</v>
          </cell>
          <cell r="D44" t="str">
            <v>ORSE</v>
          </cell>
          <cell r="E44" t="str">
            <v>m2</v>
          </cell>
          <cell r="F44">
            <v>16107.63</v>
          </cell>
          <cell r="G44">
            <v>2.57</v>
          </cell>
          <cell r="H44">
            <v>41396.61</v>
          </cell>
        </row>
      </sheetData>
      <sheetData sheetId="1"/>
      <sheetData sheetId="2">
        <row r="30">
          <cell r="K30">
            <v>6</v>
          </cell>
        </row>
      </sheetData>
      <sheetData sheetId="3">
        <row r="37">
          <cell r="K37">
            <v>12112.205</v>
          </cell>
        </row>
      </sheetData>
      <sheetData sheetId="4">
        <row r="31">
          <cell r="K31">
            <v>1211.22</v>
          </cell>
        </row>
      </sheetData>
      <sheetData sheetId="5">
        <row r="30">
          <cell r="K30">
            <v>12112.2</v>
          </cell>
        </row>
      </sheetData>
      <sheetData sheetId="6">
        <row r="44">
          <cell r="K44">
            <v>2118.86</v>
          </cell>
        </row>
      </sheetData>
      <sheetData sheetId="7">
        <row r="44">
          <cell r="K44">
            <v>2118.86</v>
          </cell>
        </row>
      </sheetData>
      <sheetData sheetId="8">
        <row r="31">
          <cell r="K31">
            <v>4237.72</v>
          </cell>
        </row>
      </sheetData>
      <sheetData sheetId="9">
        <row r="30">
          <cell r="K30">
            <v>0</v>
          </cell>
        </row>
      </sheetData>
      <sheetData sheetId="10">
        <row r="30">
          <cell r="K30">
            <v>4237.72</v>
          </cell>
        </row>
      </sheetData>
      <sheetData sheetId="11">
        <row r="37">
          <cell r="K37">
            <v>4387.7</v>
          </cell>
        </row>
      </sheetData>
      <sheetData sheetId="12">
        <row r="36">
          <cell r="K36">
            <v>4387.7</v>
          </cell>
        </row>
      </sheetData>
      <sheetData sheetId="13">
        <row r="30">
          <cell r="K30">
            <v>175.51</v>
          </cell>
        </row>
      </sheetData>
      <sheetData sheetId="14">
        <row r="30">
          <cell r="K30">
            <v>8424.48</v>
          </cell>
        </row>
      </sheetData>
      <sheetData sheetId="15">
        <row r="38">
          <cell r="K38">
            <v>225.13</v>
          </cell>
        </row>
      </sheetData>
      <sheetData sheetId="16">
        <row r="30">
          <cell r="K30">
            <v>3376.95</v>
          </cell>
        </row>
      </sheetData>
      <sheetData sheetId="17">
        <row r="30">
          <cell r="K30">
            <v>2251.3000000000002</v>
          </cell>
        </row>
      </sheetData>
      <sheetData sheetId="18"/>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OR960887.XLS"/>
    </sheetNames>
    <definedNames>
      <definedName name="PassaExtenso"/>
    </defined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sheetName val="Memória de Cálculo"/>
      <sheetName val="Planilha_Ajustada"/>
      <sheetName val="PLAN_FINAL"/>
      <sheetName val="Cronograma_FINAL"/>
    </sheetNames>
    <sheetDataSet>
      <sheetData sheetId="0"/>
      <sheetData sheetId="1"/>
      <sheetData sheetId="2"/>
      <sheetData sheetId="3"/>
      <sheetData sheetId="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CANAA.XLS][CANAA.XLS][CANAA.XL"/>
      <sheetName val="[CANAA.XLS][CANAA.XLS]\G\Users\"/>
      <sheetName val="8ª MP_BR_459"/>
      <sheetName val="P AUX 01-FERRAGENS"/>
      <sheetName val="P AUX 02-PINTURA"/>
      <sheetName val="CUSTO INDIRETO"/>
      <sheetName val="_G_Users_eduardoiunes_Documents"/>
      <sheetName val="_CANAA.XLS__G_Users_eduardoiune"/>
      <sheetName val="_CANAA.XLS__CANAA.XLS__CANAA.XL"/>
      <sheetName val="_CANAA.XLS__CANAA.XLS__G_Users_"/>
      <sheetName val="8ª MP_BR-459"/>
      <sheetName val="MB"/>
      <sheetName val="CORDEF-163"/>
      <sheetName val="CADASTRO"/>
      <sheetName val="QUADRO COMPARATIVO"/>
      <sheetName val="[CANAA.XLS]_G_Users_eduardoiu_2"/>
      <sheetName val="[CANAA.XLS][CANAA.XLS]_CANAA__2"/>
      <sheetName val="RESUMO DE MEDIÇÃO"/>
      <sheetName val="C"/>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OES"/>
    </sheetNames>
    <sheetDataSet>
      <sheetData sheetId="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Teor"/>
      <sheetName val="Equipamentos"/>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 val="PLAN GERAL"/>
      <sheetName val="CIDADE"/>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de Cálculo"/>
      <sheetName val="Cubagem de Madeira"/>
      <sheetName val="Composições - Equipamentos"/>
      <sheetName val="Preços Unitarios"/>
      <sheetName val="CPU - 01"/>
      <sheetName val="CPU - 02"/>
      <sheetName val="Lista das Pontes   KM"/>
      <sheetName val="Ponte 5 metros"/>
      <sheetName val="Ponte 01"/>
      <sheetName val="Cronograma Ponte 01"/>
      <sheetName val="Ponte 02"/>
      <sheetName val="Cronograma Ponte 02"/>
      <sheetName val="MED - 02"/>
      <sheetName val="MEMORIAL"/>
      <sheetName val="1.1"/>
      <sheetName val="1.2"/>
      <sheetName val="1.3"/>
      <sheetName val="1.4"/>
      <sheetName val="1.5"/>
      <sheetName val="1.6"/>
      <sheetName val="1.7"/>
      <sheetName val="1.8"/>
      <sheetName val="2.1"/>
      <sheetName val="3.1"/>
      <sheetName val="3.2"/>
      <sheetName val="4.1"/>
      <sheetName val="4.2"/>
      <sheetName val="4.3"/>
      <sheetName val="5.1.1"/>
      <sheetName val="5.1.2"/>
      <sheetName val="5.1.3"/>
      <sheetName val="5.1.4"/>
      <sheetName val="5.2.1"/>
      <sheetName val="5.2.2"/>
      <sheetName val="5.2.3"/>
      <sheetName val="5.2.4"/>
      <sheetName val="5.2.5"/>
      <sheetName val="5.3.1"/>
      <sheetName val="5.3.2"/>
      <sheetName val="5.3.3"/>
      <sheetName val="6.1"/>
      <sheetName val="6.2"/>
      <sheetName val="7.1"/>
      <sheetName val="7.3"/>
      <sheetName val="7.4"/>
      <sheetName val="7.5"/>
      <sheetName val="7.6"/>
      <sheetName val="7.7"/>
      <sheetName val="7.8"/>
      <sheetName val="A01"/>
      <sheetName val="A02"/>
      <sheetName val="A03"/>
      <sheetName val="A04"/>
      <sheetName val="A05"/>
      <sheetName val="7.11"/>
      <sheetName val="7.16"/>
      <sheetName val="7.17"/>
      <sheetName val="B02"/>
      <sheetName val="B03"/>
      <sheetName val="B05"/>
      <sheetName val="B06"/>
      <sheetName val="7.18"/>
      <sheetName val="7.19"/>
      <sheetName val="7.21"/>
      <sheetName val="7.22"/>
      <sheetName val="7.23"/>
      <sheetName val="8.1"/>
      <sheetName val="8.2"/>
      <sheetName val="8.3"/>
      <sheetName val="8.4"/>
      <sheetName val="8.5"/>
      <sheetName val="9.1"/>
      <sheetName val="10.1"/>
      <sheetName val="10.2"/>
      <sheetName val="10.3"/>
      <sheetName val="10.4"/>
      <sheetName val="Ponte 03"/>
      <sheetName val="Cronograma Ponte 03"/>
      <sheetName val="Ponte 04"/>
      <sheetName val="Cronograma Ponte 04"/>
      <sheetName val="Ponte 05"/>
      <sheetName val="Cronograma Ponte 05"/>
      <sheetName val="Ponte 06"/>
      <sheetName val="Cronograma Ponte 06"/>
      <sheetName val="Ponte 07"/>
      <sheetName val="Cronograma Ponte 07"/>
      <sheetName val="Ponte 08"/>
      <sheetName val="Cronograma Ponte 08"/>
      <sheetName val="Ponte 09"/>
      <sheetName val="Cronograma Ponte 09"/>
      <sheetName val="Ponte 10"/>
      <sheetName val="Cronograma Ponte 10"/>
      <sheetName val="Ponte 11"/>
      <sheetName val="Cronograma Ponte 11"/>
      <sheetName val="Ponte 12"/>
      <sheetName val="Cronograma Ponte 12"/>
      <sheetName val="Ponte 13"/>
      <sheetName val="Cronograma Ponte 13"/>
      <sheetName val="Ponte 14"/>
      <sheetName val="Cronograma Ponte 14"/>
      <sheetName val="Ponte 15"/>
      <sheetName val="Cronograma Ponte 15"/>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0">
          <cell r="B10" t="str">
            <v>CONTRATAÇÃO DE EMPRESA PARA EXECUÇÃO DOS SERVIÇOS DE  ENGENHARIA  PARA PAVIMENTAÇÃO EM CONCRETO USINADO À QUENTE COM DRENAGEM SUPERFICIAL E PROFUNDA E PASSEIO EM CONCRETO, LOCALIZADO NA AVENIDA SUDOESTE NUCLEO CIDADE NOVA, MUNICÍPIO DE MARABÁ - PA.</v>
          </cell>
        </row>
        <row r="11">
          <cell r="A11">
            <v>1</v>
          </cell>
          <cell r="B11" t="str">
            <v>SERVIÇOS PRELIMINARES (CANTEIRO DE OBRA)</v>
          </cell>
          <cell r="F11">
            <v>34223.230000000003</v>
          </cell>
        </row>
        <row r="12">
          <cell r="A12" t="str">
            <v>1.1</v>
          </cell>
          <cell r="B12" t="str">
            <v>CAPINA E LIMPEZA MANUAL DE TERRENO</v>
          </cell>
          <cell r="C12" t="str">
            <v>m²</v>
          </cell>
          <cell r="D12">
            <v>300</v>
          </cell>
          <cell r="E12">
            <v>1.28</v>
          </cell>
          <cell r="F12">
            <v>384</v>
          </cell>
          <cell r="G12">
            <v>0</v>
          </cell>
          <cell r="H12">
            <v>300</v>
          </cell>
          <cell r="I12">
            <v>300</v>
          </cell>
        </row>
        <row r="13">
          <cell r="A13" t="str">
            <v>1.2</v>
          </cell>
          <cell r="B13" t="str">
            <v>EXECUÇÃO DE ESCRITÓRIO EM CANTEIRO DE OBRA EM CHAPA DE MADEIRA COMPENSADA, NÃO INCLUSO MOBILIÁRIO E EQUIPAMENTOS. AF_02/2016</v>
          </cell>
          <cell r="C13" t="str">
            <v>m²</v>
          </cell>
          <cell r="D13">
            <v>18</v>
          </cell>
          <cell r="E13">
            <v>657.83</v>
          </cell>
          <cell r="F13">
            <v>11840.94</v>
          </cell>
          <cell r="G13">
            <v>0</v>
          </cell>
          <cell r="H13">
            <v>18</v>
          </cell>
          <cell r="I13">
            <v>18</v>
          </cell>
        </row>
        <row r="14">
          <cell r="A14" t="str">
            <v>1.3</v>
          </cell>
          <cell r="B14" t="str">
            <v>EXECUÇÃO DE ALMOXARIFADO EM CANTEIRO DE OBRA EM CHAPA DE MADEIRA COMPENSADA, INCLUSO PRATELEIRAS. AF_02/2016</v>
          </cell>
          <cell r="C14" t="str">
            <v>m²</v>
          </cell>
          <cell r="D14">
            <v>12</v>
          </cell>
          <cell r="E14">
            <v>503.04</v>
          </cell>
          <cell r="F14">
            <v>6036.48</v>
          </cell>
          <cell r="G14">
            <v>0</v>
          </cell>
          <cell r="H14">
            <v>12</v>
          </cell>
          <cell r="I14">
            <v>12</v>
          </cell>
        </row>
        <row r="15">
          <cell r="A15" t="str">
            <v>1.4</v>
          </cell>
          <cell r="B15" t="str">
            <v>EXECUÇÃO DE SANITÁRIO E VESTIÁRIO EM CANTEIRO DE OBRA EM CHAPA DE MADEIRA COMPENSADA, NÃO INCLUSO MOBILIÁRIO. AF_02/2016</v>
          </cell>
          <cell r="C15" t="str">
            <v>m²</v>
          </cell>
          <cell r="D15">
            <v>3</v>
          </cell>
          <cell r="E15">
            <v>630.95000000000005</v>
          </cell>
          <cell r="F15">
            <v>1892.85</v>
          </cell>
          <cell r="H15">
            <v>3</v>
          </cell>
          <cell r="I15">
            <v>3</v>
          </cell>
        </row>
        <row r="16">
          <cell r="A16" t="str">
            <v>1.5</v>
          </cell>
          <cell r="B16" t="str">
            <v>ENTRADA DE ENERGIA ELÉTRICA AÉREA MONOFÁSICA 50A COM POSTE DE CONCRETO, INCLUSIVE CABEAMENTO, CAIXA DE PROTEÇÃO PARA MEDIDOR E ATERRAMENTO.</v>
          </cell>
          <cell r="C16" t="str">
            <v>UN</v>
          </cell>
          <cell r="D16">
            <v>1</v>
          </cell>
          <cell r="E16">
            <v>961.88</v>
          </cell>
          <cell r="F16">
            <v>961.88</v>
          </cell>
          <cell r="H16">
            <v>1</v>
          </cell>
          <cell r="I16">
            <v>1</v>
          </cell>
        </row>
        <row r="17">
          <cell r="A17" t="str">
            <v>1.6</v>
          </cell>
          <cell r="B17" t="str">
            <v>EXECUÇÃO DE RESERVATÓRIO ELEVADO DE ÁGUA (1000 LITROS) EM CANTEIRO DE OBRA, APOIADO EM ESTRUTURA DE MADEIRA. AF_02/2016</v>
          </cell>
          <cell r="C17" t="str">
            <v>UN</v>
          </cell>
          <cell r="D17">
            <v>1</v>
          </cell>
          <cell r="E17">
            <v>1139.9000000000001</v>
          </cell>
          <cell r="F17">
            <v>1139.9000000000001</v>
          </cell>
          <cell r="H17">
            <v>1</v>
          </cell>
          <cell r="I17">
            <v>1</v>
          </cell>
        </row>
        <row r="18">
          <cell r="A18" t="str">
            <v>1.7</v>
          </cell>
          <cell r="B18" t="str">
            <v>PLACA DE OBRA EM CHAPA DE ACO GALVANIZADO</v>
          </cell>
          <cell r="C18" t="str">
            <v>m²</v>
          </cell>
          <cell r="D18">
            <v>12</v>
          </cell>
          <cell r="E18">
            <v>325.7</v>
          </cell>
          <cell r="F18">
            <v>3908.4</v>
          </cell>
          <cell r="H18">
            <v>12</v>
          </cell>
          <cell r="I18">
            <v>12</v>
          </cell>
        </row>
        <row r="19">
          <cell r="A19" t="str">
            <v>1.8</v>
          </cell>
          <cell r="B19" t="str">
            <v>SERVICOS TOPOGRAFICOS PARA PAVIMENTACAO, INCLUSIVE NOTA DE SERVICOS, ACOMPANHAMENTO E GREIDE</v>
          </cell>
          <cell r="C19" t="str">
            <v>m²</v>
          </cell>
          <cell r="D19">
            <v>22385.51</v>
          </cell>
          <cell r="E19">
            <v>0.36</v>
          </cell>
          <cell r="F19">
            <v>8058.78</v>
          </cell>
          <cell r="H19">
            <v>0.05</v>
          </cell>
          <cell r="I19">
            <v>0.05</v>
          </cell>
        </row>
        <row r="21">
          <cell r="A21">
            <v>2</v>
          </cell>
          <cell r="B21" t="str">
            <v>ADMINISTRAÇÃO LOCAL DE OBRAS</v>
          </cell>
          <cell r="F21">
            <v>78049.2</v>
          </cell>
        </row>
        <row r="22">
          <cell r="A22" t="str">
            <v>2.1</v>
          </cell>
          <cell r="B22" t="str">
            <v>SERVIÇOS TÉCNICOS DE ENGENHARIA PARA ADMINISTRAÇÃO LOCAL DE OBRA</v>
          </cell>
          <cell r="C22" t="str">
            <v>MÊS</v>
          </cell>
          <cell r="D22">
            <v>5</v>
          </cell>
          <cell r="E22">
            <v>15609.84</v>
          </cell>
          <cell r="F22">
            <v>78049.2</v>
          </cell>
          <cell r="H22">
            <v>0.05</v>
          </cell>
          <cell r="I22">
            <v>0.05</v>
          </cell>
        </row>
        <row r="24">
          <cell r="A24">
            <v>3</v>
          </cell>
          <cell r="B24" t="str">
            <v>MOBILIZAÇÃO E DESMOBILIZAÇÃO DE CANTEIROS</v>
          </cell>
          <cell r="F24">
            <v>2869.12</v>
          </cell>
        </row>
        <row r="25">
          <cell r="A25" t="str">
            <v>3.1</v>
          </cell>
          <cell r="B25" t="str">
            <v>MOBILIZAÇÃO DE CANTEIRO</v>
          </cell>
          <cell r="C25" t="str">
            <v>UN</v>
          </cell>
          <cell r="D25">
            <v>1</v>
          </cell>
          <cell r="E25">
            <v>1434.56</v>
          </cell>
          <cell r="F25">
            <v>1434.56</v>
          </cell>
          <cell r="H25">
            <v>1</v>
          </cell>
          <cell r="I25">
            <v>1</v>
          </cell>
        </row>
        <row r="26">
          <cell r="A26" t="str">
            <v>3.2</v>
          </cell>
          <cell r="B26" t="str">
            <v>DESMOBILIZAÇÃO DE CANTEIRO</v>
          </cell>
          <cell r="C26" t="str">
            <v>UN</v>
          </cell>
          <cell r="D26">
            <v>1</v>
          </cell>
          <cell r="E26">
            <v>1434.56</v>
          </cell>
          <cell r="F26">
            <v>1434.56</v>
          </cell>
          <cell r="H26">
            <v>1</v>
          </cell>
          <cell r="I26">
            <v>1</v>
          </cell>
        </row>
        <row r="28">
          <cell r="A28">
            <v>4</v>
          </cell>
          <cell r="B28" t="str">
            <v>ENSAIOS PARA SERVIÇOS EXECUTADOS</v>
          </cell>
          <cell r="F28">
            <v>30816.02</v>
          </cell>
        </row>
        <row r="29">
          <cell r="A29" t="str">
            <v>4.1</v>
          </cell>
          <cell r="B29" t="str">
            <v>ENSAIOS DE BASE ESTABILIZADA GRANULOMETRICAMENTE</v>
          </cell>
          <cell r="C29" t="str">
            <v>m³</v>
          </cell>
          <cell r="D29">
            <v>7275.29</v>
          </cell>
          <cell r="E29">
            <v>1.28</v>
          </cell>
          <cell r="F29">
            <v>9312.3700000000008</v>
          </cell>
          <cell r="H29">
            <v>0.05</v>
          </cell>
          <cell r="I29">
            <v>0.05</v>
          </cell>
        </row>
        <row r="30">
          <cell r="A30" t="str">
            <v>4.2</v>
          </cell>
          <cell r="B30" t="str">
            <v>ENSAIOS DE CONCRETO ASFALTICO</v>
          </cell>
          <cell r="C30" t="str">
            <v>T</v>
          </cell>
          <cell r="D30">
            <v>511.17</v>
          </cell>
          <cell r="E30">
            <v>38.78</v>
          </cell>
          <cell r="F30">
            <v>19823.169999999998</v>
          </cell>
          <cell r="H30">
            <v>0.05</v>
          </cell>
          <cell r="I30">
            <v>0.05</v>
          </cell>
        </row>
        <row r="31">
          <cell r="A31" t="str">
            <v>4.3</v>
          </cell>
          <cell r="B31" t="str">
            <v>ENSAIO DE PENETRACAO - MATERIAL BETUMINOSO</v>
          </cell>
          <cell r="C31" t="str">
            <v>UN</v>
          </cell>
          <cell r="D31">
            <v>16</v>
          </cell>
          <cell r="E31">
            <v>105.03</v>
          </cell>
          <cell r="F31">
            <v>1680.48</v>
          </cell>
          <cell r="H31">
            <v>0.05</v>
          </cell>
          <cell r="I31">
            <v>0.05</v>
          </cell>
        </row>
        <row r="33">
          <cell r="A33">
            <v>5</v>
          </cell>
          <cell r="B33" t="str">
            <v>MOVIMENTO DE TERRA</v>
          </cell>
        </row>
        <row r="34">
          <cell r="A34" t="str">
            <v>5.1</v>
          </cell>
          <cell r="B34" t="str">
            <v>MOVIMENTO DE TERRA</v>
          </cell>
          <cell r="F34">
            <v>142631.03</v>
          </cell>
        </row>
        <row r="35">
          <cell r="A35" t="str">
            <v>5.1.1</v>
          </cell>
          <cell r="B35" t="str">
            <v>LIMPEZA MECANIZADA DE TERRENO COM REMOCAO DE CAMADA VEGETAL, UTILIZANDO MOTONIVELADORA</v>
          </cell>
          <cell r="C35" t="str">
            <v>m²</v>
          </cell>
          <cell r="D35">
            <v>23197.041999999994</v>
          </cell>
          <cell r="E35">
            <v>0.53</v>
          </cell>
          <cell r="F35">
            <v>12294.43</v>
          </cell>
          <cell r="H35">
            <v>23197.042000000001</v>
          </cell>
          <cell r="I35">
            <v>23197.040000000001</v>
          </cell>
        </row>
        <row r="36">
          <cell r="A36" t="str">
            <v>5.1.2</v>
          </cell>
          <cell r="B36" t="str">
            <v>ESCAVACAO E CARGA MATERIAL 1A CATEGORIA, UTILIZANDO TRATOR DE ESTEIRAS DE 110 A 160HP COM LAMINA, PESO OPERACIONAL * 13T  E PA CARREGADEIRA COM 170 HP.</v>
          </cell>
          <cell r="C36" t="str">
            <v>m³</v>
          </cell>
          <cell r="D36">
            <v>7654.2499999999982</v>
          </cell>
          <cell r="E36">
            <v>3.04</v>
          </cell>
          <cell r="F36">
            <v>23268.92</v>
          </cell>
          <cell r="H36">
            <v>5815.9770139534867</v>
          </cell>
          <cell r="I36">
            <v>5815.98</v>
          </cell>
        </row>
        <row r="37">
          <cell r="A37" t="str">
            <v>5.1.3</v>
          </cell>
          <cell r="B37" t="str">
            <v>TRANSPORTE COM CAMINHÃO BASCULANTE DE 10 M3, EM VIA URBANA PAVIMENTADA, DMT ATÉ 30 KM (UNIDADE: M3XKM). AF_12/2016</v>
          </cell>
          <cell r="C37" t="str">
            <v>M3XKM</v>
          </cell>
          <cell r="D37">
            <v>69653.694999999978</v>
          </cell>
          <cell r="E37">
            <v>1.31</v>
          </cell>
          <cell r="F37">
            <v>91246.34</v>
          </cell>
          <cell r="H37">
            <v>52925.410826976731</v>
          </cell>
          <cell r="I37">
            <v>52925.41</v>
          </cell>
        </row>
        <row r="38">
          <cell r="A38" t="str">
            <v>5.1.4</v>
          </cell>
          <cell r="B38" t="str">
            <v>ESPALHAMENTO DE MATERIAL DE 1A CATEGORIA COM TRATOR DE ESTEIRA COM 153HP</v>
          </cell>
          <cell r="C38" t="str">
            <v>m³</v>
          </cell>
          <cell r="D38">
            <v>9950.5278571428535</v>
          </cell>
          <cell r="E38">
            <v>1.59</v>
          </cell>
          <cell r="F38">
            <v>15821.34</v>
          </cell>
          <cell r="H38">
            <v>7560.7729752823898</v>
          </cell>
          <cell r="I38">
            <v>7560.77</v>
          </cell>
        </row>
        <row r="39">
          <cell r="F39">
            <v>0</v>
          </cell>
        </row>
        <row r="40">
          <cell r="A40" t="str">
            <v>5.2</v>
          </cell>
          <cell r="B40" t="str">
            <v>SERVIÇOS DE AQUISIÇÃO DE MATERIAL</v>
          </cell>
          <cell r="F40">
            <v>455435.9</v>
          </cell>
        </row>
        <row r="41">
          <cell r="A41" t="str">
            <v>5.2.1</v>
          </cell>
          <cell r="B41" t="str">
            <v>AQUISIÇÃO DE MATERIAL LATERÍTICO PARA EXECUÇÃO DE SUB-LEITO, BASE E SUB-BASE, SEM CARGA E TRANSPORTE</v>
          </cell>
          <cell r="C41" t="str">
            <v>M³</v>
          </cell>
          <cell r="D41">
            <v>8190.0474999999988</v>
          </cell>
          <cell r="E41">
            <v>16.440000000000001</v>
          </cell>
          <cell r="F41">
            <v>134644.38</v>
          </cell>
          <cell r="H41">
            <v>6223.0954049302318</v>
          </cell>
          <cell r="I41">
            <v>6223.1</v>
          </cell>
        </row>
        <row r="42">
          <cell r="A42" t="str">
            <v>5.2.2</v>
          </cell>
          <cell r="B42" t="str">
            <v>ESCAVACAO E CARGA MATERIAL 1A CATEGORIA, UTILIZANDO TRATOR DE ESTEIRAS DE 110 A 160HP COM LAMINA, PESO OPERACIONAL * 13T  E PA CARREGADEIRA COM 170 HP.</v>
          </cell>
          <cell r="C42" t="str">
            <v>m³</v>
          </cell>
          <cell r="D42">
            <v>8521.3194999999996</v>
          </cell>
          <cell r="E42">
            <v>3.04</v>
          </cell>
          <cell r="F42">
            <v>25904.81</v>
          </cell>
          <cell r="H42">
            <v>8521.3194999999996</v>
          </cell>
          <cell r="I42">
            <v>8521.32</v>
          </cell>
        </row>
        <row r="43">
          <cell r="A43" t="str">
            <v>5.2.3</v>
          </cell>
          <cell r="B43" t="str">
            <v>TRANSPORTE COM CAMINHÃO BASCULANTE DE 10 M3, EM VIA URBANA PAVIMENTADA, DMT ATÉ 30 KM (UNIDADE: M3XKM). AF_12/2016</v>
          </cell>
          <cell r="C43" t="str">
            <v>M3XKM</v>
          </cell>
          <cell r="D43">
            <v>144942.13000000003</v>
          </cell>
          <cell r="E43">
            <v>1.31</v>
          </cell>
          <cell r="F43">
            <v>189874.19</v>
          </cell>
          <cell r="H43">
            <v>144942.13000000003</v>
          </cell>
          <cell r="I43">
            <v>144942.13</v>
          </cell>
        </row>
        <row r="44">
          <cell r="A44" t="str">
            <v>5.2.4</v>
          </cell>
          <cell r="B44" t="str">
            <v>REGULARIZACAO E COMPACTACAO DE SUBLEITO ATE 20 CM DE ESPESSURA</v>
          </cell>
          <cell r="C44" t="str">
            <v>m²</v>
          </cell>
          <cell r="D44">
            <v>20486.919999999995</v>
          </cell>
          <cell r="E44">
            <v>1.3</v>
          </cell>
          <cell r="F44">
            <v>26633</v>
          </cell>
          <cell r="H44">
            <v>14939.19448837209</v>
          </cell>
          <cell r="I44">
            <v>14939.19</v>
          </cell>
        </row>
        <row r="45">
          <cell r="A45" t="str">
            <v>5.2.5</v>
          </cell>
          <cell r="B45" t="str">
            <v xml:space="preserve">BASE E SUB-BASE DE SOLO ESTABILIZADO SEM MISTURA, COMPACTACAO 100% PROCTOR NORMAL, EXCLUSIVE ESCAVACAO, CARGA E TRANSPORTE DO SOLO </v>
          </cell>
          <cell r="C45" t="str">
            <v>m³</v>
          </cell>
          <cell r="D45">
            <v>7654.2499999999982</v>
          </cell>
          <cell r="E45">
            <v>10.24</v>
          </cell>
          <cell r="F45">
            <v>78379.520000000004</v>
          </cell>
          <cell r="H45">
            <v>5815.9770139534867</v>
          </cell>
          <cell r="I45">
            <v>5815.98</v>
          </cell>
        </row>
        <row r="47">
          <cell r="A47" t="str">
            <v>5.3</v>
          </cell>
          <cell r="B47" t="str">
            <v>REFORÇO DE SUBLEITO</v>
          </cell>
          <cell r="F47">
            <v>69870.44</v>
          </cell>
        </row>
        <row r="48">
          <cell r="A48" t="str">
            <v>5.3.1</v>
          </cell>
          <cell r="B48" t="str">
            <v>ESCAVACAO E CARGA MATERIAL 1A CATEGORIA, UTILIZANDO TRATOR DE ESTEIRAS DE 110 A 160HP COM LAMINA, PESO OPERACIONAL * 13T  E PA CARREGADEIRA COM 170 HP.</v>
          </cell>
          <cell r="C48" t="str">
            <v>m³</v>
          </cell>
          <cell r="D48">
            <v>3054.15</v>
          </cell>
          <cell r="E48">
            <v>3.04</v>
          </cell>
          <cell r="F48">
            <v>9284.6200000000008</v>
          </cell>
          <cell r="H48">
            <v>3054.1504499999983</v>
          </cell>
          <cell r="I48">
            <v>3054.15</v>
          </cell>
        </row>
        <row r="49">
          <cell r="A49" t="str">
            <v>5.3.2</v>
          </cell>
          <cell r="B49" t="str">
            <v>TRANSPORTE COM CAMINHÃO BASCULANTE DE 10 M3, EM VIA URBANA PAVIMENTADA, DMT ATÉ 30 KM (UNIDADE: M3XKM). AF_12/2016</v>
          </cell>
          <cell r="C49" t="str">
            <v>M3XKM</v>
          </cell>
          <cell r="D49">
            <v>40279.379999999997</v>
          </cell>
          <cell r="E49">
            <v>1.31</v>
          </cell>
          <cell r="F49">
            <v>52765.99</v>
          </cell>
          <cell r="H49">
            <v>40279.37549999998</v>
          </cell>
          <cell r="I49">
            <v>40279.379999999997</v>
          </cell>
        </row>
        <row r="50">
          <cell r="A50" t="str">
            <v>5.3.3</v>
          </cell>
          <cell r="B50" t="str">
            <v>COMPACTACAO MECANICA C/ CONTROLE DO GC&gt;=95% DO PN (AREAS) (C/MONIVELADORA 140 HP E ROLO COMPRESSOR VIBRATORIO 80 HP)</v>
          </cell>
          <cell r="C50" t="str">
            <v>M3</v>
          </cell>
          <cell r="D50">
            <v>1475.44</v>
          </cell>
          <cell r="E50">
            <v>5.3</v>
          </cell>
          <cell r="F50">
            <v>7819.83</v>
          </cell>
          <cell r="H50">
            <v>1475.44</v>
          </cell>
          <cell r="I50">
            <v>1475.44</v>
          </cell>
        </row>
        <row r="52">
          <cell r="A52">
            <v>6</v>
          </cell>
          <cell r="B52" t="str">
            <v>DRENAGEM SUPERFICIAL</v>
          </cell>
          <cell r="F52">
            <v>294079.92000000004</v>
          </cell>
        </row>
        <row r="53">
          <cell r="A53" t="str">
            <v>6.1</v>
          </cell>
          <cell r="B53" t="str">
            <v>ASSENTAMENTO DE GUIA (MEIO-FIO) EM TRECHO RETO, CONFECCIONADA EM CONCRETO PRÉ-FABRICADO, DIMENSÕES 100X15X13X30 CM (COMPRIMENTO X BASE INFERIOR X BASE SUPERIOR X ALTURA), PARA VIAS URBANAS (USO VIÁRIO). AF_06/2016</v>
          </cell>
          <cell r="C53" t="str">
            <v>M</v>
          </cell>
          <cell r="D53">
            <v>4229.54</v>
          </cell>
          <cell r="E53">
            <v>38.369999999999997</v>
          </cell>
          <cell r="F53">
            <v>162287.45000000001</v>
          </cell>
          <cell r="H53">
            <v>3962.8599999999997</v>
          </cell>
          <cell r="I53">
            <v>3962.86</v>
          </cell>
        </row>
        <row r="54">
          <cell r="A54" t="str">
            <v>6.2</v>
          </cell>
          <cell r="B54" t="str">
            <v>EXECUÇÃO DE SARJETA DE CONCRETO USINADO, MOLDADA  IN LOCO  EM TRECHO RETO, 30 CM BASE X 10 CM ALTURA. AF_06/2016</v>
          </cell>
          <cell r="C54" t="str">
            <v>M</v>
          </cell>
          <cell r="D54">
            <v>4229.5400000000009</v>
          </cell>
          <cell r="E54">
            <v>31.16</v>
          </cell>
          <cell r="F54">
            <v>131792.47</v>
          </cell>
          <cell r="H54">
            <v>3962.8599999999997</v>
          </cell>
          <cell r="I54">
            <v>3962.86</v>
          </cell>
        </row>
        <row r="56">
          <cell r="A56">
            <v>7</v>
          </cell>
          <cell r="B56" t="str">
            <v>DRENAGEM PROFUNDA</v>
          </cell>
          <cell r="F56">
            <v>1178289.5999999999</v>
          </cell>
        </row>
        <row r="57">
          <cell r="A57" t="str">
            <v>A</v>
          </cell>
          <cell r="B57" t="str">
            <v>MOVIMENTO DE TERRA</v>
          </cell>
          <cell r="F57">
            <v>380206.49999999994</v>
          </cell>
        </row>
        <row r="58">
          <cell r="A58" t="str">
            <v>7.1</v>
          </cell>
          <cell r="B58" t="str">
            <v>LOCAÇÃO DE REDES DE ÁGUA OU DE ESGOTO</v>
          </cell>
          <cell r="C58" t="str">
            <v>M</v>
          </cell>
          <cell r="D58">
            <v>1161.5099999999998</v>
          </cell>
          <cell r="E58">
            <v>1.25</v>
          </cell>
          <cell r="F58">
            <v>1451.89</v>
          </cell>
          <cell r="H58">
            <v>1161.51</v>
          </cell>
          <cell r="I58">
            <v>1161.51</v>
          </cell>
        </row>
        <row r="59">
          <cell r="A59" t="str">
            <v>7.2</v>
          </cell>
          <cell r="B59" t="str">
            <v>ESCAVACAO E CARGA MATERIAL 1A CATEGORIA, UTILIZANDO TRATOR DE ESTEIRAS DE 110 A 160HP COM LAMINA, PESO OPERACIONAL * 13T  E PA CARREGADEIRA COM 170 HP.</v>
          </cell>
          <cell r="C59" t="str">
            <v>m³</v>
          </cell>
          <cell r="D59">
            <v>0</v>
          </cell>
          <cell r="E59">
            <v>3.04</v>
          </cell>
          <cell r="F59">
            <v>0</v>
          </cell>
          <cell r="I59">
            <v>0</v>
          </cell>
        </row>
        <row r="60">
          <cell r="A60" t="str">
            <v>7.3</v>
          </cell>
          <cell r="B60" t="str">
            <v>TRANSPORTE COM CAMINHÃO BASCULANTE DE 10 M3, EM VIA URBANA PAVIMENTADA, DMT ATÉ 30 KM (UNIDADE: M3XKM). AF_12/2016</v>
          </cell>
          <cell r="C60" t="str">
            <v>M3XKM</v>
          </cell>
          <cell r="D60">
            <v>54971.268620519586</v>
          </cell>
          <cell r="E60">
            <v>1.31</v>
          </cell>
          <cell r="F60">
            <v>72012.36</v>
          </cell>
          <cell r="H60">
            <v>54971.28</v>
          </cell>
          <cell r="I60">
            <v>54971.28</v>
          </cell>
        </row>
        <row r="61">
          <cell r="A61" t="str">
            <v>7.4</v>
          </cell>
          <cell r="B61" t="str">
            <v>ESPALHAMENTO DE MATERIAL DE 1A CATEGORIA COM TRATOR DE ESTEIRA COM 153HP</v>
          </cell>
          <cell r="C61" t="str">
            <v>m³</v>
          </cell>
          <cell r="D61">
            <v>7853.0383743599405</v>
          </cell>
          <cell r="E61">
            <v>1.59</v>
          </cell>
          <cell r="F61">
            <v>12486.33</v>
          </cell>
          <cell r="H61">
            <v>7853.04</v>
          </cell>
          <cell r="I61">
            <v>7853.04</v>
          </cell>
        </row>
        <row r="62">
          <cell r="A62" t="str">
            <v>7.5</v>
          </cell>
          <cell r="B62" t="str">
            <v>AQUISIÇÃO DE MATERIAL LATERÍTICO PARA EXECUÇÃO DE SUB-LEITO, BASE E SUB-BASE, SEM CARGA E TRANSPORTE</v>
          </cell>
          <cell r="C62" t="str">
            <v>M³</v>
          </cell>
          <cell r="D62">
            <v>3706.0267848072931</v>
          </cell>
          <cell r="E62">
            <v>16.440000000000001</v>
          </cell>
          <cell r="F62">
            <v>60927.08</v>
          </cell>
          <cell r="H62">
            <v>3706.03</v>
          </cell>
          <cell r="I62">
            <v>3706.03</v>
          </cell>
        </row>
        <row r="63">
          <cell r="A63" t="str">
            <v>7.6</v>
          </cell>
          <cell r="B63" t="str">
            <v>ESCAVACAO E CARGA MATERIAL 1A CATEGORIA, UTILIZANDO TRATOR DE ESTEIRAS DE 110 A 160HP COM LAMINA, PESO OPERACIONAL * 13T  E PA CARREGADEIRA COM 170 HP.</v>
          </cell>
          <cell r="C63" t="str">
            <v>m³</v>
          </cell>
          <cell r="D63">
            <v>3706.0267848072931</v>
          </cell>
          <cell r="E63">
            <v>3.04</v>
          </cell>
          <cell r="F63">
            <v>11266.32</v>
          </cell>
          <cell r="H63">
            <v>3706.03</v>
          </cell>
          <cell r="I63">
            <v>3706.03</v>
          </cell>
        </row>
        <row r="64">
          <cell r="A64" t="str">
            <v>7.7</v>
          </cell>
          <cell r="B64" t="str">
            <v>TRANSPORTE COM CAMINHÃO BASCULANTE DE 10 M3, EM VIA URBANA PAVIMENTADA, DMT ATÉ 30 KM (UNIDADE: M3XKM). AF_12/2016</v>
          </cell>
          <cell r="C64" t="str">
            <v>M3XKM</v>
          </cell>
          <cell r="D64">
            <v>67449.687483492729</v>
          </cell>
          <cell r="E64">
            <v>1.31</v>
          </cell>
          <cell r="F64">
            <v>88359.09</v>
          </cell>
          <cell r="H64">
            <v>67449.62</v>
          </cell>
          <cell r="I64">
            <v>67449.62</v>
          </cell>
        </row>
        <row r="65">
          <cell r="A65" t="str">
            <v>7.8</v>
          </cell>
          <cell r="B65" t="str">
            <v>ESPALHAMENTO DE MATERIAL DE 1A CATEGORIA COM TRATOR DE ESTEIRA COM 153HP</v>
          </cell>
          <cell r="C65" t="str">
            <v>m³</v>
          </cell>
          <cell r="D65">
            <v>4817.8348202494808</v>
          </cell>
          <cell r="E65">
            <v>1.59</v>
          </cell>
          <cell r="F65">
            <v>7660.36</v>
          </cell>
          <cell r="H65">
            <v>4817.83</v>
          </cell>
          <cell r="I65">
            <v>4817.83</v>
          </cell>
        </row>
        <row r="66">
          <cell r="A66" t="str">
            <v>A01</v>
          </cell>
          <cell r="B66" t="str">
            <v>ESCAVAÇÃO MECANIZADA DE VALA COM PROF. ATÉ 1,5 M (MÉDIA ENTRE MONTANTE E JUSANTE/UMA COMPOSIÇÃO POR TRECHO), COM ESCAVADEIRA HIDRÁULICA (0,8 M3/111 HP), LARG. DE 1,5 M A 2,5 M, EM SOLO DE 1A CATEGORIA, EM LOCAIS COM ALTO NÍVEL DE INTERFERÊNCIA. AF_01/2015</v>
          </cell>
          <cell r="C66" t="str">
            <v>M³</v>
          </cell>
          <cell r="D66">
            <v>6040.7987495076468</v>
          </cell>
          <cell r="E66">
            <v>12.63</v>
          </cell>
          <cell r="F66">
            <v>76295.289999999994</v>
          </cell>
          <cell r="H66">
            <v>6040.8</v>
          </cell>
          <cell r="I66">
            <v>6040.8</v>
          </cell>
        </row>
        <row r="67">
          <cell r="A67" t="str">
            <v>A02</v>
          </cell>
          <cell r="B67" t="str">
            <v>ESCAVAÇÃO MANUAL DE VALAS. AF_03/2016</v>
          </cell>
          <cell r="C67" t="str">
            <v>M³</v>
          </cell>
          <cell r="D67">
            <v>187.23530999999997</v>
          </cell>
          <cell r="E67">
            <v>60.48</v>
          </cell>
          <cell r="F67">
            <v>11323.99</v>
          </cell>
          <cell r="H67">
            <v>187.24</v>
          </cell>
          <cell r="I67">
            <v>187.24</v>
          </cell>
        </row>
        <row r="68">
          <cell r="A68" t="str">
            <v>A03</v>
          </cell>
          <cell r="B68" t="str">
            <v>LASTRO DE MATERIAL GRANULAR</v>
          </cell>
          <cell r="C68" t="str">
            <v>M³</v>
          </cell>
          <cell r="D68">
            <v>99.400769999999994</v>
          </cell>
          <cell r="E68">
            <v>211.28</v>
          </cell>
          <cell r="F68">
            <v>21001.39</v>
          </cell>
          <cell r="H68">
            <v>99.4</v>
          </cell>
          <cell r="I68">
            <v>99.4</v>
          </cell>
        </row>
        <row r="69">
          <cell r="A69" t="str">
            <v>A04</v>
          </cell>
          <cell r="B69" t="str">
            <v>COMPACTAÇÃO MECANICA S/CONTROLE</v>
          </cell>
          <cell r="C69" t="str">
            <v>M³</v>
          </cell>
          <cell r="D69">
            <v>3706.0267848072931</v>
          </cell>
          <cell r="E69">
            <v>4.58</v>
          </cell>
          <cell r="F69">
            <v>16973.599999999999</v>
          </cell>
          <cell r="H69">
            <v>3706.03</v>
          </cell>
          <cell r="I69">
            <v>3706.03</v>
          </cell>
        </row>
        <row r="70">
          <cell r="A70" t="str">
            <v>A05</v>
          </cell>
          <cell r="B70" t="str">
            <v>ESGOTAMENTO DE VALA</v>
          </cell>
          <cell r="C70" t="str">
            <v>H</v>
          </cell>
          <cell r="D70">
            <v>80</v>
          </cell>
          <cell r="E70">
            <v>5.61</v>
          </cell>
          <cell r="F70">
            <v>448.8</v>
          </cell>
          <cell r="H70">
            <v>80</v>
          </cell>
          <cell r="I70">
            <v>80</v>
          </cell>
        </row>
        <row r="72">
          <cell r="A72" t="str">
            <v>B</v>
          </cell>
          <cell r="B72" t="str">
            <v>FORNECIMENTOS E ASSENTAMENTOS DE TUBOS E ELEMENTOS DE COLEDA E LANÇAMENTOS ÁGUAS PUVIAIS</v>
          </cell>
          <cell r="F72">
            <v>122633.81</v>
          </cell>
        </row>
        <row r="73">
          <cell r="A73" t="str">
            <v>7.9</v>
          </cell>
          <cell r="B73" t="str">
            <v>POCO VISITA AG PLUV:CONC ARM 1X1X1,40M COLETOR D=40 A 50CM PAREDE E=15CM BASE CONC FCK=10MPA REVEST C/ARG CIM/AREIA 1:4 INCL FORN TODOS MATERIAIS</v>
          </cell>
          <cell r="C73" t="str">
            <v>UN</v>
          </cell>
          <cell r="E73">
            <v>2172.4899999999998</v>
          </cell>
          <cell r="F73">
            <v>0</v>
          </cell>
          <cell r="I73">
            <v>0</v>
          </cell>
        </row>
        <row r="74">
          <cell r="A74" t="str">
            <v>7.10</v>
          </cell>
          <cell r="B74" t="str">
            <v>POCO VISITA AG PLUV:CONC ARM 1,10X1,10X1,40M COLETOR D=60CM PAREDE E=15CM BASE CONC FCK=10MPA REVEST C/ARG CIM/AREIA 1:4 INCL FORN TODOS MATERIAIS</v>
          </cell>
          <cell r="C74" t="str">
            <v>UN</v>
          </cell>
          <cell r="D74">
            <v>0</v>
          </cell>
          <cell r="E74">
            <v>2502.71</v>
          </cell>
          <cell r="F74">
            <v>0</v>
          </cell>
          <cell r="I74">
            <v>0</v>
          </cell>
        </row>
        <row r="75">
          <cell r="A75" t="str">
            <v>7.11</v>
          </cell>
          <cell r="B75" t="str">
            <v>POCO VISITA AG PLUV:CONC ARM 1,30X1,30X1,40M COLETOR D=80CM PAREDE E=15CM BASE CONC FCK=10MPA REVEST C/ARG CIM/AREIA 1:4 INCL FORN TODOS MATERIAIS</v>
          </cell>
          <cell r="C75" t="str">
            <v>UN</v>
          </cell>
          <cell r="D75">
            <v>1</v>
          </cell>
          <cell r="E75">
            <v>3078.6</v>
          </cell>
          <cell r="F75">
            <v>3078.6</v>
          </cell>
          <cell r="H75">
            <v>1</v>
          </cell>
          <cell r="I75">
            <v>1</v>
          </cell>
        </row>
        <row r="76">
          <cell r="A76" t="str">
            <v>7.12</v>
          </cell>
          <cell r="B76" t="str">
            <v>POCO VISITA AG PLUV:CONC ARM 1,50X1,50X1,60M COLETOR D=1M PA REDE E=15CM BASE CONC FCK=10MPA REVEST C/ARG CIM/AREIA 1:4 INCL FORN TODOS MATERIAIS</v>
          </cell>
          <cell r="C76" t="str">
            <v>UN</v>
          </cell>
          <cell r="D76">
            <v>0</v>
          </cell>
          <cell r="E76">
            <v>3983.99</v>
          </cell>
          <cell r="F76">
            <v>0</v>
          </cell>
          <cell r="I76">
            <v>0</v>
          </cell>
        </row>
        <row r="77">
          <cell r="A77" t="str">
            <v>7.13</v>
          </cell>
          <cell r="B77" t="str">
            <v>POCO VISITA AG PLUV:CONC ARM 1,70X1,70X1,80M COLETOR D=1,20M          PAREDE E=15CM BASE CONC FCK=10MPA REVEST C/ARG CIM/AREIA 1:4          DEGRAUS FF INCL FORN TODOS MATERIAIS</v>
          </cell>
          <cell r="C77" t="str">
            <v>UN</v>
          </cell>
          <cell r="D77">
            <v>0</v>
          </cell>
          <cell r="E77">
            <v>4651.7700000000004</v>
          </cell>
          <cell r="F77">
            <v>0</v>
          </cell>
          <cell r="I77">
            <v>0</v>
          </cell>
        </row>
        <row r="78">
          <cell r="A78" t="str">
            <v>7.14</v>
          </cell>
          <cell r="B78" t="str">
            <v>BOCA PARA BUEIRO SIMPLES TUBULAR, DIAMETRO =0,60M, EM CONCRETO CICLOPICO, INCLUINDO FORMAS, ESCAVACAO, REATERRO E MATERIAIS, EXCLUINDO MATERIAL REATERRO JAZIDA E TRANSPORTE.</v>
          </cell>
          <cell r="C78" t="str">
            <v>UN</v>
          </cell>
          <cell r="D78">
            <v>0</v>
          </cell>
          <cell r="E78">
            <v>958.66</v>
          </cell>
          <cell r="F78">
            <v>0</v>
          </cell>
          <cell r="I78">
            <v>0</v>
          </cell>
        </row>
        <row r="79">
          <cell r="A79" t="str">
            <v>7.15</v>
          </cell>
          <cell r="B79" t="str">
            <v>BOCA PARA BUEIRO SIMPLES TUBULAR, DIAMETRO =1,20M, EM CONCRETO CICLOPICO, INCLUINDO FORMAS, ESCAVACAO, REATERRO E MATERIAIS, EXCLUINDO MATERIAL REATERRO JAZIDA E TRANSPORTE.</v>
          </cell>
          <cell r="C79" t="str">
            <v>UN</v>
          </cell>
          <cell r="D79">
            <v>0</v>
          </cell>
          <cell r="E79">
            <v>2787.7</v>
          </cell>
          <cell r="F79">
            <v>0</v>
          </cell>
          <cell r="I79">
            <v>0</v>
          </cell>
        </row>
        <row r="80">
          <cell r="A80" t="str">
            <v>7.16</v>
          </cell>
          <cell r="B80" t="str">
            <v>BOCA PARA BUEIRO DUPLOTUBULAR, DIAMETRO =1,20M, EM CONCRETO CICLOPICO, INCLUINDO FORMAS, ESCAVACAO, REATERRO E MATERIAIS, EXCLUINDO MATERIAL REATERRO JAZIDA E TRANSPORTE.</v>
          </cell>
          <cell r="C80" t="str">
            <v>UN</v>
          </cell>
          <cell r="D80">
            <v>1</v>
          </cell>
          <cell r="E80">
            <v>3973.66</v>
          </cell>
          <cell r="F80">
            <v>3973.66</v>
          </cell>
          <cell r="H80">
            <v>1</v>
          </cell>
          <cell r="I80">
            <v>1</v>
          </cell>
        </row>
        <row r="81">
          <cell r="A81" t="str">
            <v>7.17</v>
          </cell>
          <cell r="B81" t="str">
            <v>TAMPAO FOFO ARTICULADO, CLASSE B125 CARGA MAX 12,5 T, REDONDO TAMPA 600 MM, REDE PLUVIAL/ESGOTO, P = CHAMINE CX AREIA / POCO VISITA ASSENTADO COM ARG CIM/AREIA 1:4, FORNECIMENTO E ASSENTAMENTO</v>
          </cell>
          <cell r="C81" t="str">
            <v>UN</v>
          </cell>
          <cell r="D81">
            <v>9</v>
          </cell>
          <cell r="E81">
            <v>446.14</v>
          </cell>
          <cell r="F81">
            <v>4015.26</v>
          </cell>
          <cell r="H81">
            <v>0</v>
          </cell>
          <cell r="I81">
            <v>0</v>
          </cell>
        </row>
        <row r="82">
          <cell r="A82" t="str">
            <v>B02</v>
          </cell>
          <cell r="B82" t="str">
            <v>POCO VISITA AG PLUV:CONC ARM   3,00X1,4X1,80M COLETOR DUPLO DN1,00  E USO DE ESCAVADEIRA HIDRAULICA</v>
          </cell>
          <cell r="C82" t="str">
            <v>UN</v>
          </cell>
          <cell r="D82">
            <v>4</v>
          </cell>
          <cell r="E82">
            <v>8156.68</v>
          </cell>
          <cell r="F82">
            <v>32626.720000000001</v>
          </cell>
          <cell r="H82">
            <v>4</v>
          </cell>
          <cell r="I82">
            <v>4</v>
          </cell>
        </row>
        <row r="83">
          <cell r="A83" t="str">
            <v>B03</v>
          </cell>
          <cell r="B83" t="str">
            <v>POCO VISITA AG PLUV:CONC ARM   3,60X1,5X1,80M COLETOR DUPLO DN1,20  E USO DE ESCAVADEIRA HIDRAULICA</v>
          </cell>
          <cell r="C83" t="str">
            <v>UN</v>
          </cell>
          <cell r="D83">
            <v>4</v>
          </cell>
          <cell r="E83">
            <v>10267.33</v>
          </cell>
          <cell r="F83">
            <v>41069.32</v>
          </cell>
          <cell r="H83">
            <v>4</v>
          </cell>
          <cell r="I83">
            <v>4</v>
          </cell>
        </row>
        <row r="84">
          <cell r="A84" t="str">
            <v>B05</v>
          </cell>
          <cell r="B84" t="str">
            <v>CHAMINE P/ POCO DE VISITA EM ALVENARIA, EXCLUSOS TAMPAO E ANEL</v>
          </cell>
          <cell r="C84" t="str">
            <v>M</v>
          </cell>
          <cell r="D84">
            <v>4.5</v>
          </cell>
          <cell r="E84">
            <v>600.89</v>
          </cell>
          <cell r="F84">
            <v>2704.01</v>
          </cell>
          <cell r="H84">
            <v>0</v>
          </cell>
          <cell r="I84">
            <v>0</v>
          </cell>
        </row>
        <row r="85">
          <cell r="A85" t="str">
            <v>B06</v>
          </cell>
          <cell r="B85" t="str">
            <v>BOCA DE LOBO EM ALVENARIA TIJOLO MACICO, REVESTIDA C/ ARGAMASSA DE CIMENTO E AREIA 1:3, SOBRE LASTRO DE CONCRETO 10CM E TAMPA DE CONCRETO ARMADO</v>
          </cell>
          <cell r="C85" t="str">
            <v>UNID.</v>
          </cell>
          <cell r="D85">
            <v>48</v>
          </cell>
          <cell r="E85">
            <v>732.63</v>
          </cell>
          <cell r="F85">
            <v>35166.239999999998</v>
          </cell>
          <cell r="H85">
            <v>48</v>
          </cell>
          <cell r="I85">
            <v>48</v>
          </cell>
        </row>
        <row r="87">
          <cell r="A87" t="str">
            <v>C</v>
          </cell>
          <cell r="B87" t="str">
            <v>FORNECIMENTOS E ASSENTAMENTOS DE TUBOS</v>
          </cell>
          <cell r="F87">
            <v>675449.28999999992</v>
          </cell>
        </row>
        <row r="88">
          <cell r="A88" t="str">
            <v>7.18</v>
          </cell>
          <cell r="B88" t="str">
            <v>CONCRETO MAGRO PARA LASTRO, TRAÇO 1:4,5:4,5 (CIMENTO/ AREIA MÉDIA/ BRITA 1)  - PREPARO MECÂNICO COM BETONEIRA 600 L. AF_07/2016</v>
          </cell>
          <cell r="C88" t="str">
            <v>m³</v>
          </cell>
          <cell r="D88">
            <v>624.22</v>
          </cell>
          <cell r="E88">
            <v>327.74</v>
          </cell>
          <cell r="F88">
            <v>204581.86</v>
          </cell>
          <cell r="H88">
            <v>624.22</v>
          </cell>
          <cell r="I88">
            <v>624.22</v>
          </cell>
        </row>
        <row r="89">
          <cell r="A89" t="str">
            <v>7.19</v>
          </cell>
          <cell r="B89" t="str">
            <v>TUBO DE CONCRETO PARA REDES COLETORAS DE ÁGUAS PLUVIAIS, DIÂMETRO DE 400 MM, JUNTA RÍGIDA, INSTALADO EM LOCAL COM BAIXO NÍVEL DE INTERFERÊNCIAS - FORNECIMENTO E ASSENTAMENTO. AF_12/2015</v>
          </cell>
          <cell r="C89" t="str">
            <v>M</v>
          </cell>
          <cell r="D89">
            <v>336</v>
          </cell>
          <cell r="E89">
            <v>94.1</v>
          </cell>
          <cell r="F89">
            <v>31617.599999999999</v>
          </cell>
          <cell r="H89">
            <v>336</v>
          </cell>
          <cell r="I89">
            <v>336</v>
          </cell>
        </row>
        <row r="90">
          <cell r="A90" t="str">
            <v>7.20</v>
          </cell>
          <cell r="B90" t="str">
            <v>TUBO DE CONCRETO PARA REDES COLETORAS DE ÁGUAS PLUVIAIS, DIÂMETRO DE 600 MM, JUNTA RÍGIDA, INSTALADO EM LOCAL COM BAIXO NÍVEL DE INTERFERÊNCIAS - FORNECIMENTO E ASSENTAMENTO. AF_12/2015</v>
          </cell>
          <cell r="C90" t="str">
            <v>M</v>
          </cell>
          <cell r="D90">
            <v>0</v>
          </cell>
          <cell r="E90">
            <v>152.49</v>
          </cell>
          <cell r="F90">
            <v>0</v>
          </cell>
          <cell r="I90">
            <v>0</v>
          </cell>
        </row>
        <row r="91">
          <cell r="A91" t="str">
            <v>7.21</v>
          </cell>
          <cell r="B91" t="str">
            <v>TUBO DE CONCRETO PARA REDES COLETORAS DE ÁGUAS PLUVIAIS, DIÂMETRO DE 800 MM, JUNTA RÍGIDA, INSTALADO EM LOCAL COM BAIXO NÍVEL DE INTERFERÊNCIAS - FORNECIMENTO E ASSENTAMENTO. AF_12/2015</v>
          </cell>
          <cell r="C91" t="str">
            <v>M</v>
          </cell>
          <cell r="D91">
            <v>67.900000000000006</v>
          </cell>
          <cell r="E91">
            <v>228.24</v>
          </cell>
          <cell r="F91">
            <v>15497.5</v>
          </cell>
          <cell r="H91">
            <v>67.900000000000006</v>
          </cell>
          <cell r="I91">
            <v>67.900000000000006</v>
          </cell>
        </row>
        <row r="92">
          <cell r="A92" t="str">
            <v>7.22</v>
          </cell>
          <cell r="B92" t="str">
            <v>TUBO DE CONCRETO PARA REDES COLETORAS DE ÁGUAS PLUVIAIS, DIÂMETRO DE 1000 MM, JUNTA RÍGIDA, INSTALADO EM LOCAL COM BAIXO NÍVEL DE INTERFERÊNCIAS - FORNECIMENTO E ASSENTAMENTO. AF_12/2015</v>
          </cell>
          <cell r="C92" t="str">
            <v>M</v>
          </cell>
          <cell r="D92">
            <v>872.7</v>
          </cell>
          <cell r="E92">
            <v>308.27</v>
          </cell>
          <cell r="F92">
            <v>269027.23</v>
          </cell>
          <cell r="H92">
            <v>872.7</v>
          </cell>
          <cell r="I92">
            <v>872.7</v>
          </cell>
        </row>
        <row r="93">
          <cell r="A93" t="str">
            <v>7.23</v>
          </cell>
          <cell r="B93" t="str">
            <v>TUBO DE CONCRETO PARA REDES COLETORAS DE ÁGUAS PLUVIAIS, DIÂMETRO DE 1200 MM, JUNTA RÍGIDA, INSTALADO EM LOCAL COM ALTO NÍVEL DE INTERFERÊNCIAS - FORNECIMENTO E ASSENTAMENTO. AF_12/2015</v>
          </cell>
          <cell r="C93" t="str">
            <v>M</v>
          </cell>
          <cell r="D93">
            <v>350.62</v>
          </cell>
          <cell r="E93">
            <v>441.29</v>
          </cell>
          <cell r="F93">
            <v>154725.1</v>
          </cell>
          <cell r="H93">
            <v>350.62</v>
          </cell>
          <cell r="I93">
            <v>350.62</v>
          </cell>
        </row>
        <row r="95">
          <cell r="A95">
            <v>8</v>
          </cell>
          <cell r="B95" t="str">
            <v>REVESTIMENTO ASFÁLTICO</v>
          </cell>
          <cell r="F95">
            <v>681311.97</v>
          </cell>
        </row>
        <row r="96">
          <cell r="A96" t="str">
            <v>8.1</v>
          </cell>
          <cell r="B96" t="str">
            <v>IMPRIMACAO DE BASE DE PAVIMENTACAO COM ADP CM-30</v>
          </cell>
          <cell r="C96" t="str">
            <v>m²</v>
          </cell>
          <cell r="D96">
            <v>15506.47</v>
          </cell>
          <cell r="E96">
            <v>5.09</v>
          </cell>
          <cell r="F96">
            <v>78927.929999999993</v>
          </cell>
          <cell r="H96">
            <v>13982.441000000001</v>
          </cell>
          <cell r="I96">
            <v>13982.441000000001</v>
          </cell>
        </row>
        <row r="97">
          <cell r="A97" t="str">
            <v>8.2</v>
          </cell>
          <cell r="B97" t="str">
            <v>PINTURA DE LIGACAO COM EMULSAO RR-1C</v>
          </cell>
          <cell r="C97" t="str">
            <v>m²</v>
          </cell>
          <cell r="D97">
            <v>15506.47</v>
          </cell>
          <cell r="E97">
            <v>1.21</v>
          </cell>
          <cell r="F97">
            <v>18762.830000000002</v>
          </cell>
          <cell r="H97">
            <v>13982.441000000001</v>
          </cell>
          <cell r="I97">
            <v>13982.441000000001</v>
          </cell>
        </row>
        <row r="98">
          <cell r="A98" t="str">
            <v>8.3</v>
          </cell>
          <cell r="B98" t="str">
            <v>CARGA, MANOBRAS E DESCARGA DE MISTURA BETUMINOSA A QUENTE, COM CAMINHAO BASCULANTE 6 M3</v>
          </cell>
          <cell r="C98" t="str">
            <v>T</v>
          </cell>
          <cell r="D98">
            <v>1488.6211199999998</v>
          </cell>
          <cell r="E98">
            <v>3.9</v>
          </cell>
          <cell r="F98">
            <v>5805.62</v>
          </cell>
          <cell r="H98">
            <v>1342.3143359999999</v>
          </cell>
          <cell r="I98">
            <v>1342.3143359999999</v>
          </cell>
        </row>
        <row r="99">
          <cell r="A99" t="str">
            <v>8.4</v>
          </cell>
          <cell r="B99" t="str">
            <v>CONSTRUÇÃO DE PAVIMENTO COM APLICAÇÃO DE CONCRETO BETUMINOSO USINADO A QUENTE (CBUQ), CAMADA DE ROLAMENTO, COM ESPESSURA DE 4,0 CM  EXCLUSIVE TRANSPORTE. AF_03/2017</v>
          </cell>
          <cell r="C99" t="str">
            <v>m³</v>
          </cell>
          <cell r="D99">
            <v>620.26</v>
          </cell>
          <cell r="E99">
            <v>911.37</v>
          </cell>
          <cell r="F99">
            <v>565286.36</v>
          </cell>
          <cell r="H99">
            <v>559.29764</v>
          </cell>
          <cell r="I99">
            <v>559.29764</v>
          </cell>
        </row>
        <row r="100">
          <cell r="A100" t="str">
            <v>8.5</v>
          </cell>
          <cell r="B100" t="str">
            <v>TRANSPORTE COM CAMINHÃO BASCULANTE 10 M3 DE MASSA ASFALTICA PARA PAVIMENTAÇÃO URBANA</v>
          </cell>
          <cell r="C100" t="str">
            <v>M3XKM</v>
          </cell>
          <cell r="D100">
            <v>12405.175999999999</v>
          </cell>
          <cell r="E100">
            <v>1.01</v>
          </cell>
          <cell r="F100">
            <v>12529.23</v>
          </cell>
          <cell r="H100">
            <v>11185.952799999999</v>
          </cell>
          <cell r="I100">
            <v>11185.952799999999</v>
          </cell>
        </row>
        <row r="102">
          <cell r="A102">
            <v>9</v>
          </cell>
          <cell r="B102" t="str">
            <v>URBANISMO DO PASSEIO</v>
          </cell>
          <cell r="F102">
            <v>118885.94</v>
          </cell>
        </row>
        <row r="103">
          <cell r="A103" t="str">
            <v>9.1</v>
          </cell>
          <cell r="B103" t="str">
            <v>EXECUÇÃO DE PASSEIO (CALÇADA) OU PISO DE CONCRETO COM CONCRETO MOLDADO IN LOCO, USINADO, ACABAMENTO CONVENCIONAL, NÃO ARMADO. AF_07/2016</v>
          </cell>
          <cell r="C103" t="str">
            <v>m³</v>
          </cell>
          <cell r="D103">
            <v>243.22</v>
          </cell>
          <cell r="E103">
            <v>488.8</v>
          </cell>
          <cell r="F103">
            <v>118885.94</v>
          </cell>
          <cell r="H103">
            <v>226.18332000000004</v>
          </cell>
          <cell r="I103">
            <v>226.18</v>
          </cell>
        </row>
        <row r="105">
          <cell r="A105">
            <v>10</v>
          </cell>
          <cell r="B105" t="str">
            <v>SINALIZAÇÃO</v>
          </cell>
          <cell r="F105">
            <v>77419.739999999991</v>
          </cell>
        </row>
        <row r="106">
          <cell r="A106" t="str">
            <v>10.1</v>
          </cell>
          <cell r="B106" t="str">
            <v>SINALIZACAO HORIZONTAL COM TINTA RETRORREFLETIVA A BASE DE RESINA ACRILICA COM MICROESFERAS DE VIDRO</v>
          </cell>
          <cell r="C106" t="str">
            <v>m²</v>
          </cell>
          <cell r="D106">
            <v>2159.06</v>
          </cell>
          <cell r="E106">
            <v>25.96</v>
          </cell>
          <cell r="F106">
            <v>56049.2</v>
          </cell>
          <cell r="H106">
            <v>0</v>
          </cell>
          <cell r="I106">
            <v>0</v>
          </cell>
        </row>
        <row r="107">
          <cell r="A107" t="str">
            <v>10.2</v>
          </cell>
          <cell r="B107" t="str">
            <v>PINTURA ACRILICA PARA SINALIZAÇÃO HORIZONTAL EM PISO CIMENTADO</v>
          </cell>
          <cell r="C107" t="str">
            <v>m²</v>
          </cell>
          <cell r="D107">
            <v>212</v>
          </cell>
          <cell r="E107">
            <v>19.2</v>
          </cell>
          <cell r="F107">
            <v>4070.4</v>
          </cell>
          <cell r="H107">
            <v>0</v>
          </cell>
          <cell r="I107">
            <v>0</v>
          </cell>
        </row>
        <row r="108">
          <cell r="A108" t="str">
            <v>10.3</v>
          </cell>
          <cell r="B108" t="str">
            <v>PISO DE BORRACHA PASTILHADO, ESPESSURA 7MM, ASSENTADO COM ARGAMASSA TRACO 1:3 (CIMENTO E AREIA)</v>
          </cell>
          <cell r="C108" t="str">
            <v>m²</v>
          </cell>
          <cell r="D108">
            <v>50.88</v>
          </cell>
          <cell r="E108">
            <v>198.85</v>
          </cell>
          <cell r="F108">
            <v>10117.49</v>
          </cell>
          <cell r="H108">
            <v>0</v>
          </cell>
          <cell r="I108">
            <v>0</v>
          </cell>
        </row>
        <row r="109">
          <cell r="A109" t="str">
            <v>10.4</v>
          </cell>
          <cell r="B109" t="str">
            <v>CONFECÇÃO DE PLACA EM AÇO Nº16 GALVANIZADO, COM PELÍCULA RETRO REFLETIVA TIPO I + SI</v>
          </cell>
          <cell r="C109" t="str">
            <v>m²</v>
          </cell>
          <cell r="D109">
            <v>32.85</v>
          </cell>
          <cell r="E109">
            <v>218.65</v>
          </cell>
          <cell r="F109">
            <v>7182.65</v>
          </cell>
          <cell r="H109">
            <v>0</v>
          </cell>
          <cell r="I10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MEM. CALCULO"/>
      <sheetName val="CPU"/>
      <sheetName val="CRONOGRAMA"/>
      <sheetName val="BDI "/>
      <sheetName val="Sheet1"/>
    </sheetNames>
    <sheetDataSet>
      <sheetData sheetId="0">
        <row r="7">
          <cell r="B7" t="str">
            <v>REFORMA CASA DO PROFESSOR E ANEXOS</v>
          </cell>
        </row>
      </sheetData>
      <sheetData sheetId="1"/>
      <sheetData sheetId="2"/>
      <sheetData sheetId="3"/>
      <sheetData sheetId="4"/>
      <sheetData sheetId="5"/>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5B75C-A73F-4FC5-AB68-6E3E720E1502}">
  <sheetPr>
    <pageSetUpPr fitToPage="1"/>
  </sheetPr>
  <dimension ref="A1:I253"/>
  <sheetViews>
    <sheetView tabSelected="1" showWhiteSpace="0" view="pageBreakPreview" zoomScaleNormal="100" zoomScaleSheetLayoutView="100" workbookViewId="0">
      <selection activeCell="K6" sqref="K6"/>
    </sheetView>
  </sheetViews>
  <sheetFormatPr defaultRowHeight="14.25" x14ac:dyDescent="0.2"/>
  <cols>
    <col min="1" max="2" width="10" bestFit="1" customWidth="1"/>
    <col min="3" max="3" width="13.25" bestFit="1" customWidth="1"/>
    <col min="4" max="4" width="60" bestFit="1" customWidth="1"/>
    <col min="5" max="5" width="8" bestFit="1" customWidth="1"/>
    <col min="6" max="6" width="13" bestFit="1" customWidth="1"/>
    <col min="7" max="7" width="13.125" bestFit="1" customWidth="1"/>
    <col min="8" max="9" width="13.875" bestFit="1" customWidth="1"/>
    <col min="10" max="10" width="13" bestFit="1" customWidth="1"/>
  </cols>
  <sheetData>
    <row r="1" spans="1:9" ht="30" customHeight="1" x14ac:dyDescent="0.2">
      <c r="A1" s="83"/>
      <c r="B1" s="83"/>
      <c r="C1" s="83"/>
      <c r="D1" s="83" t="s">
        <v>110</v>
      </c>
      <c r="E1" s="145" t="s">
        <v>111</v>
      </c>
      <c r="F1" s="145"/>
      <c r="G1" s="98" t="s">
        <v>112</v>
      </c>
      <c r="H1" s="141" t="s">
        <v>113</v>
      </c>
      <c r="I1" s="141"/>
    </row>
    <row r="2" spans="1:9" ht="80.099999999999994" customHeight="1" x14ac:dyDescent="0.2">
      <c r="A2" s="84"/>
      <c r="B2" s="84"/>
      <c r="C2" s="84"/>
      <c r="D2" s="84" t="s">
        <v>114</v>
      </c>
      <c r="E2" s="143" t="s">
        <v>115</v>
      </c>
      <c r="F2" s="143"/>
      <c r="G2" s="97" t="s">
        <v>116</v>
      </c>
      <c r="H2" s="140" t="s">
        <v>117</v>
      </c>
      <c r="I2" s="140"/>
    </row>
    <row r="3" spans="1:9" ht="15" x14ac:dyDescent="0.25">
      <c r="A3" s="146" t="s">
        <v>118</v>
      </c>
      <c r="B3" s="139"/>
      <c r="C3" s="139"/>
      <c r="D3" s="139"/>
      <c r="E3" s="139"/>
      <c r="F3" s="139"/>
      <c r="G3" s="139"/>
      <c r="H3" s="139"/>
      <c r="I3" s="139"/>
    </row>
    <row r="4" spans="1:9" ht="30" customHeight="1" x14ac:dyDescent="0.2">
      <c r="A4" s="85" t="s">
        <v>119</v>
      </c>
      <c r="B4" s="86" t="s">
        <v>120</v>
      </c>
      <c r="C4" s="85" t="s">
        <v>121</v>
      </c>
      <c r="D4" s="85" t="s">
        <v>122</v>
      </c>
      <c r="E4" s="87" t="s">
        <v>123</v>
      </c>
      <c r="F4" s="86" t="s">
        <v>124</v>
      </c>
      <c r="G4" s="86" t="s">
        <v>125</v>
      </c>
      <c r="H4" s="86" t="s">
        <v>126</v>
      </c>
      <c r="I4" s="86" t="s">
        <v>0</v>
      </c>
    </row>
    <row r="5" spans="1:9" x14ac:dyDescent="0.2">
      <c r="A5" s="88" t="s">
        <v>127</v>
      </c>
      <c r="B5" s="88" t="s">
        <v>128</v>
      </c>
      <c r="C5" s="88"/>
      <c r="D5" s="88" t="s">
        <v>129</v>
      </c>
      <c r="E5" s="89"/>
      <c r="F5" s="100">
        <v>1</v>
      </c>
      <c r="G5" s="102" t="s">
        <v>130</v>
      </c>
      <c r="H5" s="102">
        <v>554173.5</v>
      </c>
      <c r="I5" s="102">
        <v>554173.5</v>
      </c>
    </row>
    <row r="6" spans="1:9" ht="25.5" x14ac:dyDescent="0.2">
      <c r="A6" s="90" t="s">
        <v>131</v>
      </c>
      <c r="B6" s="90" t="s">
        <v>132</v>
      </c>
      <c r="C6" s="90" t="s">
        <v>133</v>
      </c>
      <c r="D6" s="90" t="s">
        <v>134</v>
      </c>
      <c r="E6" s="91" t="s">
        <v>135</v>
      </c>
      <c r="F6" s="101">
        <v>400</v>
      </c>
      <c r="G6" s="103">
        <v>68.680000000000007</v>
      </c>
      <c r="H6" s="103">
        <v>86.7</v>
      </c>
      <c r="I6" s="103">
        <v>34680</v>
      </c>
    </row>
    <row r="7" spans="1:9" x14ac:dyDescent="0.2">
      <c r="A7" s="90" t="s">
        <v>136</v>
      </c>
      <c r="B7" s="90" t="s">
        <v>137</v>
      </c>
      <c r="C7" s="90" t="s">
        <v>138</v>
      </c>
      <c r="D7" s="90" t="s">
        <v>139</v>
      </c>
      <c r="E7" s="91" t="s">
        <v>135</v>
      </c>
      <c r="F7" s="101">
        <v>150</v>
      </c>
      <c r="G7" s="103">
        <v>381.16</v>
      </c>
      <c r="H7" s="103">
        <v>481.17</v>
      </c>
      <c r="I7" s="103">
        <v>72175.5</v>
      </c>
    </row>
    <row r="8" spans="1:9" x14ac:dyDescent="0.2">
      <c r="A8" s="90" t="s">
        <v>140</v>
      </c>
      <c r="B8" s="90" t="s">
        <v>141</v>
      </c>
      <c r="C8" s="90" t="s">
        <v>138</v>
      </c>
      <c r="D8" s="90" t="s">
        <v>142</v>
      </c>
      <c r="E8" s="91" t="s">
        <v>143</v>
      </c>
      <c r="F8" s="101">
        <v>300</v>
      </c>
      <c r="G8" s="103">
        <v>14.65</v>
      </c>
      <c r="H8" s="103">
        <v>18.489999999999998</v>
      </c>
      <c r="I8" s="103">
        <v>5547</v>
      </c>
    </row>
    <row r="9" spans="1:9" x14ac:dyDescent="0.2">
      <c r="A9" s="90" t="s">
        <v>144</v>
      </c>
      <c r="B9" s="90" t="s">
        <v>145</v>
      </c>
      <c r="C9" s="90" t="s">
        <v>138</v>
      </c>
      <c r="D9" s="90" t="s">
        <v>146</v>
      </c>
      <c r="E9" s="91" t="s">
        <v>143</v>
      </c>
      <c r="F9" s="101">
        <v>2000</v>
      </c>
      <c r="G9" s="103">
        <v>37.89</v>
      </c>
      <c r="H9" s="103">
        <v>47.83</v>
      </c>
      <c r="I9" s="103">
        <v>95660</v>
      </c>
    </row>
    <row r="10" spans="1:9" x14ac:dyDescent="0.2">
      <c r="A10" s="90" t="s">
        <v>147</v>
      </c>
      <c r="B10" s="90" t="s">
        <v>148</v>
      </c>
      <c r="C10" s="90" t="s">
        <v>138</v>
      </c>
      <c r="D10" s="90" t="s">
        <v>149</v>
      </c>
      <c r="E10" s="91" t="s">
        <v>143</v>
      </c>
      <c r="F10" s="101">
        <v>4000</v>
      </c>
      <c r="G10" s="103">
        <v>17.54</v>
      </c>
      <c r="H10" s="103">
        <v>22.14</v>
      </c>
      <c r="I10" s="103">
        <v>88560</v>
      </c>
    </row>
    <row r="11" spans="1:9" ht="25.5" x14ac:dyDescent="0.2">
      <c r="A11" s="90" t="s">
        <v>150</v>
      </c>
      <c r="B11" s="90" t="s">
        <v>151</v>
      </c>
      <c r="C11" s="90" t="s">
        <v>133</v>
      </c>
      <c r="D11" s="90" t="s">
        <v>152</v>
      </c>
      <c r="E11" s="91" t="s">
        <v>143</v>
      </c>
      <c r="F11" s="101">
        <v>500</v>
      </c>
      <c r="G11" s="103">
        <v>3.55</v>
      </c>
      <c r="H11" s="103">
        <v>4.4800000000000004</v>
      </c>
      <c r="I11" s="103">
        <v>2240</v>
      </c>
    </row>
    <row r="12" spans="1:9" ht="25.5" x14ac:dyDescent="0.2">
      <c r="A12" s="90" t="s">
        <v>153</v>
      </c>
      <c r="B12" s="90" t="s">
        <v>154</v>
      </c>
      <c r="C12" s="90" t="s">
        <v>133</v>
      </c>
      <c r="D12" s="90" t="s">
        <v>155</v>
      </c>
      <c r="E12" s="91" t="s">
        <v>143</v>
      </c>
      <c r="F12" s="101">
        <v>2000</v>
      </c>
      <c r="G12" s="103">
        <v>2.2999999999999998</v>
      </c>
      <c r="H12" s="103">
        <v>2.9</v>
      </c>
      <c r="I12" s="103">
        <v>5800</v>
      </c>
    </row>
    <row r="13" spans="1:9" x14ac:dyDescent="0.2">
      <c r="A13" s="90" t="s">
        <v>156</v>
      </c>
      <c r="B13" s="90" t="s">
        <v>157</v>
      </c>
      <c r="C13" s="90" t="s">
        <v>138</v>
      </c>
      <c r="D13" s="90" t="s">
        <v>158</v>
      </c>
      <c r="E13" s="91" t="s">
        <v>135</v>
      </c>
      <c r="F13" s="101">
        <v>300</v>
      </c>
      <c r="G13" s="103">
        <v>21.21</v>
      </c>
      <c r="H13" s="103">
        <v>26.77</v>
      </c>
      <c r="I13" s="103">
        <v>8031</v>
      </c>
    </row>
    <row r="14" spans="1:9" x14ac:dyDescent="0.2">
      <c r="A14" s="90" t="s">
        <v>159</v>
      </c>
      <c r="B14" s="90" t="s">
        <v>160</v>
      </c>
      <c r="C14" s="90" t="s">
        <v>138</v>
      </c>
      <c r="D14" s="90" t="s">
        <v>161</v>
      </c>
      <c r="E14" s="91" t="s">
        <v>135</v>
      </c>
      <c r="F14" s="101">
        <v>300</v>
      </c>
      <c r="G14" s="103">
        <v>104.44</v>
      </c>
      <c r="H14" s="103">
        <v>131.84</v>
      </c>
      <c r="I14" s="103">
        <v>39552</v>
      </c>
    </row>
    <row r="15" spans="1:9" ht="25.5" x14ac:dyDescent="0.2">
      <c r="A15" s="90" t="s">
        <v>162</v>
      </c>
      <c r="B15" s="90" t="s">
        <v>163</v>
      </c>
      <c r="C15" s="90" t="s">
        <v>133</v>
      </c>
      <c r="D15" s="90" t="s">
        <v>164</v>
      </c>
      <c r="E15" s="91" t="s">
        <v>143</v>
      </c>
      <c r="F15" s="101">
        <v>1000</v>
      </c>
      <c r="G15" s="103">
        <v>27.55</v>
      </c>
      <c r="H15" s="103">
        <v>34.770000000000003</v>
      </c>
      <c r="I15" s="103">
        <v>34770</v>
      </c>
    </row>
    <row r="16" spans="1:9" x14ac:dyDescent="0.2">
      <c r="A16" s="90" t="s">
        <v>165</v>
      </c>
      <c r="B16" s="90" t="s">
        <v>166</v>
      </c>
      <c r="C16" s="90" t="s">
        <v>138</v>
      </c>
      <c r="D16" s="90" t="s">
        <v>167</v>
      </c>
      <c r="E16" s="91" t="s">
        <v>143</v>
      </c>
      <c r="F16" s="101">
        <v>200</v>
      </c>
      <c r="G16" s="103">
        <v>20.51</v>
      </c>
      <c r="H16" s="103">
        <v>25.89</v>
      </c>
      <c r="I16" s="103">
        <v>5178</v>
      </c>
    </row>
    <row r="17" spans="1:9" x14ac:dyDescent="0.2">
      <c r="A17" s="90" t="s">
        <v>168</v>
      </c>
      <c r="B17" s="90" t="s">
        <v>169</v>
      </c>
      <c r="C17" s="90" t="s">
        <v>138</v>
      </c>
      <c r="D17" s="90" t="s">
        <v>170</v>
      </c>
      <c r="E17" s="91" t="s">
        <v>143</v>
      </c>
      <c r="F17" s="101">
        <v>200</v>
      </c>
      <c r="G17" s="103">
        <v>162.13</v>
      </c>
      <c r="H17" s="103">
        <v>204.67</v>
      </c>
      <c r="I17" s="103">
        <v>40934</v>
      </c>
    </row>
    <row r="18" spans="1:9" x14ac:dyDescent="0.2">
      <c r="A18" s="90" t="s">
        <v>171</v>
      </c>
      <c r="B18" s="90" t="s">
        <v>172</v>
      </c>
      <c r="C18" s="90" t="s">
        <v>138</v>
      </c>
      <c r="D18" s="90" t="s">
        <v>173</v>
      </c>
      <c r="E18" s="91" t="s">
        <v>135</v>
      </c>
      <c r="F18" s="101">
        <v>200</v>
      </c>
      <c r="G18" s="103">
        <v>101.79</v>
      </c>
      <c r="H18" s="103">
        <v>128.49</v>
      </c>
      <c r="I18" s="103">
        <v>25698</v>
      </c>
    </row>
    <row r="19" spans="1:9" x14ac:dyDescent="0.2">
      <c r="A19" s="90" t="s">
        <v>174</v>
      </c>
      <c r="B19" s="90" t="s">
        <v>175</v>
      </c>
      <c r="C19" s="90" t="s">
        <v>133</v>
      </c>
      <c r="D19" s="90" t="s">
        <v>176</v>
      </c>
      <c r="E19" s="91" t="s">
        <v>143</v>
      </c>
      <c r="F19" s="101">
        <v>200</v>
      </c>
      <c r="G19" s="103">
        <v>109.79</v>
      </c>
      <c r="H19" s="103">
        <v>138.59</v>
      </c>
      <c r="I19" s="103">
        <v>27718</v>
      </c>
    </row>
    <row r="20" spans="1:9" ht="25.5" x14ac:dyDescent="0.2">
      <c r="A20" s="90" t="s">
        <v>177</v>
      </c>
      <c r="B20" s="90" t="s">
        <v>178</v>
      </c>
      <c r="C20" s="90" t="s">
        <v>133</v>
      </c>
      <c r="D20" s="90" t="s">
        <v>179</v>
      </c>
      <c r="E20" s="91" t="s">
        <v>143</v>
      </c>
      <c r="F20" s="101">
        <v>3000</v>
      </c>
      <c r="G20" s="103">
        <v>3.39</v>
      </c>
      <c r="H20" s="103">
        <v>4.2699999999999996</v>
      </c>
      <c r="I20" s="103">
        <v>12810</v>
      </c>
    </row>
    <row r="21" spans="1:9" ht="25.5" x14ac:dyDescent="0.2">
      <c r="A21" s="90" t="s">
        <v>180</v>
      </c>
      <c r="B21" s="90" t="s">
        <v>181</v>
      </c>
      <c r="C21" s="90" t="s">
        <v>133</v>
      </c>
      <c r="D21" s="90" t="s">
        <v>182</v>
      </c>
      <c r="E21" s="91" t="s">
        <v>183</v>
      </c>
      <c r="F21" s="101">
        <v>8000</v>
      </c>
      <c r="G21" s="103">
        <v>0.86</v>
      </c>
      <c r="H21" s="103">
        <v>1.08</v>
      </c>
      <c r="I21" s="103">
        <v>8640</v>
      </c>
    </row>
    <row r="22" spans="1:9" ht="25.5" x14ac:dyDescent="0.2">
      <c r="A22" s="90" t="s">
        <v>184</v>
      </c>
      <c r="B22" s="90" t="s">
        <v>185</v>
      </c>
      <c r="C22" s="90" t="s">
        <v>133</v>
      </c>
      <c r="D22" s="90" t="s">
        <v>186</v>
      </c>
      <c r="E22" s="91" t="s">
        <v>187</v>
      </c>
      <c r="F22" s="101">
        <v>1000</v>
      </c>
      <c r="G22" s="103">
        <v>0.8</v>
      </c>
      <c r="H22" s="103">
        <v>1</v>
      </c>
      <c r="I22" s="103">
        <v>1000</v>
      </c>
    </row>
    <row r="23" spans="1:9" x14ac:dyDescent="0.2">
      <c r="A23" s="90" t="s">
        <v>188</v>
      </c>
      <c r="B23" s="90" t="s">
        <v>189</v>
      </c>
      <c r="C23" s="90" t="s">
        <v>190</v>
      </c>
      <c r="D23" s="90" t="s">
        <v>191</v>
      </c>
      <c r="E23" s="91" t="s">
        <v>143</v>
      </c>
      <c r="F23" s="101">
        <v>1000</v>
      </c>
      <c r="G23" s="103">
        <v>13.04</v>
      </c>
      <c r="H23" s="103">
        <v>16.46</v>
      </c>
      <c r="I23" s="103">
        <v>16460</v>
      </c>
    </row>
    <row r="24" spans="1:9" ht="25.5" x14ac:dyDescent="0.2">
      <c r="A24" s="90" t="s">
        <v>192</v>
      </c>
      <c r="B24" s="90" t="s">
        <v>193</v>
      </c>
      <c r="C24" s="90" t="s">
        <v>133</v>
      </c>
      <c r="D24" s="90" t="s">
        <v>194</v>
      </c>
      <c r="E24" s="91" t="s">
        <v>187</v>
      </c>
      <c r="F24" s="101">
        <v>2500</v>
      </c>
      <c r="G24" s="103">
        <v>2.17</v>
      </c>
      <c r="H24" s="103">
        <v>2.73</v>
      </c>
      <c r="I24" s="103">
        <v>6825</v>
      </c>
    </row>
    <row r="25" spans="1:9" ht="25.5" x14ac:dyDescent="0.2">
      <c r="A25" s="90" t="s">
        <v>195</v>
      </c>
      <c r="B25" s="90" t="s">
        <v>196</v>
      </c>
      <c r="C25" s="90" t="s">
        <v>133</v>
      </c>
      <c r="D25" s="90" t="s">
        <v>197</v>
      </c>
      <c r="E25" s="91" t="s">
        <v>183</v>
      </c>
      <c r="F25" s="101">
        <v>2000</v>
      </c>
      <c r="G25" s="103">
        <v>0.61</v>
      </c>
      <c r="H25" s="103">
        <v>0.77</v>
      </c>
      <c r="I25" s="103">
        <v>1540</v>
      </c>
    </row>
    <row r="26" spans="1:9" x14ac:dyDescent="0.2">
      <c r="A26" s="90" t="s">
        <v>198</v>
      </c>
      <c r="B26" s="90" t="s">
        <v>199</v>
      </c>
      <c r="C26" s="90" t="s">
        <v>138</v>
      </c>
      <c r="D26" s="90" t="s">
        <v>200</v>
      </c>
      <c r="E26" s="91" t="s">
        <v>201</v>
      </c>
      <c r="F26" s="101">
        <v>500</v>
      </c>
      <c r="G26" s="103">
        <v>14.2</v>
      </c>
      <c r="H26" s="103">
        <v>17.920000000000002</v>
      </c>
      <c r="I26" s="103">
        <v>8960</v>
      </c>
    </row>
    <row r="27" spans="1:9" x14ac:dyDescent="0.2">
      <c r="A27" s="90" t="s">
        <v>202</v>
      </c>
      <c r="B27" s="90" t="s">
        <v>203</v>
      </c>
      <c r="C27" s="90" t="s">
        <v>138</v>
      </c>
      <c r="D27" s="90" t="s">
        <v>204</v>
      </c>
      <c r="E27" s="91" t="s">
        <v>143</v>
      </c>
      <c r="F27" s="101">
        <v>500</v>
      </c>
      <c r="G27" s="103">
        <v>18.059999999999999</v>
      </c>
      <c r="H27" s="103">
        <v>22.79</v>
      </c>
      <c r="I27" s="103">
        <v>11395</v>
      </c>
    </row>
    <row r="28" spans="1:9" x14ac:dyDescent="0.2">
      <c r="A28" s="88" t="s">
        <v>205</v>
      </c>
      <c r="B28" s="88" t="s">
        <v>128</v>
      </c>
      <c r="C28" s="88"/>
      <c r="D28" s="88" t="s">
        <v>206</v>
      </c>
      <c r="E28" s="89"/>
      <c r="F28" s="100">
        <v>1</v>
      </c>
      <c r="G28" s="102" t="s">
        <v>130</v>
      </c>
      <c r="H28" s="102">
        <v>863830.2</v>
      </c>
      <c r="I28" s="102">
        <v>863830.2</v>
      </c>
    </row>
    <row r="29" spans="1:9" x14ac:dyDescent="0.2">
      <c r="A29" s="90" t="s">
        <v>207</v>
      </c>
      <c r="B29" s="90" t="s">
        <v>208</v>
      </c>
      <c r="C29" s="90" t="s">
        <v>138</v>
      </c>
      <c r="D29" s="90" t="s">
        <v>209</v>
      </c>
      <c r="E29" s="91" t="s">
        <v>143</v>
      </c>
      <c r="F29" s="101">
        <v>800</v>
      </c>
      <c r="G29" s="103">
        <v>135.59</v>
      </c>
      <c r="H29" s="103">
        <v>171.16</v>
      </c>
      <c r="I29" s="103">
        <v>136928</v>
      </c>
    </row>
    <row r="30" spans="1:9" ht="38.25" x14ac:dyDescent="0.2">
      <c r="A30" s="90" t="s">
        <v>210</v>
      </c>
      <c r="B30" s="90" t="s">
        <v>211</v>
      </c>
      <c r="C30" s="90" t="s">
        <v>133</v>
      </c>
      <c r="D30" s="90" t="s">
        <v>212</v>
      </c>
      <c r="E30" s="91" t="s">
        <v>143</v>
      </c>
      <c r="F30" s="101">
        <v>200</v>
      </c>
      <c r="G30" s="103">
        <v>134.19999999999999</v>
      </c>
      <c r="H30" s="103">
        <v>169.41</v>
      </c>
      <c r="I30" s="103">
        <v>33882</v>
      </c>
    </row>
    <row r="31" spans="1:9" x14ac:dyDescent="0.2">
      <c r="A31" s="90" t="s">
        <v>213</v>
      </c>
      <c r="B31" s="90" t="s">
        <v>214</v>
      </c>
      <c r="C31" s="90" t="s">
        <v>138</v>
      </c>
      <c r="D31" s="90" t="s">
        <v>215</v>
      </c>
      <c r="E31" s="91" t="s">
        <v>143</v>
      </c>
      <c r="F31" s="101">
        <v>1200</v>
      </c>
      <c r="G31" s="103">
        <v>16.940000000000001</v>
      </c>
      <c r="H31" s="103">
        <v>21.38</v>
      </c>
      <c r="I31" s="103">
        <v>25656</v>
      </c>
    </row>
    <row r="32" spans="1:9" x14ac:dyDescent="0.2">
      <c r="A32" s="90" t="s">
        <v>216</v>
      </c>
      <c r="B32" s="90" t="s">
        <v>217</v>
      </c>
      <c r="C32" s="90" t="s">
        <v>138</v>
      </c>
      <c r="D32" s="90" t="s">
        <v>218</v>
      </c>
      <c r="E32" s="91" t="s">
        <v>143</v>
      </c>
      <c r="F32" s="101">
        <v>500</v>
      </c>
      <c r="G32" s="103">
        <v>5.22</v>
      </c>
      <c r="H32" s="103">
        <v>6.58</v>
      </c>
      <c r="I32" s="103">
        <v>3290</v>
      </c>
    </row>
    <row r="33" spans="1:9" ht="38.25" x14ac:dyDescent="0.2">
      <c r="A33" s="90" t="s">
        <v>219</v>
      </c>
      <c r="B33" s="90" t="s">
        <v>220</v>
      </c>
      <c r="C33" s="90" t="s">
        <v>133</v>
      </c>
      <c r="D33" s="90" t="s">
        <v>221</v>
      </c>
      <c r="E33" s="91" t="s">
        <v>143</v>
      </c>
      <c r="F33" s="101">
        <v>1200</v>
      </c>
      <c r="G33" s="103">
        <v>40.35</v>
      </c>
      <c r="H33" s="103">
        <v>50.93</v>
      </c>
      <c r="I33" s="103">
        <v>61116</v>
      </c>
    </row>
    <row r="34" spans="1:9" x14ac:dyDescent="0.2">
      <c r="A34" s="90" t="s">
        <v>222</v>
      </c>
      <c r="B34" s="90" t="s">
        <v>223</v>
      </c>
      <c r="C34" s="90" t="s">
        <v>138</v>
      </c>
      <c r="D34" s="90" t="s">
        <v>224</v>
      </c>
      <c r="E34" s="91" t="s">
        <v>143</v>
      </c>
      <c r="F34" s="101">
        <v>1200</v>
      </c>
      <c r="G34" s="103">
        <v>43.11</v>
      </c>
      <c r="H34" s="103">
        <v>54.42</v>
      </c>
      <c r="I34" s="103">
        <v>65304</v>
      </c>
    </row>
    <row r="35" spans="1:9" ht="38.25" x14ac:dyDescent="0.2">
      <c r="A35" s="90" t="s">
        <v>225</v>
      </c>
      <c r="B35" s="90" t="s">
        <v>226</v>
      </c>
      <c r="C35" s="90" t="s">
        <v>133</v>
      </c>
      <c r="D35" s="90" t="s">
        <v>227</v>
      </c>
      <c r="E35" s="91" t="s">
        <v>143</v>
      </c>
      <c r="F35" s="101">
        <v>1000</v>
      </c>
      <c r="G35" s="103">
        <v>74.349999999999994</v>
      </c>
      <c r="H35" s="103">
        <v>93.85</v>
      </c>
      <c r="I35" s="103">
        <v>93850</v>
      </c>
    </row>
    <row r="36" spans="1:9" x14ac:dyDescent="0.2">
      <c r="A36" s="90" t="s">
        <v>228</v>
      </c>
      <c r="B36" s="90" t="s">
        <v>229</v>
      </c>
      <c r="C36" s="90" t="s">
        <v>138</v>
      </c>
      <c r="D36" s="90" t="s">
        <v>230</v>
      </c>
      <c r="E36" s="91" t="s">
        <v>143</v>
      </c>
      <c r="F36" s="101">
        <v>450</v>
      </c>
      <c r="G36" s="103">
        <v>147.25</v>
      </c>
      <c r="H36" s="103">
        <v>185.88</v>
      </c>
      <c r="I36" s="103">
        <v>83646</v>
      </c>
    </row>
    <row r="37" spans="1:9" x14ac:dyDescent="0.2">
      <c r="A37" s="90" t="s">
        <v>231</v>
      </c>
      <c r="B37" s="90" t="s">
        <v>232</v>
      </c>
      <c r="C37" s="90" t="s">
        <v>138</v>
      </c>
      <c r="D37" s="90" t="s">
        <v>233</v>
      </c>
      <c r="E37" s="91" t="s">
        <v>143</v>
      </c>
      <c r="F37" s="101">
        <v>500</v>
      </c>
      <c r="G37" s="103">
        <v>91.92</v>
      </c>
      <c r="H37" s="103">
        <v>116.03</v>
      </c>
      <c r="I37" s="103">
        <v>58015</v>
      </c>
    </row>
    <row r="38" spans="1:9" x14ac:dyDescent="0.2">
      <c r="A38" s="90" t="s">
        <v>234</v>
      </c>
      <c r="B38" s="90" t="s">
        <v>235</v>
      </c>
      <c r="C38" s="90" t="s">
        <v>138</v>
      </c>
      <c r="D38" s="90" t="s">
        <v>236</v>
      </c>
      <c r="E38" s="91" t="s">
        <v>143</v>
      </c>
      <c r="F38" s="101">
        <v>150</v>
      </c>
      <c r="G38" s="103">
        <v>60.95</v>
      </c>
      <c r="H38" s="103">
        <v>76.94</v>
      </c>
      <c r="I38" s="103">
        <v>11541</v>
      </c>
    </row>
    <row r="39" spans="1:9" x14ac:dyDescent="0.2">
      <c r="A39" s="90" t="s">
        <v>237</v>
      </c>
      <c r="B39" s="90" t="s">
        <v>238</v>
      </c>
      <c r="C39" s="90" t="s">
        <v>138</v>
      </c>
      <c r="D39" s="90" t="s">
        <v>239</v>
      </c>
      <c r="E39" s="91" t="s">
        <v>143</v>
      </c>
      <c r="F39" s="101">
        <v>150</v>
      </c>
      <c r="G39" s="103">
        <v>107.52</v>
      </c>
      <c r="H39" s="103">
        <v>135.72999999999999</v>
      </c>
      <c r="I39" s="103">
        <v>20359.5</v>
      </c>
    </row>
    <row r="40" spans="1:9" x14ac:dyDescent="0.2">
      <c r="A40" s="90" t="s">
        <v>240</v>
      </c>
      <c r="B40" s="90" t="s">
        <v>241</v>
      </c>
      <c r="C40" s="90" t="s">
        <v>138</v>
      </c>
      <c r="D40" s="90" t="s">
        <v>242</v>
      </c>
      <c r="E40" s="91" t="s">
        <v>143</v>
      </c>
      <c r="F40" s="101">
        <v>30</v>
      </c>
      <c r="G40" s="103">
        <v>291.02999999999997</v>
      </c>
      <c r="H40" s="103">
        <v>367.39</v>
      </c>
      <c r="I40" s="103">
        <v>11021.7</v>
      </c>
    </row>
    <row r="41" spans="1:9" ht="25.5" x14ac:dyDescent="0.2">
      <c r="A41" s="90" t="s">
        <v>243</v>
      </c>
      <c r="B41" s="90" t="s">
        <v>244</v>
      </c>
      <c r="C41" s="90" t="s">
        <v>133</v>
      </c>
      <c r="D41" s="90" t="s">
        <v>245</v>
      </c>
      <c r="E41" s="91" t="s">
        <v>183</v>
      </c>
      <c r="F41" s="101">
        <v>100</v>
      </c>
      <c r="G41" s="103">
        <v>74.45</v>
      </c>
      <c r="H41" s="103">
        <v>93.98</v>
      </c>
      <c r="I41" s="103">
        <v>9398</v>
      </c>
    </row>
    <row r="42" spans="1:9" ht="25.5" x14ac:dyDescent="0.2">
      <c r="A42" s="90" t="s">
        <v>246</v>
      </c>
      <c r="B42" s="90" t="s">
        <v>247</v>
      </c>
      <c r="C42" s="90" t="s">
        <v>133</v>
      </c>
      <c r="D42" s="90" t="s">
        <v>248</v>
      </c>
      <c r="E42" s="91" t="s">
        <v>183</v>
      </c>
      <c r="F42" s="101">
        <v>100</v>
      </c>
      <c r="G42" s="103">
        <v>57.2</v>
      </c>
      <c r="H42" s="103">
        <v>72.2</v>
      </c>
      <c r="I42" s="103">
        <v>7220</v>
      </c>
    </row>
    <row r="43" spans="1:9" ht="25.5" x14ac:dyDescent="0.2">
      <c r="A43" s="90" t="s">
        <v>249</v>
      </c>
      <c r="B43" s="90" t="s">
        <v>250</v>
      </c>
      <c r="C43" s="90" t="s">
        <v>133</v>
      </c>
      <c r="D43" s="90" t="s">
        <v>251</v>
      </c>
      <c r="E43" s="91" t="s">
        <v>183</v>
      </c>
      <c r="F43" s="101">
        <v>350</v>
      </c>
      <c r="G43" s="103">
        <v>13.41</v>
      </c>
      <c r="H43" s="103">
        <v>16.920000000000002</v>
      </c>
      <c r="I43" s="103">
        <v>5922</v>
      </c>
    </row>
    <row r="44" spans="1:9" x14ac:dyDescent="0.2">
      <c r="A44" s="90" t="s">
        <v>252</v>
      </c>
      <c r="B44" s="90" t="s">
        <v>253</v>
      </c>
      <c r="C44" s="90" t="s">
        <v>138</v>
      </c>
      <c r="D44" s="90" t="s">
        <v>254</v>
      </c>
      <c r="E44" s="91" t="s">
        <v>135</v>
      </c>
      <c r="F44" s="101">
        <v>25</v>
      </c>
      <c r="G44" s="103">
        <v>1949.12</v>
      </c>
      <c r="H44" s="103">
        <v>2460.56</v>
      </c>
      <c r="I44" s="103">
        <v>61514</v>
      </c>
    </row>
    <row r="45" spans="1:9" x14ac:dyDescent="0.2">
      <c r="A45" s="90" t="s">
        <v>255</v>
      </c>
      <c r="B45" s="90" t="s">
        <v>256</v>
      </c>
      <c r="C45" s="90" t="s">
        <v>138</v>
      </c>
      <c r="D45" s="90" t="s">
        <v>257</v>
      </c>
      <c r="E45" s="91" t="s">
        <v>143</v>
      </c>
      <c r="F45" s="101">
        <v>350</v>
      </c>
      <c r="G45" s="103">
        <v>79.930000000000007</v>
      </c>
      <c r="H45" s="103">
        <v>100.9</v>
      </c>
      <c r="I45" s="103">
        <v>35315</v>
      </c>
    </row>
    <row r="46" spans="1:9" x14ac:dyDescent="0.2">
      <c r="A46" s="90" t="s">
        <v>258</v>
      </c>
      <c r="B46" s="90" t="s">
        <v>259</v>
      </c>
      <c r="C46" s="90" t="s">
        <v>138</v>
      </c>
      <c r="D46" s="90" t="s">
        <v>260</v>
      </c>
      <c r="E46" s="91" t="s">
        <v>143</v>
      </c>
      <c r="F46" s="101">
        <v>400</v>
      </c>
      <c r="G46" s="103">
        <v>276.95999999999998</v>
      </c>
      <c r="H46" s="103">
        <v>349.63</v>
      </c>
      <c r="I46" s="103">
        <v>139852</v>
      </c>
    </row>
    <row r="47" spans="1:9" x14ac:dyDescent="0.2">
      <c r="A47" s="88" t="s">
        <v>261</v>
      </c>
      <c r="B47" s="88" t="s">
        <v>128</v>
      </c>
      <c r="C47" s="88"/>
      <c r="D47" s="88" t="s">
        <v>262</v>
      </c>
      <c r="E47" s="89"/>
      <c r="F47" s="100">
        <v>1</v>
      </c>
      <c r="G47" s="102" t="s">
        <v>130</v>
      </c>
      <c r="H47" s="102">
        <v>569276.19999999995</v>
      </c>
      <c r="I47" s="102">
        <v>569276.19999999995</v>
      </c>
    </row>
    <row r="48" spans="1:9" ht="25.5" x14ac:dyDescent="0.2">
      <c r="A48" s="90" t="s">
        <v>263</v>
      </c>
      <c r="B48" s="90" t="s">
        <v>264</v>
      </c>
      <c r="C48" s="90" t="s">
        <v>133</v>
      </c>
      <c r="D48" s="90" t="s">
        <v>265</v>
      </c>
      <c r="E48" s="91" t="s">
        <v>135</v>
      </c>
      <c r="F48" s="101">
        <v>80</v>
      </c>
      <c r="G48" s="103">
        <v>1107.94</v>
      </c>
      <c r="H48" s="103">
        <v>1398.66</v>
      </c>
      <c r="I48" s="103">
        <v>111892.8</v>
      </c>
    </row>
    <row r="49" spans="1:9" x14ac:dyDescent="0.2">
      <c r="A49" s="90" t="s">
        <v>266</v>
      </c>
      <c r="B49" s="90" t="s">
        <v>267</v>
      </c>
      <c r="C49" s="90" t="s">
        <v>138</v>
      </c>
      <c r="D49" s="90" t="s">
        <v>268</v>
      </c>
      <c r="E49" s="91" t="s">
        <v>143</v>
      </c>
      <c r="F49" s="101">
        <v>500</v>
      </c>
      <c r="G49" s="103">
        <v>42.73</v>
      </c>
      <c r="H49" s="103">
        <v>53.94</v>
      </c>
      <c r="I49" s="103">
        <v>26970</v>
      </c>
    </row>
    <row r="50" spans="1:9" ht="38.25" x14ac:dyDescent="0.2">
      <c r="A50" s="90" t="s">
        <v>269</v>
      </c>
      <c r="B50" s="90" t="s">
        <v>270</v>
      </c>
      <c r="C50" s="90" t="s">
        <v>133</v>
      </c>
      <c r="D50" s="90" t="s">
        <v>271</v>
      </c>
      <c r="E50" s="91" t="s">
        <v>135</v>
      </c>
      <c r="F50" s="101">
        <v>80</v>
      </c>
      <c r="G50" s="103">
        <v>1102.77</v>
      </c>
      <c r="H50" s="103">
        <v>1392.13</v>
      </c>
      <c r="I50" s="103">
        <v>111370.4</v>
      </c>
    </row>
    <row r="51" spans="1:9" ht="38.25" x14ac:dyDescent="0.2">
      <c r="A51" s="90" t="s">
        <v>272</v>
      </c>
      <c r="B51" s="90" t="s">
        <v>273</v>
      </c>
      <c r="C51" s="90" t="s">
        <v>133</v>
      </c>
      <c r="D51" s="90" t="s">
        <v>274</v>
      </c>
      <c r="E51" s="91" t="s">
        <v>143</v>
      </c>
      <c r="F51" s="101">
        <v>800</v>
      </c>
      <c r="G51" s="103">
        <v>76.66</v>
      </c>
      <c r="H51" s="103">
        <v>96.77</v>
      </c>
      <c r="I51" s="103">
        <v>77416</v>
      </c>
    </row>
    <row r="52" spans="1:9" x14ac:dyDescent="0.2">
      <c r="A52" s="90" t="s">
        <v>275</v>
      </c>
      <c r="B52" s="90" t="s">
        <v>276</v>
      </c>
      <c r="C52" s="90" t="s">
        <v>138</v>
      </c>
      <c r="D52" s="90" t="s">
        <v>277</v>
      </c>
      <c r="E52" s="91" t="s">
        <v>143</v>
      </c>
      <c r="F52" s="101">
        <v>600</v>
      </c>
      <c r="G52" s="103">
        <v>155.94</v>
      </c>
      <c r="H52" s="103">
        <v>196.85</v>
      </c>
      <c r="I52" s="103">
        <v>118110</v>
      </c>
    </row>
    <row r="53" spans="1:9" x14ac:dyDescent="0.2">
      <c r="A53" s="90" t="s">
        <v>278</v>
      </c>
      <c r="B53" s="90" t="s">
        <v>279</v>
      </c>
      <c r="C53" s="90" t="s">
        <v>138</v>
      </c>
      <c r="D53" s="90" t="s">
        <v>280</v>
      </c>
      <c r="E53" s="91" t="s">
        <v>201</v>
      </c>
      <c r="F53" s="101">
        <v>250</v>
      </c>
      <c r="G53" s="103">
        <v>28.76</v>
      </c>
      <c r="H53" s="103">
        <v>36.299999999999997</v>
      </c>
      <c r="I53" s="103">
        <v>9075</v>
      </c>
    </row>
    <row r="54" spans="1:9" ht="25.5" x14ac:dyDescent="0.2">
      <c r="A54" s="90" t="s">
        <v>281</v>
      </c>
      <c r="B54" s="90" t="s">
        <v>282</v>
      </c>
      <c r="C54" s="90" t="s">
        <v>133</v>
      </c>
      <c r="D54" s="90" t="s">
        <v>283</v>
      </c>
      <c r="E54" s="91" t="s">
        <v>183</v>
      </c>
      <c r="F54" s="101">
        <v>100</v>
      </c>
      <c r="G54" s="103">
        <v>144.43</v>
      </c>
      <c r="H54" s="103">
        <v>182.32</v>
      </c>
      <c r="I54" s="103">
        <v>18232</v>
      </c>
    </row>
    <row r="55" spans="1:9" x14ac:dyDescent="0.2">
      <c r="A55" s="90" t="s">
        <v>284</v>
      </c>
      <c r="B55" s="90" t="s">
        <v>285</v>
      </c>
      <c r="C55" s="90" t="s">
        <v>138</v>
      </c>
      <c r="D55" s="90" t="s">
        <v>286</v>
      </c>
      <c r="E55" s="91" t="s">
        <v>143</v>
      </c>
      <c r="F55" s="101">
        <v>150</v>
      </c>
      <c r="G55" s="103">
        <v>75.180000000000007</v>
      </c>
      <c r="H55" s="103">
        <v>94.9</v>
      </c>
      <c r="I55" s="103">
        <v>14235</v>
      </c>
    </row>
    <row r="56" spans="1:9" x14ac:dyDescent="0.2">
      <c r="A56" s="90" t="s">
        <v>287</v>
      </c>
      <c r="B56" s="90" t="s">
        <v>288</v>
      </c>
      <c r="C56" s="90" t="s">
        <v>190</v>
      </c>
      <c r="D56" s="90" t="s">
        <v>289</v>
      </c>
      <c r="E56" s="91" t="s">
        <v>201</v>
      </c>
      <c r="F56" s="101">
        <v>150</v>
      </c>
      <c r="G56" s="103">
        <v>22.97</v>
      </c>
      <c r="H56" s="103">
        <v>28.99</v>
      </c>
      <c r="I56" s="103">
        <v>4348.5</v>
      </c>
    </row>
    <row r="57" spans="1:9" x14ac:dyDescent="0.2">
      <c r="A57" s="90" t="s">
        <v>290</v>
      </c>
      <c r="B57" s="90" t="s">
        <v>291</v>
      </c>
      <c r="C57" s="90" t="s">
        <v>138</v>
      </c>
      <c r="D57" s="90" t="s">
        <v>292</v>
      </c>
      <c r="E57" s="91" t="s">
        <v>143</v>
      </c>
      <c r="F57" s="101">
        <v>150</v>
      </c>
      <c r="G57" s="103">
        <v>262.33</v>
      </c>
      <c r="H57" s="103">
        <v>331.16</v>
      </c>
      <c r="I57" s="103">
        <v>49674</v>
      </c>
    </row>
    <row r="58" spans="1:9" ht="25.5" x14ac:dyDescent="0.2">
      <c r="A58" s="90" t="s">
        <v>293</v>
      </c>
      <c r="B58" s="90" t="s">
        <v>294</v>
      </c>
      <c r="C58" s="90" t="s">
        <v>133</v>
      </c>
      <c r="D58" s="90" t="s">
        <v>295</v>
      </c>
      <c r="E58" s="91" t="s">
        <v>143</v>
      </c>
      <c r="F58" s="101">
        <v>150</v>
      </c>
      <c r="G58" s="103">
        <v>147.62</v>
      </c>
      <c r="H58" s="103">
        <v>186.35</v>
      </c>
      <c r="I58" s="103">
        <v>27952.5</v>
      </c>
    </row>
    <row r="59" spans="1:9" x14ac:dyDescent="0.2">
      <c r="A59" s="88" t="s">
        <v>296</v>
      </c>
      <c r="B59" s="88" t="s">
        <v>128</v>
      </c>
      <c r="C59" s="88"/>
      <c r="D59" s="88" t="s">
        <v>297</v>
      </c>
      <c r="E59" s="89"/>
      <c r="F59" s="100">
        <v>1</v>
      </c>
      <c r="G59" s="102" t="s">
        <v>130</v>
      </c>
      <c r="H59" s="102">
        <v>1751629.04</v>
      </c>
      <c r="I59" s="102">
        <v>1751629.04</v>
      </c>
    </row>
    <row r="60" spans="1:9" x14ac:dyDescent="0.2">
      <c r="A60" s="90" t="s">
        <v>298</v>
      </c>
      <c r="B60" s="90" t="s">
        <v>299</v>
      </c>
      <c r="C60" s="90" t="s">
        <v>190</v>
      </c>
      <c r="D60" s="90" t="s">
        <v>300</v>
      </c>
      <c r="E60" s="91" t="s">
        <v>301</v>
      </c>
      <c r="F60" s="101">
        <v>50</v>
      </c>
      <c r="G60" s="103">
        <v>227.76</v>
      </c>
      <c r="H60" s="103">
        <v>287.52</v>
      </c>
      <c r="I60" s="103">
        <v>14376</v>
      </c>
    </row>
    <row r="61" spans="1:9" ht="38.25" x14ac:dyDescent="0.2">
      <c r="A61" s="90" t="s">
        <v>302</v>
      </c>
      <c r="B61" s="90" t="s">
        <v>303</v>
      </c>
      <c r="C61" s="90" t="s">
        <v>133</v>
      </c>
      <c r="D61" s="90" t="s">
        <v>304</v>
      </c>
      <c r="E61" s="91" t="s">
        <v>187</v>
      </c>
      <c r="F61" s="101">
        <v>300</v>
      </c>
      <c r="G61" s="103">
        <v>182.06</v>
      </c>
      <c r="H61" s="103">
        <v>229.83</v>
      </c>
      <c r="I61" s="103">
        <v>68949</v>
      </c>
    </row>
    <row r="62" spans="1:9" ht="38.25" x14ac:dyDescent="0.2">
      <c r="A62" s="90" t="s">
        <v>305</v>
      </c>
      <c r="B62" s="90" t="s">
        <v>306</v>
      </c>
      <c r="C62" s="90" t="s">
        <v>133</v>
      </c>
      <c r="D62" s="90" t="s">
        <v>307</v>
      </c>
      <c r="E62" s="91" t="s">
        <v>187</v>
      </c>
      <c r="F62" s="101">
        <v>150</v>
      </c>
      <c r="G62" s="103">
        <v>158.84</v>
      </c>
      <c r="H62" s="103">
        <v>200.51</v>
      </c>
      <c r="I62" s="103">
        <v>30076.5</v>
      </c>
    </row>
    <row r="63" spans="1:9" ht="38.25" x14ac:dyDescent="0.2">
      <c r="A63" s="90" t="s">
        <v>308</v>
      </c>
      <c r="B63" s="90" t="s">
        <v>4216</v>
      </c>
      <c r="C63" s="90" t="s">
        <v>309</v>
      </c>
      <c r="D63" s="90" t="s">
        <v>4217</v>
      </c>
      <c r="E63" s="91" t="s">
        <v>187</v>
      </c>
      <c r="F63" s="101">
        <v>60</v>
      </c>
      <c r="G63" s="103">
        <v>1773.62</v>
      </c>
      <c r="H63" s="103">
        <v>2239.0100000000002</v>
      </c>
      <c r="I63" s="103">
        <v>134340.6</v>
      </c>
    </row>
    <row r="64" spans="1:9" ht="25.5" x14ac:dyDescent="0.2">
      <c r="A64" s="90" t="s">
        <v>311</v>
      </c>
      <c r="B64" s="90" t="s">
        <v>4218</v>
      </c>
      <c r="C64" s="90" t="s">
        <v>309</v>
      </c>
      <c r="D64" s="90" t="s">
        <v>4219</v>
      </c>
      <c r="E64" s="91" t="s">
        <v>143</v>
      </c>
      <c r="F64" s="101">
        <v>20</v>
      </c>
      <c r="G64" s="103">
        <v>1849.66</v>
      </c>
      <c r="H64" s="103">
        <v>2335.0100000000002</v>
      </c>
      <c r="I64" s="103">
        <v>46700.2</v>
      </c>
    </row>
    <row r="65" spans="1:9" x14ac:dyDescent="0.2">
      <c r="A65" s="90" t="s">
        <v>312</v>
      </c>
      <c r="B65" s="90" t="s">
        <v>313</v>
      </c>
      <c r="C65" s="90" t="s">
        <v>138</v>
      </c>
      <c r="D65" s="90" t="s">
        <v>314</v>
      </c>
      <c r="E65" s="91" t="s">
        <v>143</v>
      </c>
      <c r="F65" s="101">
        <v>40</v>
      </c>
      <c r="G65" s="103">
        <v>804.32</v>
      </c>
      <c r="H65" s="103">
        <v>1015.37</v>
      </c>
      <c r="I65" s="103">
        <v>40614.800000000003</v>
      </c>
    </row>
    <row r="66" spans="1:9" x14ac:dyDescent="0.2">
      <c r="A66" s="90" t="s">
        <v>315</v>
      </c>
      <c r="B66" s="90" t="s">
        <v>316</v>
      </c>
      <c r="C66" s="90" t="s">
        <v>138</v>
      </c>
      <c r="D66" s="90" t="s">
        <v>317</v>
      </c>
      <c r="E66" s="91" t="s">
        <v>143</v>
      </c>
      <c r="F66" s="101">
        <v>50</v>
      </c>
      <c r="G66" s="103">
        <v>994.74</v>
      </c>
      <c r="H66" s="103">
        <v>1255.75</v>
      </c>
      <c r="I66" s="103">
        <v>62787.5</v>
      </c>
    </row>
    <row r="67" spans="1:9" x14ac:dyDescent="0.2">
      <c r="A67" s="90" t="s">
        <v>318</v>
      </c>
      <c r="B67" s="90" t="s">
        <v>319</v>
      </c>
      <c r="C67" s="90" t="s">
        <v>138</v>
      </c>
      <c r="D67" s="90" t="s">
        <v>320</v>
      </c>
      <c r="E67" s="91" t="s">
        <v>143</v>
      </c>
      <c r="F67" s="101">
        <v>72</v>
      </c>
      <c r="G67" s="103">
        <v>1210.01</v>
      </c>
      <c r="H67" s="103">
        <v>1527.51</v>
      </c>
      <c r="I67" s="103">
        <v>109980.72</v>
      </c>
    </row>
    <row r="68" spans="1:9" x14ac:dyDescent="0.2">
      <c r="A68" s="90" t="s">
        <v>321</v>
      </c>
      <c r="B68" s="90" t="s">
        <v>322</v>
      </c>
      <c r="C68" s="90" t="s">
        <v>138</v>
      </c>
      <c r="D68" s="90" t="s">
        <v>323</v>
      </c>
      <c r="E68" s="91" t="s">
        <v>143</v>
      </c>
      <c r="F68" s="101">
        <v>84</v>
      </c>
      <c r="G68" s="103">
        <v>657.74</v>
      </c>
      <c r="H68" s="103">
        <v>830.33</v>
      </c>
      <c r="I68" s="103">
        <v>69747.72</v>
      </c>
    </row>
    <row r="69" spans="1:9" ht="63.75" x14ac:dyDescent="0.2">
      <c r="A69" s="90" t="s">
        <v>324</v>
      </c>
      <c r="B69" s="90" t="s">
        <v>325</v>
      </c>
      <c r="C69" s="90" t="s">
        <v>133</v>
      </c>
      <c r="D69" s="90" t="s">
        <v>326</v>
      </c>
      <c r="E69" s="91" t="s">
        <v>187</v>
      </c>
      <c r="F69" s="101">
        <v>50</v>
      </c>
      <c r="G69" s="103">
        <v>1745.24</v>
      </c>
      <c r="H69" s="103">
        <v>2203.19</v>
      </c>
      <c r="I69" s="103">
        <v>110159.5</v>
      </c>
    </row>
    <row r="70" spans="1:9" ht="25.5" x14ac:dyDescent="0.2">
      <c r="A70" s="90" t="s">
        <v>327</v>
      </c>
      <c r="B70" s="90" t="s">
        <v>328</v>
      </c>
      <c r="C70" s="90" t="s">
        <v>190</v>
      </c>
      <c r="D70" s="90" t="s">
        <v>329</v>
      </c>
      <c r="E70" s="91" t="s">
        <v>310</v>
      </c>
      <c r="F70" s="101">
        <v>50</v>
      </c>
      <c r="G70" s="103">
        <v>377.8</v>
      </c>
      <c r="H70" s="103">
        <v>476.93</v>
      </c>
      <c r="I70" s="103">
        <v>23846.5</v>
      </c>
    </row>
    <row r="71" spans="1:9" ht="25.5" x14ac:dyDescent="0.2">
      <c r="A71" s="90" t="s">
        <v>330</v>
      </c>
      <c r="B71" s="90" t="s">
        <v>331</v>
      </c>
      <c r="C71" s="90" t="s">
        <v>133</v>
      </c>
      <c r="D71" s="90" t="s">
        <v>332</v>
      </c>
      <c r="E71" s="91" t="s">
        <v>187</v>
      </c>
      <c r="F71" s="101">
        <v>200</v>
      </c>
      <c r="G71" s="103">
        <v>56.96</v>
      </c>
      <c r="H71" s="103">
        <v>71.900000000000006</v>
      </c>
      <c r="I71" s="103">
        <v>14380</v>
      </c>
    </row>
    <row r="72" spans="1:9" x14ac:dyDescent="0.2">
      <c r="A72" s="90" t="s">
        <v>333</v>
      </c>
      <c r="B72" s="90" t="s">
        <v>334</v>
      </c>
      <c r="C72" s="90" t="s">
        <v>138</v>
      </c>
      <c r="D72" s="90" t="s">
        <v>335</v>
      </c>
      <c r="E72" s="91" t="s">
        <v>143</v>
      </c>
      <c r="F72" s="101">
        <v>500</v>
      </c>
      <c r="G72" s="103">
        <v>501.25</v>
      </c>
      <c r="H72" s="103">
        <v>632.77</v>
      </c>
      <c r="I72" s="103">
        <v>316385</v>
      </c>
    </row>
    <row r="73" spans="1:9" x14ac:dyDescent="0.2">
      <c r="A73" s="90" t="s">
        <v>336</v>
      </c>
      <c r="B73" s="90" t="s">
        <v>337</v>
      </c>
      <c r="C73" s="90" t="s">
        <v>138</v>
      </c>
      <c r="D73" s="90" t="s">
        <v>338</v>
      </c>
      <c r="E73" s="91" t="s">
        <v>143</v>
      </c>
      <c r="F73" s="101">
        <v>100</v>
      </c>
      <c r="G73" s="103">
        <v>320.76</v>
      </c>
      <c r="H73" s="103">
        <v>404.92</v>
      </c>
      <c r="I73" s="103">
        <v>40492</v>
      </c>
    </row>
    <row r="74" spans="1:9" x14ac:dyDescent="0.2">
      <c r="A74" s="90" t="s">
        <v>339</v>
      </c>
      <c r="B74" s="90" t="s">
        <v>340</v>
      </c>
      <c r="C74" s="90" t="s">
        <v>138</v>
      </c>
      <c r="D74" s="90" t="s">
        <v>341</v>
      </c>
      <c r="E74" s="91" t="s">
        <v>143</v>
      </c>
      <c r="F74" s="101">
        <v>400</v>
      </c>
      <c r="G74" s="103">
        <v>108.12</v>
      </c>
      <c r="H74" s="103">
        <v>136.49</v>
      </c>
      <c r="I74" s="103">
        <v>54596</v>
      </c>
    </row>
    <row r="75" spans="1:9" x14ac:dyDescent="0.2">
      <c r="A75" s="90" t="s">
        <v>342</v>
      </c>
      <c r="B75" s="90" t="s">
        <v>343</v>
      </c>
      <c r="C75" s="90" t="s">
        <v>190</v>
      </c>
      <c r="D75" s="90" t="s">
        <v>344</v>
      </c>
      <c r="E75" s="91" t="s">
        <v>143</v>
      </c>
      <c r="F75" s="101">
        <v>50</v>
      </c>
      <c r="G75" s="103">
        <v>576.87</v>
      </c>
      <c r="H75" s="103">
        <v>728.24</v>
      </c>
      <c r="I75" s="103">
        <v>36412</v>
      </c>
    </row>
    <row r="76" spans="1:9" x14ac:dyDescent="0.2">
      <c r="A76" s="90" t="s">
        <v>345</v>
      </c>
      <c r="B76" s="90" t="s">
        <v>346</v>
      </c>
      <c r="C76" s="90" t="s">
        <v>138</v>
      </c>
      <c r="D76" s="90" t="s">
        <v>347</v>
      </c>
      <c r="E76" s="91" t="s">
        <v>143</v>
      </c>
      <c r="F76" s="101">
        <v>100</v>
      </c>
      <c r="G76" s="103">
        <v>438.73</v>
      </c>
      <c r="H76" s="103">
        <v>553.85</v>
      </c>
      <c r="I76" s="103">
        <v>55385</v>
      </c>
    </row>
    <row r="77" spans="1:9" x14ac:dyDescent="0.2">
      <c r="A77" s="90" t="s">
        <v>348</v>
      </c>
      <c r="B77" s="90" t="s">
        <v>349</v>
      </c>
      <c r="C77" s="90" t="s">
        <v>190</v>
      </c>
      <c r="D77" s="90" t="s">
        <v>350</v>
      </c>
      <c r="E77" s="91" t="s">
        <v>143</v>
      </c>
      <c r="F77" s="101">
        <v>100</v>
      </c>
      <c r="G77" s="103">
        <v>330.01</v>
      </c>
      <c r="H77" s="103">
        <v>416.6</v>
      </c>
      <c r="I77" s="103">
        <v>41660</v>
      </c>
    </row>
    <row r="78" spans="1:9" ht="25.5" x14ac:dyDescent="0.2">
      <c r="A78" s="90" t="s">
        <v>351</v>
      </c>
      <c r="B78" s="90" t="s">
        <v>352</v>
      </c>
      <c r="C78" s="90" t="s">
        <v>190</v>
      </c>
      <c r="D78" s="90" t="s">
        <v>353</v>
      </c>
      <c r="E78" s="91" t="s">
        <v>201</v>
      </c>
      <c r="F78" s="101">
        <v>100</v>
      </c>
      <c r="G78" s="103">
        <v>410.77</v>
      </c>
      <c r="H78" s="103">
        <v>518.54999999999995</v>
      </c>
      <c r="I78" s="103">
        <v>51855</v>
      </c>
    </row>
    <row r="79" spans="1:9" x14ac:dyDescent="0.2">
      <c r="A79" s="90" t="s">
        <v>354</v>
      </c>
      <c r="B79" s="90" t="s">
        <v>355</v>
      </c>
      <c r="C79" s="90" t="s">
        <v>138</v>
      </c>
      <c r="D79" s="90" t="s">
        <v>356</v>
      </c>
      <c r="E79" s="91" t="s">
        <v>143</v>
      </c>
      <c r="F79" s="101">
        <v>100</v>
      </c>
      <c r="G79" s="103">
        <v>437.09</v>
      </c>
      <c r="H79" s="103">
        <v>551.78</v>
      </c>
      <c r="I79" s="103">
        <v>55178</v>
      </c>
    </row>
    <row r="80" spans="1:9" ht="25.5" x14ac:dyDescent="0.2">
      <c r="A80" s="90" t="s">
        <v>357</v>
      </c>
      <c r="B80" s="90" t="s">
        <v>358</v>
      </c>
      <c r="C80" s="90" t="s">
        <v>309</v>
      </c>
      <c r="D80" s="90" t="s">
        <v>359</v>
      </c>
      <c r="E80" s="91" t="s">
        <v>360</v>
      </c>
      <c r="F80" s="101">
        <v>400</v>
      </c>
      <c r="G80" s="103">
        <v>325.62</v>
      </c>
      <c r="H80" s="103">
        <v>411.06</v>
      </c>
      <c r="I80" s="103">
        <v>164424</v>
      </c>
    </row>
    <row r="81" spans="1:9" ht="25.5" x14ac:dyDescent="0.2">
      <c r="A81" s="90" t="s">
        <v>361</v>
      </c>
      <c r="B81" s="90" t="s">
        <v>362</v>
      </c>
      <c r="C81" s="90" t="s">
        <v>309</v>
      </c>
      <c r="D81" s="90" t="s">
        <v>363</v>
      </c>
      <c r="E81" s="91" t="s">
        <v>364</v>
      </c>
      <c r="F81" s="101">
        <v>300</v>
      </c>
      <c r="G81" s="103">
        <v>552.61</v>
      </c>
      <c r="H81" s="103">
        <v>697.61</v>
      </c>
      <c r="I81" s="103">
        <v>209283</v>
      </c>
    </row>
    <row r="82" spans="1:9" x14ac:dyDescent="0.2">
      <c r="A82" s="88" t="s">
        <v>365</v>
      </c>
      <c r="B82" s="88" t="s">
        <v>128</v>
      </c>
      <c r="C82" s="88"/>
      <c r="D82" s="88" t="s">
        <v>366</v>
      </c>
      <c r="E82" s="89"/>
      <c r="F82" s="100">
        <v>1</v>
      </c>
      <c r="G82" s="102" t="s">
        <v>130</v>
      </c>
      <c r="H82" s="102">
        <v>1432563.4</v>
      </c>
      <c r="I82" s="102">
        <v>1432563.4</v>
      </c>
    </row>
    <row r="83" spans="1:9" x14ac:dyDescent="0.2">
      <c r="A83" s="90" t="s">
        <v>367</v>
      </c>
      <c r="B83" s="90" t="s">
        <v>368</v>
      </c>
      <c r="C83" s="90" t="s">
        <v>138</v>
      </c>
      <c r="D83" s="90" t="s">
        <v>369</v>
      </c>
      <c r="E83" s="91" t="s">
        <v>143</v>
      </c>
      <c r="F83" s="101">
        <v>3000</v>
      </c>
      <c r="G83" s="103">
        <v>81.55</v>
      </c>
      <c r="H83" s="103">
        <v>102.94</v>
      </c>
      <c r="I83" s="103">
        <v>308820</v>
      </c>
    </row>
    <row r="84" spans="1:9" ht="38.25" x14ac:dyDescent="0.2">
      <c r="A84" s="90" t="s">
        <v>370</v>
      </c>
      <c r="B84" s="90" t="s">
        <v>371</v>
      </c>
      <c r="C84" s="90" t="s">
        <v>133</v>
      </c>
      <c r="D84" s="90" t="s">
        <v>372</v>
      </c>
      <c r="E84" s="91" t="s">
        <v>183</v>
      </c>
      <c r="F84" s="101">
        <v>400</v>
      </c>
      <c r="G84" s="103">
        <v>65.42</v>
      </c>
      <c r="H84" s="103">
        <v>82.58</v>
      </c>
      <c r="I84" s="103">
        <v>33032</v>
      </c>
    </row>
    <row r="85" spans="1:9" x14ac:dyDescent="0.2">
      <c r="A85" s="90" t="s">
        <v>373</v>
      </c>
      <c r="B85" s="90" t="s">
        <v>374</v>
      </c>
      <c r="C85" s="90" t="s">
        <v>190</v>
      </c>
      <c r="D85" s="90" t="s">
        <v>375</v>
      </c>
      <c r="E85" s="91" t="s">
        <v>143</v>
      </c>
      <c r="F85" s="101">
        <v>4000</v>
      </c>
      <c r="G85" s="103">
        <v>64.7</v>
      </c>
      <c r="H85" s="103">
        <v>81.67</v>
      </c>
      <c r="I85" s="103">
        <v>326680</v>
      </c>
    </row>
    <row r="86" spans="1:9" x14ac:dyDescent="0.2">
      <c r="A86" s="90" t="s">
        <v>376</v>
      </c>
      <c r="B86" s="90" t="s">
        <v>377</v>
      </c>
      <c r="C86" s="90" t="s">
        <v>138</v>
      </c>
      <c r="D86" s="90" t="s">
        <v>378</v>
      </c>
      <c r="E86" s="91" t="s">
        <v>310</v>
      </c>
      <c r="F86" s="101">
        <v>20</v>
      </c>
      <c r="G86" s="103">
        <v>1686.13</v>
      </c>
      <c r="H86" s="103">
        <v>2128.5700000000002</v>
      </c>
      <c r="I86" s="103">
        <v>42571.4</v>
      </c>
    </row>
    <row r="87" spans="1:9" x14ac:dyDescent="0.2">
      <c r="A87" s="90" t="s">
        <v>379</v>
      </c>
      <c r="B87" s="90" t="s">
        <v>380</v>
      </c>
      <c r="C87" s="90" t="s">
        <v>138</v>
      </c>
      <c r="D87" s="90" t="s">
        <v>381</v>
      </c>
      <c r="E87" s="91" t="s">
        <v>143</v>
      </c>
      <c r="F87" s="101">
        <v>800</v>
      </c>
      <c r="G87" s="103">
        <v>112.24</v>
      </c>
      <c r="H87" s="103">
        <v>141.69</v>
      </c>
      <c r="I87" s="103">
        <v>113352</v>
      </c>
    </row>
    <row r="88" spans="1:9" x14ac:dyDescent="0.2">
      <c r="A88" s="90" t="s">
        <v>382</v>
      </c>
      <c r="B88" s="90" t="s">
        <v>383</v>
      </c>
      <c r="C88" s="90" t="s">
        <v>138</v>
      </c>
      <c r="D88" s="90" t="s">
        <v>384</v>
      </c>
      <c r="E88" s="91" t="s">
        <v>143</v>
      </c>
      <c r="F88" s="101">
        <v>800</v>
      </c>
      <c r="G88" s="103">
        <v>14.72</v>
      </c>
      <c r="H88" s="103">
        <v>18.579999999999998</v>
      </c>
      <c r="I88" s="103">
        <v>14864</v>
      </c>
    </row>
    <row r="89" spans="1:9" x14ac:dyDescent="0.2">
      <c r="A89" s="90" t="s">
        <v>385</v>
      </c>
      <c r="B89" s="90" t="s">
        <v>386</v>
      </c>
      <c r="C89" s="90" t="s">
        <v>138</v>
      </c>
      <c r="D89" s="90" t="s">
        <v>387</v>
      </c>
      <c r="E89" s="91" t="s">
        <v>143</v>
      </c>
      <c r="F89" s="101">
        <v>500</v>
      </c>
      <c r="G89" s="103">
        <v>266.7</v>
      </c>
      <c r="H89" s="103">
        <v>336.68</v>
      </c>
      <c r="I89" s="103">
        <v>168340</v>
      </c>
    </row>
    <row r="90" spans="1:9" ht="38.25" x14ac:dyDescent="0.2">
      <c r="A90" s="90" t="s">
        <v>388</v>
      </c>
      <c r="B90" s="90" t="s">
        <v>389</v>
      </c>
      <c r="C90" s="90" t="s">
        <v>133</v>
      </c>
      <c r="D90" s="90" t="s">
        <v>390</v>
      </c>
      <c r="E90" s="91" t="s">
        <v>143</v>
      </c>
      <c r="F90" s="101">
        <v>500</v>
      </c>
      <c r="G90" s="103">
        <v>127.69</v>
      </c>
      <c r="H90" s="103">
        <v>161.19</v>
      </c>
      <c r="I90" s="103">
        <v>80595</v>
      </c>
    </row>
    <row r="91" spans="1:9" ht="25.5" x14ac:dyDescent="0.2">
      <c r="A91" s="90" t="s">
        <v>391</v>
      </c>
      <c r="B91" s="90" t="s">
        <v>392</v>
      </c>
      <c r="C91" s="90" t="s">
        <v>133</v>
      </c>
      <c r="D91" s="90" t="s">
        <v>393</v>
      </c>
      <c r="E91" s="91" t="s">
        <v>143</v>
      </c>
      <c r="F91" s="101">
        <v>800</v>
      </c>
      <c r="G91" s="103">
        <v>68.33</v>
      </c>
      <c r="H91" s="103">
        <v>86.25</v>
      </c>
      <c r="I91" s="103">
        <v>69000</v>
      </c>
    </row>
    <row r="92" spans="1:9" ht="51" x14ac:dyDescent="0.2">
      <c r="A92" s="90" t="s">
        <v>394</v>
      </c>
      <c r="B92" s="90" t="s">
        <v>395</v>
      </c>
      <c r="C92" s="90" t="s">
        <v>133</v>
      </c>
      <c r="D92" s="90" t="s">
        <v>396</v>
      </c>
      <c r="E92" s="91" t="s">
        <v>143</v>
      </c>
      <c r="F92" s="101">
        <v>800</v>
      </c>
      <c r="G92" s="103">
        <v>83.81</v>
      </c>
      <c r="H92" s="103">
        <v>105.8</v>
      </c>
      <c r="I92" s="103">
        <v>84640</v>
      </c>
    </row>
    <row r="93" spans="1:9" ht="25.5" x14ac:dyDescent="0.2">
      <c r="A93" s="90" t="s">
        <v>397</v>
      </c>
      <c r="B93" s="90" t="s">
        <v>398</v>
      </c>
      <c r="C93" s="90" t="s">
        <v>133</v>
      </c>
      <c r="D93" s="90" t="s">
        <v>399</v>
      </c>
      <c r="E93" s="91" t="s">
        <v>143</v>
      </c>
      <c r="F93" s="101">
        <v>350</v>
      </c>
      <c r="G93" s="103">
        <v>184.73</v>
      </c>
      <c r="H93" s="103">
        <v>233.2</v>
      </c>
      <c r="I93" s="103">
        <v>81620</v>
      </c>
    </row>
    <row r="94" spans="1:9" ht="25.5" x14ac:dyDescent="0.2">
      <c r="A94" s="90" t="s">
        <v>400</v>
      </c>
      <c r="B94" s="90" t="s">
        <v>401</v>
      </c>
      <c r="C94" s="90" t="s">
        <v>133</v>
      </c>
      <c r="D94" s="90" t="s">
        <v>402</v>
      </c>
      <c r="E94" s="91" t="s">
        <v>183</v>
      </c>
      <c r="F94" s="101">
        <v>250</v>
      </c>
      <c r="G94" s="103">
        <v>52.16</v>
      </c>
      <c r="H94" s="103">
        <v>65.84</v>
      </c>
      <c r="I94" s="103">
        <v>16460</v>
      </c>
    </row>
    <row r="95" spans="1:9" ht="38.25" x14ac:dyDescent="0.2">
      <c r="A95" s="90" t="s">
        <v>403</v>
      </c>
      <c r="B95" s="90" t="s">
        <v>404</v>
      </c>
      <c r="C95" s="90" t="s">
        <v>133</v>
      </c>
      <c r="D95" s="90" t="s">
        <v>405</v>
      </c>
      <c r="E95" s="91" t="s">
        <v>183</v>
      </c>
      <c r="F95" s="101">
        <v>250</v>
      </c>
      <c r="G95" s="103">
        <v>168.16</v>
      </c>
      <c r="H95" s="103">
        <v>212.28</v>
      </c>
      <c r="I95" s="103">
        <v>53070</v>
      </c>
    </row>
    <row r="96" spans="1:9" x14ac:dyDescent="0.2">
      <c r="A96" s="90" t="s">
        <v>406</v>
      </c>
      <c r="B96" s="90" t="s">
        <v>407</v>
      </c>
      <c r="C96" s="90" t="s">
        <v>138</v>
      </c>
      <c r="D96" s="90" t="s">
        <v>408</v>
      </c>
      <c r="E96" s="91" t="s">
        <v>143</v>
      </c>
      <c r="F96" s="101">
        <v>100</v>
      </c>
      <c r="G96" s="103">
        <v>124.68</v>
      </c>
      <c r="H96" s="103">
        <v>157.38999999999999</v>
      </c>
      <c r="I96" s="103">
        <v>15739</v>
      </c>
    </row>
    <row r="97" spans="1:9" x14ac:dyDescent="0.2">
      <c r="A97" s="90" t="s">
        <v>409</v>
      </c>
      <c r="B97" s="90" t="s">
        <v>410</v>
      </c>
      <c r="C97" s="90" t="s">
        <v>138</v>
      </c>
      <c r="D97" s="90" t="s">
        <v>411</v>
      </c>
      <c r="E97" s="91" t="s">
        <v>201</v>
      </c>
      <c r="F97" s="101">
        <v>1000</v>
      </c>
      <c r="G97" s="103">
        <v>18.84</v>
      </c>
      <c r="H97" s="103">
        <v>23.78</v>
      </c>
      <c r="I97" s="103">
        <v>23780</v>
      </c>
    </row>
    <row r="98" spans="1:9" x14ac:dyDescent="0.2">
      <c r="A98" s="88" t="s">
        <v>412</v>
      </c>
      <c r="B98" s="88" t="s">
        <v>128</v>
      </c>
      <c r="C98" s="88"/>
      <c r="D98" s="88" t="s">
        <v>413</v>
      </c>
      <c r="E98" s="89"/>
      <c r="F98" s="100">
        <v>1</v>
      </c>
      <c r="G98" s="102" t="s">
        <v>130</v>
      </c>
      <c r="H98" s="102">
        <v>1575215.95</v>
      </c>
      <c r="I98" s="102">
        <v>1575215.95</v>
      </c>
    </row>
    <row r="99" spans="1:9" x14ac:dyDescent="0.2">
      <c r="A99" s="90" t="s">
        <v>414</v>
      </c>
      <c r="B99" s="90" t="s">
        <v>415</v>
      </c>
      <c r="C99" s="90" t="s">
        <v>138</v>
      </c>
      <c r="D99" s="90" t="s">
        <v>416</v>
      </c>
      <c r="E99" s="91" t="s">
        <v>417</v>
      </c>
      <c r="F99" s="101">
        <v>500</v>
      </c>
      <c r="G99" s="103">
        <v>143.22</v>
      </c>
      <c r="H99" s="103">
        <v>180.8</v>
      </c>
      <c r="I99" s="103">
        <v>90400</v>
      </c>
    </row>
    <row r="100" spans="1:9" x14ac:dyDescent="0.2">
      <c r="A100" s="90" t="s">
        <v>418</v>
      </c>
      <c r="B100" s="90" t="s">
        <v>419</v>
      </c>
      <c r="C100" s="90" t="s">
        <v>138</v>
      </c>
      <c r="D100" s="90" t="s">
        <v>420</v>
      </c>
      <c r="E100" s="91" t="s">
        <v>417</v>
      </c>
      <c r="F100" s="101">
        <v>500</v>
      </c>
      <c r="G100" s="103">
        <v>219.23</v>
      </c>
      <c r="H100" s="103">
        <v>276.75</v>
      </c>
      <c r="I100" s="103">
        <v>138375</v>
      </c>
    </row>
    <row r="101" spans="1:9" x14ac:dyDescent="0.2">
      <c r="A101" s="90" t="s">
        <v>421</v>
      </c>
      <c r="B101" s="90" t="s">
        <v>422</v>
      </c>
      <c r="C101" s="90" t="s">
        <v>138</v>
      </c>
      <c r="D101" s="90" t="s">
        <v>423</v>
      </c>
      <c r="E101" s="91" t="s">
        <v>417</v>
      </c>
      <c r="F101" s="101">
        <v>200</v>
      </c>
      <c r="G101" s="103">
        <v>477.42</v>
      </c>
      <c r="H101" s="103">
        <v>602.69000000000005</v>
      </c>
      <c r="I101" s="103">
        <v>120538</v>
      </c>
    </row>
    <row r="102" spans="1:9" x14ac:dyDescent="0.2">
      <c r="A102" s="90" t="s">
        <v>424</v>
      </c>
      <c r="B102" s="90" t="s">
        <v>425</v>
      </c>
      <c r="C102" s="90" t="s">
        <v>138</v>
      </c>
      <c r="D102" s="90" t="s">
        <v>426</v>
      </c>
      <c r="E102" s="91" t="s">
        <v>417</v>
      </c>
      <c r="F102" s="101">
        <v>200</v>
      </c>
      <c r="G102" s="103">
        <v>548.08000000000004</v>
      </c>
      <c r="H102" s="103">
        <v>691.89</v>
      </c>
      <c r="I102" s="103">
        <v>138378</v>
      </c>
    </row>
    <row r="103" spans="1:9" x14ac:dyDescent="0.2">
      <c r="A103" s="90" t="s">
        <v>427</v>
      </c>
      <c r="B103" s="90" t="s">
        <v>428</v>
      </c>
      <c r="C103" s="90" t="s">
        <v>138</v>
      </c>
      <c r="D103" s="90" t="s">
        <v>429</v>
      </c>
      <c r="E103" s="91" t="s">
        <v>417</v>
      </c>
      <c r="F103" s="101">
        <v>120</v>
      </c>
      <c r="G103" s="103">
        <v>320.39</v>
      </c>
      <c r="H103" s="103">
        <v>404.46</v>
      </c>
      <c r="I103" s="103">
        <v>48535.199999999997</v>
      </c>
    </row>
    <row r="104" spans="1:9" ht="25.5" x14ac:dyDescent="0.2">
      <c r="A104" s="90" t="s">
        <v>430</v>
      </c>
      <c r="B104" s="90" t="s">
        <v>431</v>
      </c>
      <c r="C104" s="90" t="s">
        <v>133</v>
      </c>
      <c r="D104" s="90" t="s">
        <v>432</v>
      </c>
      <c r="E104" s="91" t="s">
        <v>187</v>
      </c>
      <c r="F104" s="101">
        <v>25</v>
      </c>
      <c r="G104" s="103">
        <v>380.79</v>
      </c>
      <c r="H104" s="103">
        <v>480.7</v>
      </c>
      <c r="I104" s="103">
        <v>12017.5</v>
      </c>
    </row>
    <row r="105" spans="1:9" ht="25.5" x14ac:dyDescent="0.2">
      <c r="A105" s="90" t="s">
        <v>433</v>
      </c>
      <c r="B105" s="90" t="s">
        <v>434</v>
      </c>
      <c r="C105" s="90" t="s">
        <v>133</v>
      </c>
      <c r="D105" s="90" t="s">
        <v>435</v>
      </c>
      <c r="E105" s="91" t="s">
        <v>187</v>
      </c>
      <c r="F105" s="101">
        <v>25</v>
      </c>
      <c r="G105" s="103">
        <v>179.91</v>
      </c>
      <c r="H105" s="103">
        <v>227.11</v>
      </c>
      <c r="I105" s="103">
        <v>5677.75</v>
      </c>
    </row>
    <row r="106" spans="1:9" ht="25.5" x14ac:dyDescent="0.2">
      <c r="A106" s="90" t="s">
        <v>436</v>
      </c>
      <c r="B106" s="90" t="s">
        <v>437</v>
      </c>
      <c r="C106" s="90" t="s">
        <v>133</v>
      </c>
      <c r="D106" s="90" t="s">
        <v>438</v>
      </c>
      <c r="E106" s="91" t="s">
        <v>187</v>
      </c>
      <c r="F106" s="101">
        <v>60</v>
      </c>
      <c r="G106" s="103">
        <v>175.97</v>
      </c>
      <c r="H106" s="103">
        <v>222.14</v>
      </c>
      <c r="I106" s="103">
        <v>13328.4</v>
      </c>
    </row>
    <row r="107" spans="1:9" ht="25.5" x14ac:dyDescent="0.2">
      <c r="A107" s="90" t="s">
        <v>439</v>
      </c>
      <c r="B107" s="90" t="s">
        <v>440</v>
      </c>
      <c r="C107" s="90" t="s">
        <v>133</v>
      </c>
      <c r="D107" s="90" t="s">
        <v>441</v>
      </c>
      <c r="E107" s="91" t="s">
        <v>187</v>
      </c>
      <c r="F107" s="101">
        <v>5</v>
      </c>
      <c r="G107" s="103">
        <v>884.23</v>
      </c>
      <c r="H107" s="103">
        <v>1116.25</v>
      </c>
      <c r="I107" s="103">
        <v>5581.25</v>
      </c>
    </row>
    <row r="108" spans="1:9" x14ac:dyDescent="0.2">
      <c r="A108" s="90" t="s">
        <v>442</v>
      </c>
      <c r="B108" s="90" t="s">
        <v>443</v>
      </c>
      <c r="C108" s="90" t="s">
        <v>138</v>
      </c>
      <c r="D108" s="90" t="s">
        <v>444</v>
      </c>
      <c r="E108" s="91" t="s">
        <v>310</v>
      </c>
      <c r="F108" s="101">
        <v>80</v>
      </c>
      <c r="G108" s="103">
        <v>680.76</v>
      </c>
      <c r="H108" s="103">
        <v>859.39</v>
      </c>
      <c r="I108" s="103">
        <v>68751.199999999997</v>
      </c>
    </row>
    <row r="109" spans="1:9" x14ac:dyDescent="0.2">
      <c r="A109" s="90" t="s">
        <v>445</v>
      </c>
      <c r="B109" s="90" t="s">
        <v>446</v>
      </c>
      <c r="C109" s="90" t="s">
        <v>138</v>
      </c>
      <c r="D109" s="90" t="s">
        <v>447</v>
      </c>
      <c r="E109" s="91" t="s">
        <v>310</v>
      </c>
      <c r="F109" s="101">
        <v>20</v>
      </c>
      <c r="G109" s="103">
        <v>1543.59</v>
      </c>
      <c r="H109" s="103">
        <v>1948.62</v>
      </c>
      <c r="I109" s="103">
        <v>38972.400000000001</v>
      </c>
    </row>
    <row r="110" spans="1:9" x14ac:dyDescent="0.2">
      <c r="A110" s="90" t="s">
        <v>448</v>
      </c>
      <c r="B110" s="90" t="s">
        <v>449</v>
      </c>
      <c r="C110" s="90" t="s">
        <v>138</v>
      </c>
      <c r="D110" s="90" t="s">
        <v>450</v>
      </c>
      <c r="E110" s="91" t="s">
        <v>310</v>
      </c>
      <c r="F110" s="101">
        <v>80</v>
      </c>
      <c r="G110" s="103">
        <v>579.25</v>
      </c>
      <c r="H110" s="103">
        <v>731.24</v>
      </c>
      <c r="I110" s="103">
        <v>58499.199999999997</v>
      </c>
    </row>
    <row r="111" spans="1:9" x14ac:dyDescent="0.2">
      <c r="A111" s="90" t="s">
        <v>451</v>
      </c>
      <c r="B111" s="90" t="s">
        <v>452</v>
      </c>
      <c r="C111" s="90" t="s">
        <v>190</v>
      </c>
      <c r="D111" s="90" t="s">
        <v>453</v>
      </c>
      <c r="E111" s="91" t="s">
        <v>310</v>
      </c>
      <c r="F111" s="101">
        <v>100</v>
      </c>
      <c r="G111" s="103">
        <v>74.77</v>
      </c>
      <c r="H111" s="103">
        <v>94.38</v>
      </c>
      <c r="I111" s="103">
        <v>9438</v>
      </c>
    </row>
    <row r="112" spans="1:9" x14ac:dyDescent="0.2">
      <c r="A112" s="90" t="s">
        <v>454</v>
      </c>
      <c r="B112" s="90" t="s">
        <v>455</v>
      </c>
      <c r="C112" s="90" t="s">
        <v>138</v>
      </c>
      <c r="D112" s="90" t="s">
        <v>456</v>
      </c>
      <c r="E112" s="91" t="s">
        <v>310</v>
      </c>
      <c r="F112" s="101">
        <v>300</v>
      </c>
      <c r="G112" s="103">
        <v>19.79</v>
      </c>
      <c r="H112" s="103">
        <v>24.98</v>
      </c>
      <c r="I112" s="103">
        <v>7494</v>
      </c>
    </row>
    <row r="113" spans="1:9" x14ac:dyDescent="0.2">
      <c r="A113" s="90" t="s">
        <v>457</v>
      </c>
      <c r="B113" s="90" t="s">
        <v>458</v>
      </c>
      <c r="C113" s="90" t="s">
        <v>138</v>
      </c>
      <c r="D113" s="90" t="s">
        <v>459</v>
      </c>
      <c r="E113" s="91" t="s">
        <v>310</v>
      </c>
      <c r="F113" s="101">
        <v>300</v>
      </c>
      <c r="G113" s="103">
        <v>14.14</v>
      </c>
      <c r="H113" s="103">
        <v>17.850000000000001</v>
      </c>
      <c r="I113" s="103">
        <v>5355</v>
      </c>
    </row>
    <row r="114" spans="1:9" x14ac:dyDescent="0.2">
      <c r="A114" s="90" t="s">
        <v>460</v>
      </c>
      <c r="B114" s="90" t="s">
        <v>461</v>
      </c>
      <c r="C114" s="90" t="s">
        <v>190</v>
      </c>
      <c r="D114" s="90" t="s">
        <v>462</v>
      </c>
      <c r="E114" s="91" t="s">
        <v>310</v>
      </c>
      <c r="F114" s="101">
        <v>35</v>
      </c>
      <c r="G114" s="103">
        <v>272.45</v>
      </c>
      <c r="H114" s="103">
        <v>343.94</v>
      </c>
      <c r="I114" s="103">
        <v>12037.9</v>
      </c>
    </row>
    <row r="115" spans="1:9" x14ac:dyDescent="0.2">
      <c r="A115" s="90" t="s">
        <v>463</v>
      </c>
      <c r="B115" s="90" t="s">
        <v>464</v>
      </c>
      <c r="C115" s="90" t="s">
        <v>138</v>
      </c>
      <c r="D115" s="90" t="s">
        <v>465</v>
      </c>
      <c r="E115" s="91" t="s">
        <v>310</v>
      </c>
      <c r="F115" s="101">
        <v>100</v>
      </c>
      <c r="G115" s="103">
        <v>118.46</v>
      </c>
      <c r="H115" s="103">
        <v>149.54</v>
      </c>
      <c r="I115" s="103">
        <v>14954</v>
      </c>
    </row>
    <row r="116" spans="1:9" ht="25.5" x14ac:dyDescent="0.2">
      <c r="A116" s="90" t="s">
        <v>466</v>
      </c>
      <c r="B116" s="90" t="s">
        <v>467</v>
      </c>
      <c r="C116" s="90" t="s">
        <v>133</v>
      </c>
      <c r="D116" s="90" t="s">
        <v>468</v>
      </c>
      <c r="E116" s="91" t="s">
        <v>187</v>
      </c>
      <c r="F116" s="101">
        <v>40</v>
      </c>
      <c r="G116" s="103">
        <v>226.71</v>
      </c>
      <c r="H116" s="103">
        <v>286.19</v>
      </c>
      <c r="I116" s="103">
        <v>11447.6</v>
      </c>
    </row>
    <row r="117" spans="1:9" ht="25.5" x14ac:dyDescent="0.2">
      <c r="A117" s="90" t="s">
        <v>469</v>
      </c>
      <c r="B117" s="90" t="s">
        <v>470</v>
      </c>
      <c r="C117" s="90" t="s">
        <v>133</v>
      </c>
      <c r="D117" s="90" t="s">
        <v>471</v>
      </c>
      <c r="E117" s="91" t="s">
        <v>187</v>
      </c>
      <c r="F117" s="101">
        <v>20</v>
      </c>
      <c r="G117" s="103">
        <v>1082.79</v>
      </c>
      <c r="H117" s="103">
        <v>1366.91</v>
      </c>
      <c r="I117" s="103">
        <v>27338.2</v>
      </c>
    </row>
    <row r="118" spans="1:9" x14ac:dyDescent="0.2">
      <c r="A118" s="90" t="s">
        <v>472</v>
      </c>
      <c r="B118" s="90" t="s">
        <v>473</v>
      </c>
      <c r="C118" s="90" t="s">
        <v>138</v>
      </c>
      <c r="D118" s="90" t="s">
        <v>474</v>
      </c>
      <c r="E118" s="91" t="s">
        <v>310</v>
      </c>
      <c r="F118" s="101">
        <v>25</v>
      </c>
      <c r="G118" s="103">
        <v>842.61</v>
      </c>
      <c r="H118" s="103">
        <v>1063.71</v>
      </c>
      <c r="I118" s="103">
        <v>26592.75</v>
      </c>
    </row>
    <row r="119" spans="1:9" ht="25.5" x14ac:dyDescent="0.2">
      <c r="A119" s="90" t="s">
        <v>475</v>
      </c>
      <c r="B119" s="90" t="s">
        <v>476</v>
      </c>
      <c r="C119" s="90" t="s">
        <v>133</v>
      </c>
      <c r="D119" s="90" t="s">
        <v>477</v>
      </c>
      <c r="E119" s="91" t="s">
        <v>187</v>
      </c>
      <c r="F119" s="101">
        <v>150</v>
      </c>
      <c r="G119" s="103">
        <v>76.680000000000007</v>
      </c>
      <c r="H119" s="103">
        <v>96.8</v>
      </c>
      <c r="I119" s="103">
        <v>14520</v>
      </c>
    </row>
    <row r="120" spans="1:9" ht="25.5" x14ac:dyDescent="0.2">
      <c r="A120" s="90" t="s">
        <v>478</v>
      </c>
      <c r="B120" s="90" t="s">
        <v>479</v>
      </c>
      <c r="C120" s="90" t="s">
        <v>133</v>
      </c>
      <c r="D120" s="90" t="s">
        <v>480</v>
      </c>
      <c r="E120" s="91" t="s">
        <v>187</v>
      </c>
      <c r="F120" s="101">
        <v>100</v>
      </c>
      <c r="G120" s="103">
        <v>23.28</v>
      </c>
      <c r="H120" s="103">
        <v>29.38</v>
      </c>
      <c r="I120" s="103">
        <v>2938</v>
      </c>
    </row>
    <row r="121" spans="1:9" ht="25.5" x14ac:dyDescent="0.2">
      <c r="A121" s="90" t="s">
        <v>481</v>
      </c>
      <c r="B121" s="90" t="s">
        <v>482</v>
      </c>
      <c r="C121" s="90" t="s">
        <v>133</v>
      </c>
      <c r="D121" s="90" t="s">
        <v>483</v>
      </c>
      <c r="E121" s="91" t="s">
        <v>187</v>
      </c>
      <c r="F121" s="101">
        <v>120</v>
      </c>
      <c r="G121" s="103">
        <v>189.31</v>
      </c>
      <c r="H121" s="103">
        <v>238.98</v>
      </c>
      <c r="I121" s="103">
        <v>28677.599999999999</v>
      </c>
    </row>
    <row r="122" spans="1:9" x14ac:dyDescent="0.2">
      <c r="A122" s="90" t="s">
        <v>484</v>
      </c>
      <c r="B122" s="90" t="s">
        <v>485</v>
      </c>
      <c r="C122" s="90" t="s">
        <v>138</v>
      </c>
      <c r="D122" s="90" t="s">
        <v>486</v>
      </c>
      <c r="E122" s="91" t="s">
        <v>201</v>
      </c>
      <c r="F122" s="101">
        <v>100</v>
      </c>
      <c r="G122" s="103">
        <v>322.11</v>
      </c>
      <c r="H122" s="103">
        <v>406.63</v>
      </c>
      <c r="I122" s="103">
        <v>40663</v>
      </c>
    </row>
    <row r="123" spans="1:9" ht="38.25" x14ac:dyDescent="0.2">
      <c r="A123" s="90" t="s">
        <v>487</v>
      </c>
      <c r="B123" s="90" t="s">
        <v>488</v>
      </c>
      <c r="C123" s="90" t="s">
        <v>133</v>
      </c>
      <c r="D123" s="90" t="s">
        <v>489</v>
      </c>
      <c r="E123" s="91" t="s">
        <v>183</v>
      </c>
      <c r="F123" s="101">
        <v>150</v>
      </c>
      <c r="G123" s="103">
        <v>42.53</v>
      </c>
      <c r="H123" s="103">
        <v>53.68</v>
      </c>
      <c r="I123" s="103">
        <v>8052</v>
      </c>
    </row>
    <row r="124" spans="1:9" ht="38.25" x14ac:dyDescent="0.2">
      <c r="A124" s="90" t="s">
        <v>490</v>
      </c>
      <c r="B124" s="90" t="s">
        <v>491</v>
      </c>
      <c r="C124" s="90" t="s">
        <v>133</v>
      </c>
      <c r="D124" s="90" t="s">
        <v>492</v>
      </c>
      <c r="E124" s="91" t="s">
        <v>183</v>
      </c>
      <c r="F124" s="101">
        <v>150</v>
      </c>
      <c r="G124" s="103">
        <v>24.25</v>
      </c>
      <c r="H124" s="103">
        <v>30.61</v>
      </c>
      <c r="I124" s="103">
        <v>4591.5</v>
      </c>
    </row>
    <row r="125" spans="1:9" ht="38.25" x14ac:dyDescent="0.2">
      <c r="A125" s="90" t="s">
        <v>493</v>
      </c>
      <c r="B125" s="90" t="s">
        <v>494</v>
      </c>
      <c r="C125" s="90" t="s">
        <v>133</v>
      </c>
      <c r="D125" s="90" t="s">
        <v>495</v>
      </c>
      <c r="E125" s="91" t="s">
        <v>183</v>
      </c>
      <c r="F125" s="101">
        <v>150</v>
      </c>
      <c r="G125" s="103">
        <v>30.54</v>
      </c>
      <c r="H125" s="103">
        <v>38.549999999999997</v>
      </c>
      <c r="I125" s="103">
        <v>5782.5</v>
      </c>
    </row>
    <row r="126" spans="1:9" ht="38.25" x14ac:dyDescent="0.2">
      <c r="A126" s="90" t="s">
        <v>496</v>
      </c>
      <c r="B126" s="90" t="s">
        <v>497</v>
      </c>
      <c r="C126" s="90" t="s">
        <v>133</v>
      </c>
      <c r="D126" s="90" t="s">
        <v>498</v>
      </c>
      <c r="E126" s="91" t="s">
        <v>183</v>
      </c>
      <c r="F126" s="101">
        <v>50</v>
      </c>
      <c r="G126" s="103">
        <v>37.99</v>
      </c>
      <c r="H126" s="103">
        <v>47.95</v>
      </c>
      <c r="I126" s="103">
        <v>2397.5</v>
      </c>
    </row>
    <row r="127" spans="1:9" ht="25.5" x14ac:dyDescent="0.2">
      <c r="A127" s="90" t="s">
        <v>499</v>
      </c>
      <c r="B127" s="90" t="s">
        <v>500</v>
      </c>
      <c r="C127" s="90" t="s">
        <v>133</v>
      </c>
      <c r="D127" s="90" t="s">
        <v>501</v>
      </c>
      <c r="E127" s="91" t="s">
        <v>183</v>
      </c>
      <c r="F127" s="101">
        <v>150</v>
      </c>
      <c r="G127" s="103">
        <v>54.49</v>
      </c>
      <c r="H127" s="103">
        <v>68.78</v>
      </c>
      <c r="I127" s="103">
        <v>10317</v>
      </c>
    </row>
    <row r="128" spans="1:9" ht="25.5" x14ac:dyDescent="0.2">
      <c r="A128" s="90" t="s">
        <v>502</v>
      </c>
      <c r="B128" s="90" t="s">
        <v>503</v>
      </c>
      <c r="C128" s="90" t="s">
        <v>133</v>
      </c>
      <c r="D128" s="90" t="s">
        <v>504</v>
      </c>
      <c r="E128" s="91" t="s">
        <v>183</v>
      </c>
      <c r="F128" s="101">
        <v>150</v>
      </c>
      <c r="G128" s="103">
        <v>42.87</v>
      </c>
      <c r="H128" s="103">
        <v>54.11</v>
      </c>
      <c r="I128" s="103">
        <v>8116.5</v>
      </c>
    </row>
    <row r="129" spans="1:9" ht="25.5" x14ac:dyDescent="0.2">
      <c r="A129" s="90" t="s">
        <v>505</v>
      </c>
      <c r="B129" s="90" t="s">
        <v>506</v>
      </c>
      <c r="C129" s="90" t="s">
        <v>133</v>
      </c>
      <c r="D129" s="90" t="s">
        <v>507</v>
      </c>
      <c r="E129" s="91" t="s">
        <v>183</v>
      </c>
      <c r="F129" s="101">
        <v>150</v>
      </c>
      <c r="G129" s="103">
        <v>23.77</v>
      </c>
      <c r="H129" s="103">
        <v>30</v>
      </c>
      <c r="I129" s="103">
        <v>4500</v>
      </c>
    </row>
    <row r="130" spans="1:9" ht="25.5" x14ac:dyDescent="0.2">
      <c r="A130" s="90" t="s">
        <v>508</v>
      </c>
      <c r="B130" s="90" t="s">
        <v>509</v>
      </c>
      <c r="C130" s="90" t="s">
        <v>133</v>
      </c>
      <c r="D130" s="90" t="s">
        <v>510</v>
      </c>
      <c r="E130" s="91" t="s">
        <v>183</v>
      </c>
      <c r="F130" s="101">
        <v>300</v>
      </c>
      <c r="G130" s="103">
        <v>20.14</v>
      </c>
      <c r="H130" s="103">
        <v>25.42</v>
      </c>
      <c r="I130" s="103">
        <v>7626</v>
      </c>
    </row>
    <row r="131" spans="1:9" ht="25.5" x14ac:dyDescent="0.2">
      <c r="A131" s="90" t="s">
        <v>511</v>
      </c>
      <c r="B131" s="90" t="s">
        <v>512</v>
      </c>
      <c r="C131" s="90" t="s">
        <v>133</v>
      </c>
      <c r="D131" s="90" t="s">
        <v>513</v>
      </c>
      <c r="E131" s="91" t="s">
        <v>183</v>
      </c>
      <c r="F131" s="101">
        <v>300</v>
      </c>
      <c r="G131" s="103">
        <v>27.41</v>
      </c>
      <c r="H131" s="103">
        <v>34.6</v>
      </c>
      <c r="I131" s="103">
        <v>10380</v>
      </c>
    </row>
    <row r="132" spans="1:9" ht="25.5" x14ac:dyDescent="0.2">
      <c r="A132" s="90" t="s">
        <v>514</v>
      </c>
      <c r="B132" s="90" t="s">
        <v>515</v>
      </c>
      <c r="C132" s="90" t="s">
        <v>133</v>
      </c>
      <c r="D132" s="90" t="s">
        <v>516</v>
      </c>
      <c r="E132" s="91" t="s">
        <v>183</v>
      </c>
      <c r="F132" s="101">
        <v>300</v>
      </c>
      <c r="G132" s="103">
        <v>37.94</v>
      </c>
      <c r="H132" s="103">
        <v>47.89</v>
      </c>
      <c r="I132" s="103">
        <v>14367</v>
      </c>
    </row>
    <row r="133" spans="1:9" ht="25.5" x14ac:dyDescent="0.2">
      <c r="A133" s="90" t="s">
        <v>517</v>
      </c>
      <c r="B133" s="90" t="s">
        <v>518</v>
      </c>
      <c r="C133" s="90" t="s">
        <v>133</v>
      </c>
      <c r="D133" s="90" t="s">
        <v>519</v>
      </c>
      <c r="E133" s="91" t="s">
        <v>183</v>
      </c>
      <c r="F133" s="101">
        <v>150</v>
      </c>
      <c r="G133" s="103">
        <v>20.03</v>
      </c>
      <c r="H133" s="103">
        <v>25.28</v>
      </c>
      <c r="I133" s="103">
        <v>3792</v>
      </c>
    </row>
    <row r="134" spans="1:9" x14ac:dyDescent="0.2">
      <c r="A134" s="90" t="s">
        <v>520</v>
      </c>
      <c r="B134" s="90" t="s">
        <v>521</v>
      </c>
      <c r="C134" s="90" t="s">
        <v>190</v>
      </c>
      <c r="D134" s="90" t="s">
        <v>522</v>
      </c>
      <c r="E134" s="91" t="s">
        <v>310</v>
      </c>
      <c r="F134" s="101">
        <v>25</v>
      </c>
      <c r="G134" s="103">
        <v>982.17</v>
      </c>
      <c r="H134" s="103">
        <v>1239.8900000000001</v>
      </c>
      <c r="I134" s="103">
        <v>30997.25</v>
      </c>
    </row>
    <row r="135" spans="1:9" x14ac:dyDescent="0.2">
      <c r="A135" s="90" t="s">
        <v>523</v>
      </c>
      <c r="B135" s="90" t="s">
        <v>524</v>
      </c>
      <c r="C135" s="90" t="s">
        <v>190</v>
      </c>
      <c r="D135" s="90" t="s">
        <v>525</v>
      </c>
      <c r="E135" s="91" t="s">
        <v>310</v>
      </c>
      <c r="F135" s="101">
        <v>30</v>
      </c>
      <c r="G135" s="103">
        <v>794.42</v>
      </c>
      <c r="H135" s="103">
        <v>1002.87</v>
      </c>
      <c r="I135" s="103">
        <v>30086.1</v>
      </c>
    </row>
    <row r="136" spans="1:9" ht="38.25" x14ac:dyDescent="0.2">
      <c r="A136" s="90" t="s">
        <v>526</v>
      </c>
      <c r="B136" s="90" t="s">
        <v>527</v>
      </c>
      <c r="C136" s="90" t="s">
        <v>133</v>
      </c>
      <c r="D136" s="90" t="s">
        <v>528</v>
      </c>
      <c r="E136" s="91" t="s">
        <v>187</v>
      </c>
      <c r="F136" s="101">
        <v>50</v>
      </c>
      <c r="G136" s="103">
        <v>431.26</v>
      </c>
      <c r="H136" s="103">
        <v>544.41999999999996</v>
      </c>
      <c r="I136" s="103">
        <v>27221</v>
      </c>
    </row>
    <row r="137" spans="1:9" ht="38.25" x14ac:dyDescent="0.2">
      <c r="A137" s="90" t="s">
        <v>529</v>
      </c>
      <c r="B137" s="90" t="s">
        <v>530</v>
      </c>
      <c r="C137" s="90" t="s">
        <v>133</v>
      </c>
      <c r="D137" s="90" t="s">
        <v>531</v>
      </c>
      <c r="E137" s="91" t="s">
        <v>187</v>
      </c>
      <c r="F137" s="101">
        <v>25</v>
      </c>
      <c r="G137" s="103">
        <v>7775.82</v>
      </c>
      <c r="H137" s="103">
        <v>9816.19</v>
      </c>
      <c r="I137" s="103">
        <v>245404.75</v>
      </c>
    </row>
    <row r="138" spans="1:9" ht="38.25" x14ac:dyDescent="0.2">
      <c r="A138" s="90" t="s">
        <v>532</v>
      </c>
      <c r="B138" s="90" t="s">
        <v>533</v>
      </c>
      <c r="C138" s="90" t="s">
        <v>133</v>
      </c>
      <c r="D138" s="90" t="s">
        <v>534</v>
      </c>
      <c r="E138" s="91" t="s">
        <v>187</v>
      </c>
      <c r="F138" s="101">
        <v>25</v>
      </c>
      <c r="G138" s="103">
        <v>4744.41</v>
      </c>
      <c r="H138" s="103">
        <v>5989.34</v>
      </c>
      <c r="I138" s="103">
        <v>149733.5</v>
      </c>
    </row>
    <row r="139" spans="1:9" ht="25.5" x14ac:dyDescent="0.2">
      <c r="A139" s="90" t="s">
        <v>535</v>
      </c>
      <c r="B139" s="90" t="s">
        <v>536</v>
      </c>
      <c r="C139" s="90" t="s">
        <v>133</v>
      </c>
      <c r="D139" s="90" t="s">
        <v>537</v>
      </c>
      <c r="E139" s="91" t="s">
        <v>187</v>
      </c>
      <c r="F139" s="101">
        <v>50</v>
      </c>
      <c r="G139" s="103">
        <v>172.57</v>
      </c>
      <c r="H139" s="103">
        <v>217.85</v>
      </c>
      <c r="I139" s="103">
        <v>10892.5</v>
      </c>
    </row>
    <row r="140" spans="1:9" x14ac:dyDescent="0.2">
      <c r="A140" s="90" t="s">
        <v>538</v>
      </c>
      <c r="B140" s="90" t="s">
        <v>539</v>
      </c>
      <c r="C140" s="90" t="s">
        <v>138</v>
      </c>
      <c r="D140" s="90" t="s">
        <v>540</v>
      </c>
      <c r="E140" s="91" t="s">
        <v>301</v>
      </c>
      <c r="F140" s="101">
        <v>10</v>
      </c>
      <c r="G140" s="103">
        <v>773.35</v>
      </c>
      <c r="H140" s="103">
        <v>976.27</v>
      </c>
      <c r="I140" s="103">
        <v>9762.7000000000007</v>
      </c>
    </row>
    <row r="141" spans="1:9" x14ac:dyDescent="0.2">
      <c r="A141" s="90" t="s">
        <v>541</v>
      </c>
      <c r="B141" s="90" t="s">
        <v>542</v>
      </c>
      <c r="C141" s="90" t="s">
        <v>138</v>
      </c>
      <c r="D141" s="90" t="s">
        <v>543</v>
      </c>
      <c r="E141" s="91" t="s">
        <v>310</v>
      </c>
      <c r="F141" s="101">
        <v>10</v>
      </c>
      <c r="G141" s="103">
        <v>1634.21</v>
      </c>
      <c r="H141" s="103">
        <v>2063.02</v>
      </c>
      <c r="I141" s="103">
        <v>20630.2</v>
      </c>
    </row>
    <row r="142" spans="1:9" x14ac:dyDescent="0.2">
      <c r="A142" s="90" t="s">
        <v>544</v>
      </c>
      <c r="B142" s="90" t="s">
        <v>545</v>
      </c>
      <c r="C142" s="90" t="s">
        <v>138</v>
      </c>
      <c r="D142" s="90" t="s">
        <v>546</v>
      </c>
      <c r="E142" s="91" t="s">
        <v>310</v>
      </c>
      <c r="F142" s="101">
        <v>50</v>
      </c>
      <c r="G142" s="103">
        <v>81.72</v>
      </c>
      <c r="H142" s="103">
        <v>103.16</v>
      </c>
      <c r="I142" s="103">
        <v>5158</v>
      </c>
    </row>
    <row r="143" spans="1:9" x14ac:dyDescent="0.2">
      <c r="A143" s="90" t="s">
        <v>547</v>
      </c>
      <c r="B143" s="90" t="s">
        <v>548</v>
      </c>
      <c r="C143" s="90" t="s">
        <v>138</v>
      </c>
      <c r="D143" s="90" t="s">
        <v>549</v>
      </c>
      <c r="E143" s="91" t="s">
        <v>310</v>
      </c>
      <c r="F143" s="101">
        <v>50</v>
      </c>
      <c r="G143" s="103">
        <v>190.34</v>
      </c>
      <c r="H143" s="103">
        <v>240.28</v>
      </c>
      <c r="I143" s="103">
        <v>12014</v>
      </c>
    </row>
    <row r="144" spans="1:9" x14ac:dyDescent="0.2">
      <c r="A144" s="90" t="s">
        <v>550</v>
      </c>
      <c r="B144" s="90" t="s">
        <v>551</v>
      </c>
      <c r="C144" s="90" t="s">
        <v>138</v>
      </c>
      <c r="D144" s="90" t="s">
        <v>552</v>
      </c>
      <c r="E144" s="91" t="s">
        <v>310</v>
      </c>
      <c r="F144" s="101">
        <v>50</v>
      </c>
      <c r="G144" s="103">
        <v>204.12</v>
      </c>
      <c r="H144" s="103">
        <v>257.68</v>
      </c>
      <c r="I144" s="103">
        <v>12884</v>
      </c>
    </row>
    <row r="145" spans="1:9" x14ac:dyDescent="0.2">
      <c r="A145" s="88" t="s">
        <v>553</v>
      </c>
      <c r="B145" s="88" t="s">
        <v>128</v>
      </c>
      <c r="C145" s="88"/>
      <c r="D145" s="88" t="s">
        <v>554</v>
      </c>
      <c r="E145" s="89"/>
      <c r="F145" s="100">
        <v>1</v>
      </c>
      <c r="G145" s="102" t="s">
        <v>130</v>
      </c>
      <c r="H145" s="102">
        <v>960563.6</v>
      </c>
      <c r="I145" s="102">
        <v>960563.6</v>
      </c>
    </row>
    <row r="146" spans="1:9" x14ac:dyDescent="0.2">
      <c r="A146" s="90" t="s">
        <v>555</v>
      </c>
      <c r="B146" s="90" t="s">
        <v>556</v>
      </c>
      <c r="C146" s="90" t="s">
        <v>138</v>
      </c>
      <c r="D146" s="90" t="s">
        <v>557</v>
      </c>
      <c r="E146" s="91" t="s">
        <v>417</v>
      </c>
      <c r="F146" s="101">
        <v>650</v>
      </c>
      <c r="G146" s="103">
        <v>137.44</v>
      </c>
      <c r="H146" s="103">
        <v>173.5</v>
      </c>
      <c r="I146" s="103">
        <v>112775</v>
      </c>
    </row>
    <row r="147" spans="1:9" x14ac:dyDescent="0.2">
      <c r="A147" s="90" t="s">
        <v>558</v>
      </c>
      <c r="B147" s="90" t="s">
        <v>559</v>
      </c>
      <c r="C147" s="90" t="s">
        <v>138</v>
      </c>
      <c r="D147" s="90" t="s">
        <v>560</v>
      </c>
      <c r="E147" s="91" t="s">
        <v>417</v>
      </c>
      <c r="F147" s="101">
        <v>150</v>
      </c>
      <c r="G147" s="103">
        <v>238.28</v>
      </c>
      <c r="H147" s="103">
        <v>300.8</v>
      </c>
      <c r="I147" s="103">
        <v>45120</v>
      </c>
    </row>
    <row r="148" spans="1:9" x14ac:dyDescent="0.2">
      <c r="A148" s="90" t="s">
        <v>561</v>
      </c>
      <c r="B148" s="90" t="s">
        <v>562</v>
      </c>
      <c r="C148" s="90" t="s">
        <v>138</v>
      </c>
      <c r="D148" s="90" t="s">
        <v>563</v>
      </c>
      <c r="E148" s="91" t="s">
        <v>417</v>
      </c>
      <c r="F148" s="101">
        <v>300</v>
      </c>
      <c r="G148" s="103">
        <v>340.23</v>
      </c>
      <c r="H148" s="103">
        <v>429.5</v>
      </c>
      <c r="I148" s="103">
        <v>128850</v>
      </c>
    </row>
    <row r="149" spans="1:9" x14ac:dyDescent="0.2">
      <c r="A149" s="90" t="s">
        <v>564</v>
      </c>
      <c r="B149" s="90" t="s">
        <v>565</v>
      </c>
      <c r="C149" s="90" t="s">
        <v>138</v>
      </c>
      <c r="D149" s="90" t="s">
        <v>566</v>
      </c>
      <c r="E149" s="91" t="s">
        <v>310</v>
      </c>
      <c r="F149" s="101">
        <v>150</v>
      </c>
      <c r="G149" s="103">
        <v>32.26</v>
      </c>
      <c r="H149" s="103">
        <v>40.72</v>
      </c>
      <c r="I149" s="103">
        <v>6108</v>
      </c>
    </row>
    <row r="150" spans="1:9" ht="38.25" x14ac:dyDescent="0.2">
      <c r="A150" s="90" t="s">
        <v>567</v>
      </c>
      <c r="B150" s="90" t="s">
        <v>568</v>
      </c>
      <c r="C150" s="90" t="s">
        <v>133</v>
      </c>
      <c r="D150" s="90" t="s">
        <v>569</v>
      </c>
      <c r="E150" s="91" t="s">
        <v>187</v>
      </c>
      <c r="F150" s="101">
        <v>150</v>
      </c>
      <c r="G150" s="103">
        <v>53.56</v>
      </c>
      <c r="H150" s="103">
        <v>67.61</v>
      </c>
      <c r="I150" s="103">
        <v>10141.5</v>
      </c>
    </row>
    <row r="151" spans="1:9" x14ac:dyDescent="0.2">
      <c r="A151" s="90" t="s">
        <v>570</v>
      </c>
      <c r="B151" s="90" t="s">
        <v>571</v>
      </c>
      <c r="C151" s="90" t="s">
        <v>138</v>
      </c>
      <c r="D151" s="90" t="s">
        <v>572</v>
      </c>
      <c r="E151" s="91" t="s">
        <v>310</v>
      </c>
      <c r="F151" s="101">
        <v>100</v>
      </c>
      <c r="G151" s="103">
        <v>10.72</v>
      </c>
      <c r="H151" s="103">
        <v>13.53</v>
      </c>
      <c r="I151" s="103">
        <v>1353</v>
      </c>
    </row>
    <row r="152" spans="1:9" ht="38.25" x14ac:dyDescent="0.2">
      <c r="A152" s="90" t="s">
        <v>573</v>
      </c>
      <c r="B152" s="90" t="s">
        <v>574</v>
      </c>
      <c r="C152" s="90" t="s">
        <v>133</v>
      </c>
      <c r="D152" s="90" t="s">
        <v>575</v>
      </c>
      <c r="E152" s="91" t="s">
        <v>183</v>
      </c>
      <c r="F152" s="101">
        <v>6000</v>
      </c>
      <c r="G152" s="103">
        <v>5.8</v>
      </c>
      <c r="H152" s="103">
        <v>7.32</v>
      </c>
      <c r="I152" s="103">
        <v>43920</v>
      </c>
    </row>
    <row r="153" spans="1:9" ht="38.25" x14ac:dyDescent="0.2">
      <c r="A153" s="90" t="s">
        <v>576</v>
      </c>
      <c r="B153" s="90" t="s">
        <v>577</v>
      </c>
      <c r="C153" s="90" t="s">
        <v>133</v>
      </c>
      <c r="D153" s="90" t="s">
        <v>578</v>
      </c>
      <c r="E153" s="91" t="s">
        <v>183</v>
      </c>
      <c r="F153" s="101">
        <v>600</v>
      </c>
      <c r="G153" s="103">
        <v>19.329999999999998</v>
      </c>
      <c r="H153" s="103">
        <v>24.4</v>
      </c>
      <c r="I153" s="103">
        <v>14640</v>
      </c>
    </row>
    <row r="154" spans="1:9" ht="38.25" x14ac:dyDescent="0.2">
      <c r="A154" s="90" t="s">
        <v>579</v>
      </c>
      <c r="B154" s="90" t="s">
        <v>580</v>
      </c>
      <c r="C154" s="90" t="s">
        <v>133</v>
      </c>
      <c r="D154" s="90" t="s">
        <v>581</v>
      </c>
      <c r="E154" s="91" t="s">
        <v>183</v>
      </c>
      <c r="F154" s="101">
        <v>250</v>
      </c>
      <c r="G154" s="103">
        <v>30.33</v>
      </c>
      <c r="H154" s="103">
        <v>38.28</v>
      </c>
      <c r="I154" s="103">
        <v>9570</v>
      </c>
    </row>
    <row r="155" spans="1:9" ht="38.25" x14ac:dyDescent="0.2">
      <c r="A155" s="90" t="s">
        <v>582</v>
      </c>
      <c r="B155" s="90" t="s">
        <v>583</v>
      </c>
      <c r="C155" s="90" t="s">
        <v>133</v>
      </c>
      <c r="D155" s="90" t="s">
        <v>584</v>
      </c>
      <c r="E155" s="91" t="s">
        <v>183</v>
      </c>
      <c r="F155" s="101">
        <v>150</v>
      </c>
      <c r="G155" s="103">
        <v>33.4</v>
      </c>
      <c r="H155" s="103">
        <v>42.16</v>
      </c>
      <c r="I155" s="103">
        <v>6324</v>
      </c>
    </row>
    <row r="156" spans="1:9" ht="38.25" x14ac:dyDescent="0.2">
      <c r="A156" s="90" t="s">
        <v>585</v>
      </c>
      <c r="B156" s="90" t="s">
        <v>586</v>
      </c>
      <c r="C156" s="90" t="s">
        <v>133</v>
      </c>
      <c r="D156" s="90" t="s">
        <v>587</v>
      </c>
      <c r="E156" s="91" t="s">
        <v>183</v>
      </c>
      <c r="F156" s="101">
        <v>150</v>
      </c>
      <c r="G156" s="103">
        <v>46.22</v>
      </c>
      <c r="H156" s="103">
        <v>58.34</v>
      </c>
      <c r="I156" s="103">
        <v>8751</v>
      </c>
    </row>
    <row r="157" spans="1:9" ht="38.25" x14ac:dyDescent="0.2">
      <c r="A157" s="90" t="s">
        <v>588</v>
      </c>
      <c r="B157" s="90" t="s">
        <v>589</v>
      </c>
      <c r="C157" s="90" t="s">
        <v>133</v>
      </c>
      <c r="D157" s="90" t="s">
        <v>590</v>
      </c>
      <c r="E157" s="91" t="s">
        <v>183</v>
      </c>
      <c r="F157" s="101">
        <v>3000</v>
      </c>
      <c r="G157" s="103">
        <v>8.56</v>
      </c>
      <c r="H157" s="103">
        <v>10.8</v>
      </c>
      <c r="I157" s="103">
        <v>32400</v>
      </c>
    </row>
    <row r="158" spans="1:9" ht="38.25" x14ac:dyDescent="0.2">
      <c r="A158" s="90" t="s">
        <v>591</v>
      </c>
      <c r="B158" s="90" t="s">
        <v>592</v>
      </c>
      <c r="C158" s="90" t="s">
        <v>133</v>
      </c>
      <c r="D158" s="90" t="s">
        <v>593</v>
      </c>
      <c r="E158" s="91" t="s">
        <v>183</v>
      </c>
      <c r="F158" s="101">
        <v>150</v>
      </c>
      <c r="G158" s="103">
        <v>67.14</v>
      </c>
      <c r="H158" s="103">
        <v>84.75</v>
      </c>
      <c r="I158" s="103">
        <v>12712.5</v>
      </c>
    </row>
    <row r="159" spans="1:9" ht="38.25" x14ac:dyDescent="0.2">
      <c r="A159" s="90" t="s">
        <v>594</v>
      </c>
      <c r="B159" s="90" t="s">
        <v>595</v>
      </c>
      <c r="C159" s="90" t="s">
        <v>133</v>
      </c>
      <c r="D159" s="90" t="s">
        <v>596</v>
      </c>
      <c r="E159" s="91" t="s">
        <v>183</v>
      </c>
      <c r="F159" s="101">
        <v>1500</v>
      </c>
      <c r="G159" s="103">
        <v>12.09</v>
      </c>
      <c r="H159" s="103">
        <v>15.26</v>
      </c>
      <c r="I159" s="103">
        <v>22890</v>
      </c>
    </row>
    <row r="160" spans="1:9" ht="38.25" x14ac:dyDescent="0.2">
      <c r="A160" s="90" t="s">
        <v>597</v>
      </c>
      <c r="B160" s="90" t="s">
        <v>598</v>
      </c>
      <c r="C160" s="90" t="s">
        <v>133</v>
      </c>
      <c r="D160" s="90" t="s">
        <v>599</v>
      </c>
      <c r="E160" s="91" t="s">
        <v>183</v>
      </c>
      <c r="F160" s="101">
        <v>1000</v>
      </c>
      <c r="G160" s="103">
        <v>13.04</v>
      </c>
      <c r="H160" s="103">
        <v>16.46</v>
      </c>
      <c r="I160" s="103">
        <v>16460</v>
      </c>
    </row>
    <row r="161" spans="1:9" ht="38.25" x14ac:dyDescent="0.2">
      <c r="A161" s="90" t="s">
        <v>600</v>
      </c>
      <c r="B161" s="90" t="s">
        <v>601</v>
      </c>
      <c r="C161" s="90" t="s">
        <v>133</v>
      </c>
      <c r="D161" s="90" t="s">
        <v>602</v>
      </c>
      <c r="E161" s="91" t="s">
        <v>183</v>
      </c>
      <c r="F161" s="101">
        <v>500</v>
      </c>
      <c r="G161" s="103">
        <v>18.600000000000001</v>
      </c>
      <c r="H161" s="103">
        <v>23.48</v>
      </c>
      <c r="I161" s="103">
        <v>11740</v>
      </c>
    </row>
    <row r="162" spans="1:9" ht="38.25" x14ac:dyDescent="0.2">
      <c r="A162" s="90" t="s">
        <v>603</v>
      </c>
      <c r="B162" s="90" t="s">
        <v>604</v>
      </c>
      <c r="C162" s="90" t="s">
        <v>133</v>
      </c>
      <c r="D162" s="90" t="s">
        <v>605</v>
      </c>
      <c r="E162" s="91" t="s">
        <v>183</v>
      </c>
      <c r="F162" s="101">
        <v>150</v>
      </c>
      <c r="G162" s="103">
        <v>22.31</v>
      </c>
      <c r="H162" s="103">
        <v>28.16</v>
      </c>
      <c r="I162" s="103">
        <v>4224</v>
      </c>
    </row>
    <row r="163" spans="1:9" x14ac:dyDescent="0.2">
      <c r="A163" s="90" t="s">
        <v>606</v>
      </c>
      <c r="B163" s="90" t="s">
        <v>607</v>
      </c>
      <c r="C163" s="90" t="s">
        <v>138</v>
      </c>
      <c r="D163" s="90" t="s">
        <v>608</v>
      </c>
      <c r="E163" s="91" t="s">
        <v>310</v>
      </c>
      <c r="F163" s="101">
        <v>100</v>
      </c>
      <c r="G163" s="103">
        <v>26.61</v>
      </c>
      <c r="H163" s="103">
        <v>33.590000000000003</v>
      </c>
      <c r="I163" s="103">
        <v>3359</v>
      </c>
    </row>
    <row r="164" spans="1:9" x14ac:dyDescent="0.2">
      <c r="A164" s="90" t="s">
        <v>609</v>
      </c>
      <c r="B164" s="90" t="s">
        <v>610</v>
      </c>
      <c r="C164" s="90" t="s">
        <v>138</v>
      </c>
      <c r="D164" s="90" t="s">
        <v>611</v>
      </c>
      <c r="E164" s="91" t="s">
        <v>310</v>
      </c>
      <c r="F164" s="101">
        <v>100</v>
      </c>
      <c r="G164" s="103">
        <v>39.5</v>
      </c>
      <c r="H164" s="103">
        <v>49.86</v>
      </c>
      <c r="I164" s="103">
        <v>4986</v>
      </c>
    </row>
    <row r="165" spans="1:9" x14ac:dyDescent="0.2">
      <c r="A165" s="90" t="s">
        <v>612</v>
      </c>
      <c r="B165" s="90" t="s">
        <v>613</v>
      </c>
      <c r="C165" s="90" t="s">
        <v>138</v>
      </c>
      <c r="D165" s="90" t="s">
        <v>614</v>
      </c>
      <c r="E165" s="91" t="s">
        <v>310</v>
      </c>
      <c r="F165" s="101">
        <v>100</v>
      </c>
      <c r="G165" s="103">
        <v>69.42</v>
      </c>
      <c r="H165" s="103">
        <v>87.63</v>
      </c>
      <c r="I165" s="103">
        <v>8763</v>
      </c>
    </row>
    <row r="166" spans="1:9" x14ac:dyDescent="0.2">
      <c r="A166" s="90" t="s">
        <v>615</v>
      </c>
      <c r="B166" s="90" t="s">
        <v>616</v>
      </c>
      <c r="C166" s="90" t="s">
        <v>138</v>
      </c>
      <c r="D166" s="90" t="s">
        <v>617</v>
      </c>
      <c r="E166" s="91" t="s">
        <v>310</v>
      </c>
      <c r="F166" s="101">
        <v>100</v>
      </c>
      <c r="G166" s="103">
        <v>302.10000000000002</v>
      </c>
      <c r="H166" s="103">
        <v>381.37</v>
      </c>
      <c r="I166" s="103">
        <v>38137</v>
      </c>
    </row>
    <row r="167" spans="1:9" x14ac:dyDescent="0.2">
      <c r="A167" s="90" t="s">
        <v>618</v>
      </c>
      <c r="B167" s="90" t="s">
        <v>619</v>
      </c>
      <c r="C167" s="90" t="s">
        <v>138</v>
      </c>
      <c r="D167" s="90" t="s">
        <v>620</v>
      </c>
      <c r="E167" s="91" t="s">
        <v>310</v>
      </c>
      <c r="F167" s="101">
        <v>20</v>
      </c>
      <c r="G167" s="103">
        <v>210.6</v>
      </c>
      <c r="H167" s="103">
        <v>265.86</v>
      </c>
      <c r="I167" s="103">
        <v>5317.2</v>
      </c>
    </row>
    <row r="168" spans="1:9" x14ac:dyDescent="0.2">
      <c r="A168" s="90" t="s">
        <v>621</v>
      </c>
      <c r="B168" s="90" t="s">
        <v>622</v>
      </c>
      <c r="C168" s="90" t="s">
        <v>138</v>
      </c>
      <c r="D168" s="90" t="s">
        <v>623</v>
      </c>
      <c r="E168" s="91" t="s">
        <v>310</v>
      </c>
      <c r="F168" s="101">
        <v>20</v>
      </c>
      <c r="G168" s="103">
        <v>371.97</v>
      </c>
      <c r="H168" s="103">
        <v>469.57</v>
      </c>
      <c r="I168" s="103">
        <v>9391.4</v>
      </c>
    </row>
    <row r="169" spans="1:9" x14ac:dyDescent="0.2">
      <c r="A169" s="90" t="s">
        <v>624</v>
      </c>
      <c r="B169" s="90" t="s">
        <v>625</v>
      </c>
      <c r="C169" s="90" t="s">
        <v>138</v>
      </c>
      <c r="D169" s="90" t="s">
        <v>626</v>
      </c>
      <c r="E169" s="91" t="s">
        <v>310</v>
      </c>
      <c r="F169" s="101">
        <v>200</v>
      </c>
      <c r="G169" s="103">
        <v>228.35</v>
      </c>
      <c r="H169" s="103">
        <v>288.26</v>
      </c>
      <c r="I169" s="103">
        <v>57652</v>
      </c>
    </row>
    <row r="170" spans="1:9" ht="25.5" x14ac:dyDescent="0.2">
      <c r="A170" s="90" t="s">
        <v>627</v>
      </c>
      <c r="B170" s="90" t="s">
        <v>628</v>
      </c>
      <c r="C170" s="90" t="s">
        <v>133</v>
      </c>
      <c r="D170" s="90" t="s">
        <v>629</v>
      </c>
      <c r="E170" s="91" t="s">
        <v>187</v>
      </c>
      <c r="F170" s="101">
        <v>150</v>
      </c>
      <c r="G170" s="103">
        <v>19.920000000000002</v>
      </c>
      <c r="H170" s="103">
        <v>25.14</v>
      </c>
      <c r="I170" s="103">
        <v>3771</v>
      </c>
    </row>
    <row r="171" spans="1:9" x14ac:dyDescent="0.2">
      <c r="A171" s="90" t="s">
        <v>630</v>
      </c>
      <c r="B171" s="90" t="s">
        <v>631</v>
      </c>
      <c r="C171" s="90" t="s">
        <v>138</v>
      </c>
      <c r="D171" s="90" t="s">
        <v>632</v>
      </c>
      <c r="E171" s="91" t="s">
        <v>310</v>
      </c>
      <c r="F171" s="101">
        <v>2500</v>
      </c>
      <c r="G171" s="103">
        <v>20.81</v>
      </c>
      <c r="H171" s="103">
        <v>26.27</v>
      </c>
      <c r="I171" s="103">
        <v>65675</v>
      </c>
    </row>
    <row r="172" spans="1:9" x14ac:dyDescent="0.2">
      <c r="A172" s="90" t="s">
        <v>633</v>
      </c>
      <c r="B172" s="90" t="s">
        <v>634</v>
      </c>
      <c r="C172" s="90" t="s">
        <v>138</v>
      </c>
      <c r="D172" s="90" t="s">
        <v>635</v>
      </c>
      <c r="E172" s="91" t="s">
        <v>310</v>
      </c>
      <c r="F172" s="101">
        <v>200</v>
      </c>
      <c r="G172" s="103">
        <v>391.37</v>
      </c>
      <c r="H172" s="103">
        <v>494.06</v>
      </c>
      <c r="I172" s="103">
        <v>98812</v>
      </c>
    </row>
    <row r="173" spans="1:9" ht="25.5" x14ac:dyDescent="0.2">
      <c r="A173" s="90" t="s">
        <v>636</v>
      </c>
      <c r="B173" s="90" t="s">
        <v>637</v>
      </c>
      <c r="C173" s="90" t="s">
        <v>133</v>
      </c>
      <c r="D173" s="90" t="s">
        <v>638</v>
      </c>
      <c r="E173" s="91" t="s">
        <v>187</v>
      </c>
      <c r="F173" s="101">
        <v>250</v>
      </c>
      <c r="G173" s="103">
        <v>34.47</v>
      </c>
      <c r="H173" s="103">
        <v>43.51</v>
      </c>
      <c r="I173" s="103">
        <v>10877.5</v>
      </c>
    </row>
    <row r="174" spans="1:9" ht="25.5" x14ac:dyDescent="0.2">
      <c r="A174" s="90" t="s">
        <v>639</v>
      </c>
      <c r="B174" s="90" t="s">
        <v>640</v>
      </c>
      <c r="C174" s="90" t="s">
        <v>133</v>
      </c>
      <c r="D174" s="90" t="s">
        <v>641</v>
      </c>
      <c r="E174" s="91" t="s">
        <v>187</v>
      </c>
      <c r="F174" s="101">
        <v>150</v>
      </c>
      <c r="G174" s="103">
        <v>23.3</v>
      </c>
      <c r="H174" s="103">
        <v>29.41</v>
      </c>
      <c r="I174" s="103">
        <v>4411.5</v>
      </c>
    </row>
    <row r="175" spans="1:9" ht="25.5" x14ac:dyDescent="0.2">
      <c r="A175" s="90" t="s">
        <v>642</v>
      </c>
      <c r="B175" s="90" t="s">
        <v>643</v>
      </c>
      <c r="C175" s="90" t="s">
        <v>190</v>
      </c>
      <c r="D175" s="90" t="s">
        <v>644</v>
      </c>
      <c r="E175" s="91" t="s">
        <v>310</v>
      </c>
      <c r="F175" s="101">
        <v>150</v>
      </c>
      <c r="G175" s="103">
        <v>132.35</v>
      </c>
      <c r="H175" s="103">
        <v>167.07</v>
      </c>
      <c r="I175" s="103">
        <v>25060.5</v>
      </c>
    </row>
    <row r="176" spans="1:9" x14ac:dyDescent="0.2">
      <c r="A176" s="90" t="s">
        <v>645</v>
      </c>
      <c r="B176" s="90" t="s">
        <v>646</v>
      </c>
      <c r="C176" s="90" t="s">
        <v>190</v>
      </c>
      <c r="D176" s="90" t="s">
        <v>647</v>
      </c>
      <c r="E176" s="91" t="s">
        <v>310</v>
      </c>
      <c r="F176" s="101">
        <v>200</v>
      </c>
      <c r="G176" s="103">
        <v>108.01</v>
      </c>
      <c r="H176" s="103">
        <v>136.35</v>
      </c>
      <c r="I176" s="103">
        <v>27270</v>
      </c>
    </row>
    <row r="177" spans="1:9" x14ac:dyDescent="0.2">
      <c r="A177" s="90" t="s">
        <v>648</v>
      </c>
      <c r="B177" s="90" t="s">
        <v>649</v>
      </c>
      <c r="C177" s="90" t="s">
        <v>190</v>
      </c>
      <c r="D177" s="90" t="s">
        <v>650</v>
      </c>
      <c r="E177" s="91" t="s">
        <v>310</v>
      </c>
      <c r="F177" s="101">
        <v>100</v>
      </c>
      <c r="G177" s="103">
        <v>51.81</v>
      </c>
      <c r="H177" s="103">
        <v>65.400000000000006</v>
      </c>
      <c r="I177" s="103">
        <v>6540</v>
      </c>
    </row>
    <row r="178" spans="1:9" ht="25.5" x14ac:dyDescent="0.2">
      <c r="A178" s="90" t="s">
        <v>651</v>
      </c>
      <c r="B178" s="90" t="s">
        <v>652</v>
      </c>
      <c r="C178" s="90" t="s">
        <v>133</v>
      </c>
      <c r="D178" s="90" t="s">
        <v>653</v>
      </c>
      <c r="E178" s="91" t="s">
        <v>187</v>
      </c>
      <c r="F178" s="101">
        <v>120</v>
      </c>
      <c r="G178" s="103">
        <v>48.94</v>
      </c>
      <c r="H178" s="103">
        <v>61.78</v>
      </c>
      <c r="I178" s="103">
        <v>7413.6</v>
      </c>
    </row>
    <row r="179" spans="1:9" x14ac:dyDescent="0.2">
      <c r="A179" s="90" t="s">
        <v>654</v>
      </c>
      <c r="B179" s="90" t="s">
        <v>655</v>
      </c>
      <c r="C179" s="90" t="s">
        <v>138</v>
      </c>
      <c r="D179" s="90" t="s">
        <v>656</v>
      </c>
      <c r="E179" s="91" t="s">
        <v>310</v>
      </c>
      <c r="F179" s="101">
        <v>20</v>
      </c>
      <c r="G179" s="103">
        <v>747.12</v>
      </c>
      <c r="H179" s="103">
        <v>943.16</v>
      </c>
      <c r="I179" s="103">
        <v>18863.2</v>
      </c>
    </row>
    <row r="180" spans="1:9" x14ac:dyDescent="0.2">
      <c r="A180" s="90" t="s">
        <v>657</v>
      </c>
      <c r="B180" s="90" t="s">
        <v>658</v>
      </c>
      <c r="C180" s="90" t="s">
        <v>138</v>
      </c>
      <c r="D180" s="90" t="s">
        <v>659</v>
      </c>
      <c r="E180" s="91" t="s">
        <v>310</v>
      </c>
      <c r="F180" s="101">
        <v>20</v>
      </c>
      <c r="G180" s="103">
        <v>758.86</v>
      </c>
      <c r="H180" s="103">
        <v>957.98</v>
      </c>
      <c r="I180" s="103">
        <v>19159.599999999999</v>
      </c>
    </row>
    <row r="181" spans="1:9" x14ac:dyDescent="0.2">
      <c r="A181" s="90" t="s">
        <v>660</v>
      </c>
      <c r="B181" s="90" t="s">
        <v>661</v>
      </c>
      <c r="C181" s="90" t="s">
        <v>138</v>
      </c>
      <c r="D181" s="90" t="s">
        <v>662</v>
      </c>
      <c r="E181" s="91" t="s">
        <v>310</v>
      </c>
      <c r="F181" s="101">
        <v>10</v>
      </c>
      <c r="G181" s="103">
        <v>1099.74</v>
      </c>
      <c r="H181" s="103">
        <v>1388.31</v>
      </c>
      <c r="I181" s="103">
        <v>13883.1</v>
      </c>
    </row>
    <row r="182" spans="1:9" ht="38.25" x14ac:dyDescent="0.2">
      <c r="A182" s="90" t="s">
        <v>663</v>
      </c>
      <c r="B182" s="90" t="s">
        <v>589</v>
      </c>
      <c r="C182" s="90" t="s">
        <v>133</v>
      </c>
      <c r="D182" s="90" t="s">
        <v>590</v>
      </c>
      <c r="E182" s="91" t="s">
        <v>183</v>
      </c>
      <c r="F182" s="101">
        <v>1500</v>
      </c>
      <c r="G182" s="103">
        <v>8.56</v>
      </c>
      <c r="H182" s="103">
        <v>10.8</v>
      </c>
      <c r="I182" s="103">
        <v>16200</v>
      </c>
    </row>
    <row r="183" spans="1:9" x14ac:dyDescent="0.2">
      <c r="A183" s="90" t="s">
        <v>664</v>
      </c>
      <c r="B183" s="90" t="s">
        <v>665</v>
      </c>
      <c r="C183" s="90" t="s">
        <v>138</v>
      </c>
      <c r="D183" s="90" t="s">
        <v>666</v>
      </c>
      <c r="E183" s="91" t="s">
        <v>310</v>
      </c>
      <c r="F183" s="101">
        <v>100</v>
      </c>
      <c r="G183" s="103">
        <v>52.81</v>
      </c>
      <c r="H183" s="103">
        <v>66.66</v>
      </c>
      <c r="I183" s="103">
        <v>6666</v>
      </c>
    </row>
    <row r="184" spans="1:9" x14ac:dyDescent="0.2">
      <c r="A184" s="90" t="s">
        <v>667</v>
      </c>
      <c r="B184" s="90" t="s">
        <v>668</v>
      </c>
      <c r="C184" s="90" t="s">
        <v>138</v>
      </c>
      <c r="D184" s="90" t="s">
        <v>669</v>
      </c>
      <c r="E184" s="91" t="s">
        <v>310</v>
      </c>
      <c r="F184" s="101">
        <v>30</v>
      </c>
      <c r="G184" s="103">
        <v>196.04</v>
      </c>
      <c r="H184" s="103">
        <v>247.48</v>
      </c>
      <c r="I184" s="103">
        <v>7424.4</v>
      </c>
    </row>
    <row r="185" spans="1:9" x14ac:dyDescent="0.2">
      <c r="A185" s="90" t="s">
        <v>670</v>
      </c>
      <c r="B185" s="90" t="s">
        <v>671</v>
      </c>
      <c r="C185" s="90" t="s">
        <v>138</v>
      </c>
      <c r="D185" s="90" t="s">
        <v>672</v>
      </c>
      <c r="E185" s="91" t="s">
        <v>310</v>
      </c>
      <c r="F185" s="101">
        <v>40</v>
      </c>
      <c r="G185" s="103">
        <v>114.24</v>
      </c>
      <c r="H185" s="103">
        <v>144.21</v>
      </c>
      <c r="I185" s="103">
        <v>5768.4</v>
      </c>
    </row>
    <row r="186" spans="1:9" x14ac:dyDescent="0.2">
      <c r="A186" s="90" t="s">
        <v>673</v>
      </c>
      <c r="B186" s="90" t="s">
        <v>674</v>
      </c>
      <c r="C186" s="90" t="s">
        <v>138</v>
      </c>
      <c r="D186" s="90" t="s">
        <v>675</v>
      </c>
      <c r="E186" s="91" t="s">
        <v>310</v>
      </c>
      <c r="F186" s="101">
        <v>40</v>
      </c>
      <c r="G186" s="103">
        <v>142.26</v>
      </c>
      <c r="H186" s="103">
        <v>179.58</v>
      </c>
      <c r="I186" s="103">
        <v>7183.2</v>
      </c>
    </row>
    <row r="187" spans="1:9" x14ac:dyDescent="0.2">
      <c r="A187" s="88" t="s">
        <v>676</v>
      </c>
      <c r="B187" s="88" t="s">
        <v>128</v>
      </c>
      <c r="C187" s="88"/>
      <c r="D187" s="88" t="s">
        <v>677</v>
      </c>
      <c r="E187" s="89"/>
      <c r="F187" s="100">
        <v>1</v>
      </c>
      <c r="G187" s="102" t="s">
        <v>130</v>
      </c>
      <c r="H187" s="102">
        <v>186296.93</v>
      </c>
      <c r="I187" s="102">
        <v>186296.93</v>
      </c>
    </row>
    <row r="188" spans="1:9" x14ac:dyDescent="0.2">
      <c r="A188" s="90" t="s">
        <v>678</v>
      </c>
      <c r="B188" s="90" t="s">
        <v>679</v>
      </c>
      <c r="C188" s="90" t="s">
        <v>190</v>
      </c>
      <c r="D188" s="90" t="s">
        <v>680</v>
      </c>
      <c r="E188" s="91" t="s">
        <v>310</v>
      </c>
      <c r="F188" s="101">
        <v>100</v>
      </c>
      <c r="G188" s="103">
        <v>35.29</v>
      </c>
      <c r="H188" s="103">
        <v>44.55</v>
      </c>
      <c r="I188" s="103">
        <v>4455</v>
      </c>
    </row>
    <row r="189" spans="1:9" ht="25.5" x14ac:dyDescent="0.2">
      <c r="A189" s="90" t="s">
        <v>681</v>
      </c>
      <c r="B189" s="90" t="s">
        <v>682</v>
      </c>
      <c r="C189" s="90" t="s">
        <v>133</v>
      </c>
      <c r="D189" s="90" t="s">
        <v>683</v>
      </c>
      <c r="E189" s="91" t="s">
        <v>187</v>
      </c>
      <c r="F189" s="101">
        <v>3</v>
      </c>
      <c r="G189" s="103">
        <v>1172.43</v>
      </c>
      <c r="H189" s="103">
        <v>1480.07</v>
      </c>
      <c r="I189" s="103">
        <v>4440.21</v>
      </c>
    </row>
    <row r="190" spans="1:9" x14ac:dyDescent="0.2">
      <c r="A190" s="90" t="s">
        <v>684</v>
      </c>
      <c r="B190" s="90" t="s">
        <v>685</v>
      </c>
      <c r="C190" s="90" t="s">
        <v>190</v>
      </c>
      <c r="D190" s="90" t="s">
        <v>686</v>
      </c>
      <c r="E190" s="91" t="s">
        <v>310</v>
      </c>
      <c r="F190" s="101">
        <v>3</v>
      </c>
      <c r="G190" s="103">
        <v>655.09</v>
      </c>
      <c r="H190" s="103">
        <v>826.98</v>
      </c>
      <c r="I190" s="103">
        <v>2480.94</v>
      </c>
    </row>
    <row r="191" spans="1:9" x14ac:dyDescent="0.2">
      <c r="A191" s="90" t="s">
        <v>687</v>
      </c>
      <c r="B191" s="90" t="s">
        <v>688</v>
      </c>
      <c r="C191" s="90" t="s">
        <v>190</v>
      </c>
      <c r="D191" s="90" t="s">
        <v>689</v>
      </c>
      <c r="E191" s="91" t="s">
        <v>310</v>
      </c>
      <c r="F191" s="101">
        <v>3</v>
      </c>
      <c r="G191" s="103">
        <v>830.01</v>
      </c>
      <c r="H191" s="103">
        <v>1047.8</v>
      </c>
      <c r="I191" s="103">
        <v>3143.4</v>
      </c>
    </row>
    <row r="192" spans="1:9" x14ac:dyDescent="0.2">
      <c r="A192" s="90" t="s">
        <v>690</v>
      </c>
      <c r="B192" s="90" t="s">
        <v>691</v>
      </c>
      <c r="C192" s="90" t="s">
        <v>138</v>
      </c>
      <c r="D192" s="90" t="s">
        <v>692</v>
      </c>
      <c r="E192" s="91" t="s">
        <v>310</v>
      </c>
      <c r="F192" s="101">
        <v>3</v>
      </c>
      <c r="G192" s="103">
        <v>71.3</v>
      </c>
      <c r="H192" s="103">
        <v>90</v>
      </c>
      <c r="I192" s="103">
        <v>270</v>
      </c>
    </row>
    <row r="193" spans="1:9" x14ac:dyDescent="0.2">
      <c r="A193" s="90" t="s">
        <v>693</v>
      </c>
      <c r="B193" s="90" t="s">
        <v>694</v>
      </c>
      <c r="C193" s="90" t="s">
        <v>138</v>
      </c>
      <c r="D193" s="90" t="s">
        <v>695</v>
      </c>
      <c r="E193" s="91" t="s">
        <v>310</v>
      </c>
      <c r="F193" s="101">
        <v>3</v>
      </c>
      <c r="G193" s="103">
        <v>93.22</v>
      </c>
      <c r="H193" s="103">
        <v>117.68</v>
      </c>
      <c r="I193" s="103">
        <v>353.04</v>
      </c>
    </row>
    <row r="194" spans="1:9" ht="25.5" x14ac:dyDescent="0.2">
      <c r="A194" s="90" t="s">
        <v>696</v>
      </c>
      <c r="B194" s="90" t="s">
        <v>697</v>
      </c>
      <c r="C194" s="90" t="s">
        <v>190</v>
      </c>
      <c r="D194" s="90" t="s">
        <v>698</v>
      </c>
      <c r="E194" s="91" t="s">
        <v>310</v>
      </c>
      <c r="F194" s="101">
        <v>3</v>
      </c>
      <c r="G194" s="103">
        <v>3699.05</v>
      </c>
      <c r="H194" s="103">
        <v>4669.68</v>
      </c>
      <c r="I194" s="103">
        <v>14009.04</v>
      </c>
    </row>
    <row r="195" spans="1:9" ht="25.5" x14ac:dyDescent="0.2">
      <c r="A195" s="90" t="s">
        <v>699</v>
      </c>
      <c r="B195" s="90" t="s">
        <v>700</v>
      </c>
      <c r="C195" s="90" t="s">
        <v>190</v>
      </c>
      <c r="D195" s="90" t="s">
        <v>701</v>
      </c>
      <c r="E195" s="91" t="s">
        <v>310</v>
      </c>
      <c r="F195" s="101">
        <v>10</v>
      </c>
      <c r="G195" s="103">
        <v>453.27</v>
      </c>
      <c r="H195" s="103">
        <v>572.20000000000005</v>
      </c>
      <c r="I195" s="103">
        <v>5722</v>
      </c>
    </row>
    <row r="196" spans="1:9" x14ac:dyDescent="0.2">
      <c r="A196" s="90" t="s">
        <v>702</v>
      </c>
      <c r="B196" s="90" t="s">
        <v>703</v>
      </c>
      <c r="C196" s="90" t="s">
        <v>190</v>
      </c>
      <c r="D196" s="90" t="s">
        <v>704</v>
      </c>
      <c r="E196" s="91" t="s">
        <v>201</v>
      </c>
      <c r="F196" s="101">
        <v>2000</v>
      </c>
      <c r="G196" s="103">
        <v>15.35</v>
      </c>
      <c r="H196" s="103">
        <v>19.37</v>
      </c>
      <c r="I196" s="103">
        <v>38740</v>
      </c>
    </row>
    <row r="197" spans="1:9" ht="25.5" x14ac:dyDescent="0.2">
      <c r="A197" s="90" t="s">
        <v>705</v>
      </c>
      <c r="B197" s="90" t="s">
        <v>706</v>
      </c>
      <c r="C197" s="90" t="s">
        <v>190</v>
      </c>
      <c r="D197" s="90" t="s">
        <v>707</v>
      </c>
      <c r="E197" s="91" t="s">
        <v>310</v>
      </c>
      <c r="F197" s="101">
        <v>100</v>
      </c>
      <c r="G197" s="103">
        <v>24.1</v>
      </c>
      <c r="H197" s="103">
        <v>30.42</v>
      </c>
      <c r="I197" s="103">
        <v>3042</v>
      </c>
    </row>
    <row r="198" spans="1:9" ht="25.5" x14ac:dyDescent="0.2">
      <c r="A198" s="90" t="s">
        <v>708</v>
      </c>
      <c r="B198" s="90" t="s">
        <v>709</v>
      </c>
      <c r="C198" s="90" t="s">
        <v>190</v>
      </c>
      <c r="D198" s="90" t="s">
        <v>710</v>
      </c>
      <c r="E198" s="91" t="s">
        <v>310</v>
      </c>
      <c r="F198" s="101">
        <v>80</v>
      </c>
      <c r="G198" s="103">
        <v>84.76</v>
      </c>
      <c r="H198" s="103">
        <v>107</v>
      </c>
      <c r="I198" s="103">
        <v>8560</v>
      </c>
    </row>
    <row r="199" spans="1:9" x14ac:dyDescent="0.2">
      <c r="A199" s="90" t="s">
        <v>711</v>
      </c>
      <c r="B199" s="90" t="s">
        <v>712</v>
      </c>
      <c r="C199" s="90" t="s">
        <v>190</v>
      </c>
      <c r="D199" s="90" t="s">
        <v>713</v>
      </c>
      <c r="E199" s="91" t="s">
        <v>310</v>
      </c>
      <c r="F199" s="101">
        <v>80</v>
      </c>
      <c r="G199" s="103">
        <v>78.28</v>
      </c>
      <c r="H199" s="103">
        <v>98.82</v>
      </c>
      <c r="I199" s="103">
        <v>7905.6</v>
      </c>
    </row>
    <row r="200" spans="1:9" x14ac:dyDescent="0.2">
      <c r="A200" s="90" t="s">
        <v>714</v>
      </c>
      <c r="B200" s="90" t="s">
        <v>715</v>
      </c>
      <c r="C200" s="90" t="s">
        <v>190</v>
      </c>
      <c r="D200" s="90" t="s">
        <v>716</v>
      </c>
      <c r="E200" s="91" t="s">
        <v>310</v>
      </c>
      <c r="F200" s="101">
        <v>50</v>
      </c>
      <c r="G200" s="103">
        <v>71.08</v>
      </c>
      <c r="H200" s="103">
        <v>89.73</v>
      </c>
      <c r="I200" s="103">
        <v>4486.5</v>
      </c>
    </row>
    <row r="201" spans="1:9" x14ac:dyDescent="0.2">
      <c r="A201" s="90" t="s">
        <v>717</v>
      </c>
      <c r="B201" s="90" t="s">
        <v>718</v>
      </c>
      <c r="C201" s="90" t="s">
        <v>138</v>
      </c>
      <c r="D201" s="90" t="s">
        <v>719</v>
      </c>
      <c r="E201" s="91" t="s">
        <v>310</v>
      </c>
      <c r="F201" s="101">
        <v>50</v>
      </c>
      <c r="G201" s="103">
        <v>52.03</v>
      </c>
      <c r="H201" s="103">
        <v>65.680000000000007</v>
      </c>
      <c r="I201" s="103">
        <v>3284</v>
      </c>
    </row>
    <row r="202" spans="1:9" x14ac:dyDescent="0.2">
      <c r="A202" s="90" t="s">
        <v>720</v>
      </c>
      <c r="B202" s="90" t="s">
        <v>721</v>
      </c>
      <c r="C202" s="90" t="s">
        <v>190</v>
      </c>
      <c r="D202" s="90" t="s">
        <v>722</v>
      </c>
      <c r="E202" s="91" t="s">
        <v>310</v>
      </c>
      <c r="F202" s="101">
        <v>50</v>
      </c>
      <c r="G202" s="103">
        <v>7.13</v>
      </c>
      <c r="H202" s="103">
        <v>9</v>
      </c>
      <c r="I202" s="103">
        <v>450</v>
      </c>
    </row>
    <row r="203" spans="1:9" x14ac:dyDescent="0.2">
      <c r="A203" s="90" t="s">
        <v>723</v>
      </c>
      <c r="B203" s="90" t="s">
        <v>724</v>
      </c>
      <c r="C203" s="90" t="s">
        <v>190</v>
      </c>
      <c r="D203" s="90" t="s">
        <v>725</v>
      </c>
      <c r="E203" s="91" t="s">
        <v>201</v>
      </c>
      <c r="F203" s="101">
        <v>150</v>
      </c>
      <c r="G203" s="103">
        <v>55.2</v>
      </c>
      <c r="H203" s="103">
        <v>69.680000000000007</v>
      </c>
      <c r="I203" s="103">
        <v>10452</v>
      </c>
    </row>
    <row r="204" spans="1:9" x14ac:dyDescent="0.2">
      <c r="A204" s="90" t="s">
        <v>726</v>
      </c>
      <c r="B204" s="90" t="s">
        <v>727</v>
      </c>
      <c r="C204" s="90" t="s">
        <v>190</v>
      </c>
      <c r="D204" s="90" t="s">
        <v>728</v>
      </c>
      <c r="E204" s="91" t="s">
        <v>201</v>
      </c>
      <c r="F204" s="101">
        <v>150</v>
      </c>
      <c r="G204" s="103">
        <v>57.32</v>
      </c>
      <c r="H204" s="103">
        <v>72.36</v>
      </c>
      <c r="I204" s="103">
        <v>10854</v>
      </c>
    </row>
    <row r="205" spans="1:9" ht="25.5" x14ac:dyDescent="0.2">
      <c r="A205" s="90" t="s">
        <v>729</v>
      </c>
      <c r="B205" s="90" t="s">
        <v>730</v>
      </c>
      <c r="C205" s="90" t="s">
        <v>309</v>
      </c>
      <c r="D205" s="90" t="s">
        <v>731</v>
      </c>
      <c r="E205" s="91" t="s">
        <v>310</v>
      </c>
      <c r="F205" s="101">
        <v>50</v>
      </c>
      <c r="G205" s="103">
        <v>369.18</v>
      </c>
      <c r="H205" s="103">
        <v>466.05</v>
      </c>
      <c r="I205" s="103">
        <v>23302.5</v>
      </c>
    </row>
    <row r="206" spans="1:9" ht="25.5" x14ac:dyDescent="0.2">
      <c r="A206" s="90" t="s">
        <v>732</v>
      </c>
      <c r="B206" s="90" t="s">
        <v>733</v>
      </c>
      <c r="C206" s="90" t="s">
        <v>133</v>
      </c>
      <c r="D206" s="90" t="s">
        <v>734</v>
      </c>
      <c r="E206" s="91" t="s">
        <v>187</v>
      </c>
      <c r="F206" s="101">
        <v>20</v>
      </c>
      <c r="G206" s="103">
        <v>60.68</v>
      </c>
      <c r="H206" s="103">
        <v>76.599999999999994</v>
      </c>
      <c r="I206" s="103">
        <v>1532</v>
      </c>
    </row>
    <row r="207" spans="1:9" ht="25.5" x14ac:dyDescent="0.2">
      <c r="A207" s="90" t="s">
        <v>735</v>
      </c>
      <c r="B207" s="90" t="s">
        <v>736</v>
      </c>
      <c r="C207" s="90" t="s">
        <v>133</v>
      </c>
      <c r="D207" s="90" t="s">
        <v>737</v>
      </c>
      <c r="E207" s="91" t="s">
        <v>187</v>
      </c>
      <c r="F207" s="101">
        <v>40</v>
      </c>
      <c r="G207" s="103">
        <v>80.12</v>
      </c>
      <c r="H207" s="103">
        <v>101.14</v>
      </c>
      <c r="I207" s="103">
        <v>4045.6</v>
      </c>
    </row>
    <row r="208" spans="1:9" x14ac:dyDescent="0.2">
      <c r="A208" s="90" t="s">
        <v>738</v>
      </c>
      <c r="B208" s="90" t="s">
        <v>739</v>
      </c>
      <c r="C208" s="90" t="s">
        <v>138</v>
      </c>
      <c r="D208" s="90" t="s">
        <v>740</v>
      </c>
      <c r="E208" s="91" t="s">
        <v>417</v>
      </c>
      <c r="F208" s="101">
        <v>40</v>
      </c>
      <c r="G208" s="103">
        <v>56.02</v>
      </c>
      <c r="H208" s="103">
        <v>70.709999999999994</v>
      </c>
      <c r="I208" s="103">
        <v>2828.4</v>
      </c>
    </row>
    <row r="209" spans="1:9" x14ac:dyDescent="0.2">
      <c r="A209" s="90" t="s">
        <v>741</v>
      </c>
      <c r="B209" s="90" t="s">
        <v>742</v>
      </c>
      <c r="C209" s="90" t="s">
        <v>138</v>
      </c>
      <c r="D209" s="90" t="s">
        <v>743</v>
      </c>
      <c r="E209" s="91" t="s">
        <v>310</v>
      </c>
      <c r="F209" s="101">
        <v>40</v>
      </c>
      <c r="G209" s="103">
        <v>7.99</v>
      </c>
      <c r="H209" s="103">
        <v>10.08</v>
      </c>
      <c r="I209" s="103">
        <v>403.2</v>
      </c>
    </row>
    <row r="210" spans="1:9" x14ac:dyDescent="0.2">
      <c r="A210" s="90" t="s">
        <v>744</v>
      </c>
      <c r="B210" s="90" t="s">
        <v>745</v>
      </c>
      <c r="C210" s="90" t="s">
        <v>138</v>
      </c>
      <c r="D210" s="90" t="s">
        <v>746</v>
      </c>
      <c r="E210" s="91" t="s">
        <v>201</v>
      </c>
      <c r="F210" s="101">
        <v>150</v>
      </c>
      <c r="G210" s="103">
        <v>31.27</v>
      </c>
      <c r="H210" s="103">
        <v>39.47</v>
      </c>
      <c r="I210" s="103">
        <v>5920.5</v>
      </c>
    </row>
    <row r="211" spans="1:9" ht="25.5" x14ac:dyDescent="0.2">
      <c r="A211" s="90" t="s">
        <v>747</v>
      </c>
      <c r="B211" s="90" t="s">
        <v>748</v>
      </c>
      <c r="C211" s="90" t="s">
        <v>190</v>
      </c>
      <c r="D211" s="90" t="s">
        <v>749</v>
      </c>
      <c r="E211" s="91" t="s">
        <v>310</v>
      </c>
      <c r="F211" s="101">
        <v>50</v>
      </c>
      <c r="G211" s="103">
        <v>51.98</v>
      </c>
      <c r="H211" s="103">
        <v>65.61</v>
      </c>
      <c r="I211" s="103">
        <v>3280.5</v>
      </c>
    </row>
    <row r="212" spans="1:9" ht="25.5" x14ac:dyDescent="0.2">
      <c r="A212" s="90" t="s">
        <v>750</v>
      </c>
      <c r="B212" s="90" t="s">
        <v>751</v>
      </c>
      <c r="C212" s="90" t="s">
        <v>190</v>
      </c>
      <c r="D212" s="90" t="s">
        <v>752</v>
      </c>
      <c r="E212" s="91" t="s">
        <v>310</v>
      </c>
      <c r="F212" s="101">
        <v>50</v>
      </c>
      <c r="G212" s="103">
        <v>49.98</v>
      </c>
      <c r="H212" s="103">
        <v>63.09</v>
      </c>
      <c r="I212" s="103">
        <v>3154.5</v>
      </c>
    </row>
    <row r="213" spans="1:9" x14ac:dyDescent="0.2">
      <c r="A213" s="90" t="s">
        <v>753</v>
      </c>
      <c r="B213" s="90" t="s">
        <v>754</v>
      </c>
      <c r="C213" s="90" t="s">
        <v>138</v>
      </c>
      <c r="D213" s="90" t="s">
        <v>755</v>
      </c>
      <c r="E213" s="91" t="s">
        <v>201</v>
      </c>
      <c r="F213" s="101">
        <v>150</v>
      </c>
      <c r="G213" s="103">
        <v>25.1</v>
      </c>
      <c r="H213" s="103">
        <v>31.68</v>
      </c>
      <c r="I213" s="103">
        <v>4752</v>
      </c>
    </row>
    <row r="214" spans="1:9" x14ac:dyDescent="0.2">
      <c r="A214" s="90" t="s">
        <v>756</v>
      </c>
      <c r="B214" s="90" t="s">
        <v>757</v>
      </c>
      <c r="C214" s="90" t="s">
        <v>190</v>
      </c>
      <c r="D214" s="90" t="s">
        <v>758</v>
      </c>
      <c r="E214" s="91" t="s">
        <v>310</v>
      </c>
      <c r="F214" s="101">
        <v>50</v>
      </c>
      <c r="G214" s="103">
        <v>228.62</v>
      </c>
      <c r="H214" s="103">
        <v>288.60000000000002</v>
      </c>
      <c r="I214" s="103">
        <v>14430</v>
      </c>
    </row>
    <row r="215" spans="1:9" x14ac:dyDescent="0.2">
      <c r="A215" s="88" t="s">
        <v>759</v>
      </c>
      <c r="B215" s="88" t="s">
        <v>128</v>
      </c>
      <c r="C215" s="88"/>
      <c r="D215" s="88" t="s">
        <v>760</v>
      </c>
      <c r="E215" s="89"/>
      <c r="F215" s="100">
        <v>1</v>
      </c>
      <c r="G215" s="102" t="s">
        <v>130</v>
      </c>
      <c r="H215" s="102">
        <v>960426.5</v>
      </c>
      <c r="I215" s="102">
        <v>960426.5</v>
      </c>
    </row>
    <row r="216" spans="1:9" ht="38.25" x14ac:dyDescent="0.2">
      <c r="A216" s="90" t="s">
        <v>761</v>
      </c>
      <c r="B216" s="90" t="s">
        <v>762</v>
      </c>
      <c r="C216" s="90" t="s">
        <v>133</v>
      </c>
      <c r="D216" s="90" t="s">
        <v>763</v>
      </c>
      <c r="E216" s="91" t="s">
        <v>143</v>
      </c>
      <c r="F216" s="101">
        <v>120</v>
      </c>
      <c r="G216" s="103">
        <v>143.9</v>
      </c>
      <c r="H216" s="103">
        <v>181.65</v>
      </c>
      <c r="I216" s="103">
        <v>21798</v>
      </c>
    </row>
    <row r="217" spans="1:9" ht="25.5" x14ac:dyDescent="0.2">
      <c r="A217" s="90" t="s">
        <v>764</v>
      </c>
      <c r="B217" s="90" t="s">
        <v>765</v>
      </c>
      <c r="C217" s="90" t="s">
        <v>133</v>
      </c>
      <c r="D217" s="90" t="s">
        <v>766</v>
      </c>
      <c r="E217" s="91" t="s">
        <v>143</v>
      </c>
      <c r="F217" s="101">
        <v>120</v>
      </c>
      <c r="G217" s="103">
        <v>189.95</v>
      </c>
      <c r="H217" s="103">
        <v>239.79</v>
      </c>
      <c r="I217" s="103">
        <v>28774.799999999999</v>
      </c>
    </row>
    <row r="218" spans="1:9" x14ac:dyDescent="0.2">
      <c r="A218" s="90" t="s">
        <v>767</v>
      </c>
      <c r="B218" s="90" t="s">
        <v>768</v>
      </c>
      <c r="C218" s="90" t="s">
        <v>138</v>
      </c>
      <c r="D218" s="90" t="s">
        <v>769</v>
      </c>
      <c r="E218" s="91" t="s">
        <v>770</v>
      </c>
      <c r="F218" s="101">
        <v>3200</v>
      </c>
      <c r="G218" s="103">
        <v>14.32</v>
      </c>
      <c r="H218" s="103">
        <v>18.07</v>
      </c>
      <c r="I218" s="103">
        <v>57824</v>
      </c>
    </row>
    <row r="219" spans="1:9" x14ac:dyDescent="0.2">
      <c r="A219" s="90" t="s">
        <v>771</v>
      </c>
      <c r="B219" s="90" t="s">
        <v>772</v>
      </c>
      <c r="C219" s="90" t="s">
        <v>138</v>
      </c>
      <c r="D219" s="90" t="s">
        <v>773</v>
      </c>
      <c r="E219" s="91" t="s">
        <v>135</v>
      </c>
      <c r="F219" s="101">
        <v>120</v>
      </c>
      <c r="G219" s="103">
        <v>931.82</v>
      </c>
      <c r="H219" s="103">
        <v>1176.32</v>
      </c>
      <c r="I219" s="103">
        <v>141158.39999999999</v>
      </c>
    </row>
    <row r="220" spans="1:9" ht="25.5" x14ac:dyDescent="0.2">
      <c r="A220" s="90" t="s">
        <v>774</v>
      </c>
      <c r="B220" s="90" t="s">
        <v>775</v>
      </c>
      <c r="C220" s="90" t="s">
        <v>133</v>
      </c>
      <c r="D220" s="90" t="s">
        <v>776</v>
      </c>
      <c r="E220" s="91" t="s">
        <v>143</v>
      </c>
      <c r="F220" s="101">
        <v>100</v>
      </c>
      <c r="G220" s="103">
        <v>53.99</v>
      </c>
      <c r="H220" s="103">
        <v>68.150000000000006</v>
      </c>
      <c r="I220" s="103">
        <v>6815</v>
      </c>
    </row>
    <row r="221" spans="1:9" ht="25.5" x14ac:dyDescent="0.2">
      <c r="A221" s="90" t="s">
        <v>777</v>
      </c>
      <c r="B221" s="90" t="s">
        <v>778</v>
      </c>
      <c r="C221" s="90" t="s">
        <v>309</v>
      </c>
      <c r="D221" s="90" t="s">
        <v>779</v>
      </c>
      <c r="E221" s="91" t="s">
        <v>310</v>
      </c>
      <c r="F221" s="101">
        <v>8000</v>
      </c>
      <c r="G221" s="103">
        <v>18.28</v>
      </c>
      <c r="H221" s="103">
        <v>23.07</v>
      </c>
      <c r="I221" s="103">
        <v>184560</v>
      </c>
    </row>
    <row r="222" spans="1:9" ht="25.5" x14ac:dyDescent="0.2">
      <c r="A222" s="90" t="s">
        <v>780</v>
      </c>
      <c r="B222" s="90" t="s">
        <v>781</v>
      </c>
      <c r="C222" s="90" t="s">
        <v>309</v>
      </c>
      <c r="D222" s="90" t="s">
        <v>782</v>
      </c>
      <c r="E222" s="91" t="s">
        <v>310</v>
      </c>
      <c r="F222" s="101">
        <v>80</v>
      </c>
      <c r="G222" s="103">
        <v>903.3</v>
      </c>
      <c r="H222" s="103">
        <v>1140.32</v>
      </c>
      <c r="I222" s="103">
        <v>91225.600000000006</v>
      </c>
    </row>
    <row r="223" spans="1:9" x14ac:dyDescent="0.2">
      <c r="A223" s="90" t="s">
        <v>783</v>
      </c>
      <c r="B223" s="90" t="s">
        <v>784</v>
      </c>
      <c r="C223" s="90" t="s">
        <v>138</v>
      </c>
      <c r="D223" s="90" t="s">
        <v>785</v>
      </c>
      <c r="E223" s="91" t="s">
        <v>143</v>
      </c>
      <c r="F223" s="101">
        <v>100</v>
      </c>
      <c r="G223" s="103">
        <v>987.25</v>
      </c>
      <c r="H223" s="103">
        <v>1246.3</v>
      </c>
      <c r="I223" s="103">
        <v>124630</v>
      </c>
    </row>
    <row r="224" spans="1:9" ht="25.5" x14ac:dyDescent="0.2">
      <c r="A224" s="90" t="s">
        <v>786</v>
      </c>
      <c r="B224" s="90" t="s">
        <v>787</v>
      </c>
      <c r="C224" s="90" t="s">
        <v>133</v>
      </c>
      <c r="D224" s="90" t="s">
        <v>788</v>
      </c>
      <c r="E224" s="91" t="s">
        <v>143</v>
      </c>
      <c r="F224" s="101">
        <v>250</v>
      </c>
      <c r="G224" s="103">
        <v>359.33</v>
      </c>
      <c r="H224" s="103">
        <v>453.61</v>
      </c>
      <c r="I224" s="103">
        <v>113402.5</v>
      </c>
    </row>
    <row r="225" spans="1:9" x14ac:dyDescent="0.2">
      <c r="A225" s="90" t="s">
        <v>789</v>
      </c>
      <c r="B225" s="90" t="s">
        <v>790</v>
      </c>
      <c r="C225" s="90" t="s">
        <v>138</v>
      </c>
      <c r="D225" s="90" t="s">
        <v>791</v>
      </c>
      <c r="E225" s="91" t="s">
        <v>143</v>
      </c>
      <c r="F225" s="101">
        <v>400</v>
      </c>
      <c r="G225" s="103">
        <v>221.39</v>
      </c>
      <c r="H225" s="103">
        <v>279.48</v>
      </c>
      <c r="I225" s="103">
        <v>111792</v>
      </c>
    </row>
    <row r="226" spans="1:9" x14ac:dyDescent="0.2">
      <c r="A226" s="90" t="s">
        <v>792</v>
      </c>
      <c r="B226" s="90" t="s">
        <v>793</v>
      </c>
      <c r="C226" s="90" t="s">
        <v>138</v>
      </c>
      <c r="D226" s="90" t="s">
        <v>794</v>
      </c>
      <c r="E226" s="91" t="s">
        <v>301</v>
      </c>
      <c r="F226" s="101">
        <v>20</v>
      </c>
      <c r="G226" s="103">
        <v>3107.03</v>
      </c>
      <c r="H226" s="103">
        <v>3922.31</v>
      </c>
      <c r="I226" s="103">
        <v>78446.2</v>
      </c>
    </row>
    <row r="227" spans="1:9" x14ac:dyDescent="0.2">
      <c r="A227" s="88" t="s">
        <v>795</v>
      </c>
      <c r="B227" s="88" t="s">
        <v>128</v>
      </c>
      <c r="C227" s="88"/>
      <c r="D227" s="88" t="s">
        <v>796</v>
      </c>
      <c r="E227" s="89"/>
      <c r="F227" s="100">
        <v>1</v>
      </c>
      <c r="G227" s="102" t="s">
        <v>130</v>
      </c>
      <c r="H227" s="102">
        <v>1346881</v>
      </c>
      <c r="I227" s="102">
        <v>1346881</v>
      </c>
    </row>
    <row r="228" spans="1:9" x14ac:dyDescent="0.2">
      <c r="A228" s="90" t="s">
        <v>797</v>
      </c>
      <c r="B228" s="90" t="s">
        <v>798</v>
      </c>
      <c r="C228" s="90" t="s">
        <v>138</v>
      </c>
      <c r="D228" s="90" t="s">
        <v>799</v>
      </c>
      <c r="E228" s="91" t="s">
        <v>143</v>
      </c>
      <c r="F228" s="101">
        <v>5000</v>
      </c>
      <c r="G228" s="103">
        <v>8.84</v>
      </c>
      <c r="H228" s="103">
        <v>11.15</v>
      </c>
      <c r="I228" s="103">
        <v>55750</v>
      </c>
    </row>
    <row r="229" spans="1:9" ht="25.5" x14ac:dyDescent="0.2">
      <c r="A229" s="90" t="s">
        <v>800</v>
      </c>
      <c r="B229" s="90" t="s">
        <v>801</v>
      </c>
      <c r="C229" s="90" t="s">
        <v>133</v>
      </c>
      <c r="D229" s="90" t="s">
        <v>802</v>
      </c>
      <c r="E229" s="91" t="s">
        <v>143</v>
      </c>
      <c r="F229" s="101">
        <v>3500</v>
      </c>
      <c r="G229" s="103">
        <v>4.5199999999999996</v>
      </c>
      <c r="H229" s="103">
        <v>5.7</v>
      </c>
      <c r="I229" s="103">
        <v>19950</v>
      </c>
    </row>
    <row r="230" spans="1:9" x14ac:dyDescent="0.2">
      <c r="A230" s="90" t="s">
        <v>803</v>
      </c>
      <c r="B230" s="90" t="s">
        <v>804</v>
      </c>
      <c r="C230" s="90" t="s">
        <v>138</v>
      </c>
      <c r="D230" s="90" t="s">
        <v>805</v>
      </c>
      <c r="E230" s="91" t="s">
        <v>143</v>
      </c>
      <c r="F230" s="101">
        <v>600</v>
      </c>
      <c r="G230" s="103">
        <v>32.65</v>
      </c>
      <c r="H230" s="103">
        <v>41.21</v>
      </c>
      <c r="I230" s="103">
        <v>24726</v>
      </c>
    </row>
    <row r="231" spans="1:9" ht="25.5" x14ac:dyDescent="0.2">
      <c r="A231" s="90" t="s">
        <v>806</v>
      </c>
      <c r="B231" s="90" t="s">
        <v>807</v>
      </c>
      <c r="C231" s="90" t="s">
        <v>133</v>
      </c>
      <c r="D231" s="90" t="s">
        <v>808</v>
      </c>
      <c r="E231" s="91" t="s">
        <v>143</v>
      </c>
      <c r="F231" s="101">
        <v>1500</v>
      </c>
      <c r="G231" s="103">
        <v>19.04</v>
      </c>
      <c r="H231" s="103">
        <v>24.03</v>
      </c>
      <c r="I231" s="103">
        <v>36045</v>
      </c>
    </row>
    <row r="232" spans="1:9" x14ac:dyDescent="0.2">
      <c r="A232" s="90" t="s">
        <v>809</v>
      </c>
      <c r="B232" s="90" t="s">
        <v>810</v>
      </c>
      <c r="C232" s="90" t="s">
        <v>138</v>
      </c>
      <c r="D232" s="90" t="s">
        <v>811</v>
      </c>
      <c r="E232" s="91" t="s">
        <v>143</v>
      </c>
      <c r="F232" s="101">
        <v>1500</v>
      </c>
      <c r="G232" s="103">
        <v>26.13</v>
      </c>
      <c r="H232" s="103">
        <v>32.979999999999997</v>
      </c>
      <c r="I232" s="103">
        <v>49470</v>
      </c>
    </row>
    <row r="233" spans="1:9" ht="25.5" x14ac:dyDescent="0.2">
      <c r="A233" s="90" t="s">
        <v>812</v>
      </c>
      <c r="B233" s="90" t="s">
        <v>813</v>
      </c>
      <c r="C233" s="90" t="s">
        <v>133</v>
      </c>
      <c r="D233" s="90" t="s">
        <v>814</v>
      </c>
      <c r="E233" s="91" t="s">
        <v>143</v>
      </c>
      <c r="F233" s="101">
        <v>4000</v>
      </c>
      <c r="G233" s="103">
        <v>23.84</v>
      </c>
      <c r="H233" s="103">
        <v>30.09</v>
      </c>
      <c r="I233" s="103">
        <v>120360</v>
      </c>
    </row>
    <row r="234" spans="1:9" ht="25.5" x14ac:dyDescent="0.2">
      <c r="A234" s="90" t="s">
        <v>815</v>
      </c>
      <c r="B234" s="90" t="s">
        <v>816</v>
      </c>
      <c r="C234" s="90" t="s">
        <v>133</v>
      </c>
      <c r="D234" s="90" t="s">
        <v>817</v>
      </c>
      <c r="E234" s="91" t="s">
        <v>143</v>
      </c>
      <c r="F234" s="101">
        <v>30000</v>
      </c>
      <c r="G234" s="103">
        <v>14.75</v>
      </c>
      <c r="H234" s="103">
        <v>18.62</v>
      </c>
      <c r="I234" s="103">
        <v>558600</v>
      </c>
    </row>
    <row r="235" spans="1:9" ht="25.5" x14ac:dyDescent="0.2">
      <c r="A235" s="90" t="s">
        <v>818</v>
      </c>
      <c r="B235" s="90" t="s">
        <v>819</v>
      </c>
      <c r="C235" s="90" t="s">
        <v>133</v>
      </c>
      <c r="D235" s="90" t="s">
        <v>820</v>
      </c>
      <c r="E235" s="91" t="s">
        <v>183</v>
      </c>
      <c r="F235" s="101">
        <v>2000</v>
      </c>
      <c r="G235" s="103">
        <v>12.55</v>
      </c>
      <c r="H235" s="103">
        <v>15.84</v>
      </c>
      <c r="I235" s="103">
        <v>31680</v>
      </c>
    </row>
    <row r="236" spans="1:9" x14ac:dyDescent="0.2">
      <c r="A236" s="90" t="s">
        <v>821</v>
      </c>
      <c r="B236" s="90" t="s">
        <v>822</v>
      </c>
      <c r="C236" s="90" t="s">
        <v>138</v>
      </c>
      <c r="D236" s="90" t="s">
        <v>823</v>
      </c>
      <c r="E236" s="91" t="s">
        <v>143</v>
      </c>
      <c r="F236" s="101">
        <v>2000</v>
      </c>
      <c r="G236" s="103">
        <v>52.52</v>
      </c>
      <c r="H236" s="103">
        <v>66.3</v>
      </c>
      <c r="I236" s="103">
        <v>132600</v>
      </c>
    </row>
    <row r="237" spans="1:9" ht="25.5" x14ac:dyDescent="0.2">
      <c r="A237" s="90" t="s">
        <v>824</v>
      </c>
      <c r="B237" s="90" t="s">
        <v>825</v>
      </c>
      <c r="C237" s="90" t="s">
        <v>133</v>
      </c>
      <c r="D237" s="90" t="s">
        <v>826</v>
      </c>
      <c r="E237" s="91" t="s">
        <v>143</v>
      </c>
      <c r="F237" s="101">
        <v>2000</v>
      </c>
      <c r="G237" s="103">
        <v>18.850000000000001</v>
      </c>
      <c r="H237" s="103">
        <v>23.79</v>
      </c>
      <c r="I237" s="103">
        <v>47580</v>
      </c>
    </row>
    <row r="238" spans="1:9" ht="51" x14ac:dyDescent="0.2">
      <c r="A238" s="90" t="s">
        <v>827</v>
      </c>
      <c r="B238" s="90" t="s">
        <v>828</v>
      </c>
      <c r="C238" s="90" t="s">
        <v>133</v>
      </c>
      <c r="D238" s="90" t="s">
        <v>829</v>
      </c>
      <c r="E238" s="91" t="s">
        <v>143</v>
      </c>
      <c r="F238" s="101">
        <v>2000</v>
      </c>
      <c r="G238" s="103">
        <v>28.35</v>
      </c>
      <c r="H238" s="103">
        <v>35.78</v>
      </c>
      <c r="I238" s="103">
        <v>71560</v>
      </c>
    </row>
    <row r="239" spans="1:9" ht="25.5" x14ac:dyDescent="0.2">
      <c r="A239" s="90" t="s">
        <v>830</v>
      </c>
      <c r="B239" s="90" t="s">
        <v>831</v>
      </c>
      <c r="C239" s="90" t="s">
        <v>133</v>
      </c>
      <c r="D239" s="90" t="s">
        <v>832</v>
      </c>
      <c r="E239" s="91" t="s">
        <v>143</v>
      </c>
      <c r="F239" s="101">
        <v>500</v>
      </c>
      <c r="G239" s="103">
        <v>23.7</v>
      </c>
      <c r="H239" s="103">
        <v>29.91</v>
      </c>
      <c r="I239" s="103">
        <v>14955</v>
      </c>
    </row>
    <row r="240" spans="1:9" x14ac:dyDescent="0.2">
      <c r="A240" s="90" t="s">
        <v>833</v>
      </c>
      <c r="B240" s="90" t="s">
        <v>834</v>
      </c>
      <c r="C240" s="90" t="s">
        <v>138</v>
      </c>
      <c r="D240" s="90" t="s">
        <v>835</v>
      </c>
      <c r="E240" s="91" t="s">
        <v>143</v>
      </c>
      <c r="F240" s="101">
        <v>500</v>
      </c>
      <c r="G240" s="103">
        <v>114.27</v>
      </c>
      <c r="H240" s="103">
        <v>144.25</v>
      </c>
      <c r="I240" s="103">
        <v>72125</v>
      </c>
    </row>
    <row r="241" spans="1:9" ht="25.5" x14ac:dyDescent="0.2">
      <c r="A241" s="90" t="s">
        <v>836</v>
      </c>
      <c r="B241" s="90" t="s">
        <v>837</v>
      </c>
      <c r="C241" s="90" t="s">
        <v>133</v>
      </c>
      <c r="D241" s="90" t="s">
        <v>838</v>
      </c>
      <c r="E241" s="91" t="s">
        <v>143</v>
      </c>
      <c r="F241" s="101">
        <v>1000</v>
      </c>
      <c r="G241" s="103">
        <v>50.52</v>
      </c>
      <c r="H241" s="103">
        <v>63.77</v>
      </c>
      <c r="I241" s="103">
        <v>63770</v>
      </c>
    </row>
    <row r="242" spans="1:9" ht="63.75" x14ac:dyDescent="0.2">
      <c r="A242" s="90" t="s">
        <v>839</v>
      </c>
      <c r="B242" s="90" t="s">
        <v>840</v>
      </c>
      <c r="C242" s="90" t="s">
        <v>309</v>
      </c>
      <c r="D242" s="90" t="s">
        <v>841</v>
      </c>
      <c r="E242" s="91" t="s">
        <v>310</v>
      </c>
      <c r="F242" s="101">
        <v>500</v>
      </c>
      <c r="G242" s="103">
        <v>27.21</v>
      </c>
      <c r="H242" s="103">
        <v>34.340000000000003</v>
      </c>
      <c r="I242" s="103">
        <v>17170</v>
      </c>
    </row>
    <row r="243" spans="1:9" x14ac:dyDescent="0.2">
      <c r="A243" s="90" t="s">
        <v>842</v>
      </c>
      <c r="B243" s="90" t="s">
        <v>843</v>
      </c>
      <c r="C243" s="90" t="s">
        <v>138</v>
      </c>
      <c r="D243" s="90" t="s">
        <v>844</v>
      </c>
      <c r="E243" s="91" t="s">
        <v>143</v>
      </c>
      <c r="F243" s="101">
        <v>500</v>
      </c>
      <c r="G243" s="103">
        <v>48.39</v>
      </c>
      <c r="H243" s="103">
        <v>61.08</v>
      </c>
      <c r="I243" s="103">
        <v>30540</v>
      </c>
    </row>
    <row r="244" spans="1:9" x14ac:dyDescent="0.2">
      <c r="A244" s="88" t="s">
        <v>845</v>
      </c>
      <c r="B244" s="88" t="s">
        <v>128</v>
      </c>
      <c r="C244" s="88"/>
      <c r="D244" s="88" t="s">
        <v>846</v>
      </c>
      <c r="E244" s="89"/>
      <c r="F244" s="100">
        <v>1</v>
      </c>
      <c r="G244" s="102" t="s">
        <v>130</v>
      </c>
      <c r="H244" s="102">
        <v>395913.38</v>
      </c>
      <c r="I244" s="102">
        <v>395913.38</v>
      </c>
    </row>
    <row r="245" spans="1:9" ht="25.5" x14ac:dyDescent="0.2">
      <c r="A245" s="90" t="s">
        <v>847</v>
      </c>
      <c r="B245" s="90" t="s">
        <v>848</v>
      </c>
      <c r="C245" s="90" t="s">
        <v>309</v>
      </c>
      <c r="D245" s="90" t="s">
        <v>849</v>
      </c>
      <c r="E245" s="91" t="s">
        <v>310</v>
      </c>
      <c r="F245" s="101">
        <v>1</v>
      </c>
      <c r="G245" s="103">
        <v>90141.7</v>
      </c>
      <c r="H245" s="103">
        <v>113794.88</v>
      </c>
      <c r="I245" s="103">
        <v>113794.88</v>
      </c>
    </row>
    <row r="246" spans="1:9" ht="25.5" x14ac:dyDescent="0.2">
      <c r="A246" s="90" t="s">
        <v>850</v>
      </c>
      <c r="B246" s="90" t="s">
        <v>851</v>
      </c>
      <c r="C246" s="90" t="s">
        <v>309</v>
      </c>
      <c r="D246" s="90" t="s">
        <v>852</v>
      </c>
      <c r="E246" s="91" t="s">
        <v>310</v>
      </c>
      <c r="F246" s="101">
        <v>50</v>
      </c>
      <c r="G246" s="103">
        <v>2283.84</v>
      </c>
      <c r="H246" s="103">
        <v>2883.11</v>
      </c>
      <c r="I246" s="103">
        <v>144155.5</v>
      </c>
    </row>
    <row r="247" spans="1:9" ht="25.5" x14ac:dyDescent="0.2">
      <c r="A247" s="90" t="s">
        <v>853</v>
      </c>
      <c r="B247" s="90" t="s">
        <v>854</v>
      </c>
      <c r="C247" s="90" t="s">
        <v>309</v>
      </c>
      <c r="D247" s="90" t="s">
        <v>855</v>
      </c>
      <c r="E247" s="91" t="s">
        <v>310</v>
      </c>
      <c r="F247" s="101">
        <v>700</v>
      </c>
      <c r="G247" s="103">
        <v>156.13</v>
      </c>
      <c r="H247" s="103">
        <v>197.09</v>
      </c>
      <c r="I247" s="103">
        <v>137963</v>
      </c>
    </row>
    <row r="248" spans="1:9" x14ac:dyDescent="0.2">
      <c r="A248" s="94"/>
      <c r="B248" s="94"/>
      <c r="C248" s="94"/>
      <c r="D248" s="94"/>
      <c r="E248" s="94"/>
      <c r="F248" s="94"/>
      <c r="G248" s="104"/>
      <c r="H248" s="104"/>
      <c r="I248" s="104"/>
    </row>
    <row r="249" spans="1:9" x14ac:dyDescent="0.2">
      <c r="A249" s="142"/>
      <c r="B249" s="142"/>
      <c r="C249" s="142"/>
      <c r="D249" s="95"/>
      <c r="E249" s="143" t="s">
        <v>856</v>
      </c>
      <c r="F249" s="142"/>
      <c r="G249" s="144">
        <v>8394723.3300000001</v>
      </c>
      <c r="H249" s="144"/>
      <c r="I249" s="144"/>
    </row>
    <row r="250" spans="1:9" x14ac:dyDescent="0.2">
      <c r="A250" s="142"/>
      <c r="B250" s="142"/>
      <c r="C250" s="142"/>
      <c r="D250" s="95"/>
      <c r="E250" s="143" t="s">
        <v>857</v>
      </c>
      <c r="F250" s="142"/>
      <c r="G250" s="144">
        <v>2202046.37</v>
      </c>
      <c r="H250" s="144"/>
      <c r="I250" s="144"/>
    </row>
    <row r="251" spans="1:9" x14ac:dyDescent="0.2">
      <c r="A251" s="142"/>
      <c r="B251" s="142"/>
      <c r="C251" s="142"/>
      <c r="D251" s="95"/>
      <c r="E251" s="143" t="s">
        <v>858</v>
      </c>
      <c r="F251" s="142"/>
      <c r="G251" s="144">
        <v>10596769.699999999</v>
      </c>
      <c r="H251" s="144"/>
      <c r="I251" s="144"/>
    </row>
    <row r="252" spans="1:9" ht="60" customHeight="1" x14ac:dyDescent="0.2">
      <c r="A252" s="96"/>
      <c r="B252" s="96"/>
      <c r="C252" s="96"/>
      <c r="D252" s="96"/>
      <c r="E252" s="96"/>
      <c r="F252" s="96"/>
      <c r="G252" s="96"/>
      <c r="H252" s="96"/>
      <c r="I252" s="96"/>
    </row>
    <row r="253" spans="1:9" ht="69.95" customHeight="1" x14ac:dyDescent="0.2">
      <c r="A253" s="138" t="s">
        <v>859</v>
      </c>
      <c r="B253" s="139"/>
      <c r="C253" s="139"/>
      <c r="D253" s="139"/>
      <c r="E253" s="139"/>
      <c r="F253" s="139"/>
      <c r="G253" s="139"/>
      <c r="H253" s="139"/>
      <c r="I253" s="139"/>
    </row>
  </sheetData>
  <mergeCells count="15">
    <mergeCell ref="A253:I253"/>
    <mergeCell ref="H2:I2"/>
    <mergeCell ref="H1:I1"/>
    <mergeCell ref="A250:C250"/>
    <mergeCell ref="E250:F250"/>
    <mergeCell ref="G250:I250"/>
    <mergeCell ref="A251:C251"/>
    <mergeCell ref="E251:F251"/>
    <mergeCell ref="G251:I251"/>
    <mergeCell ref="E1:F1"/>
    <mergeCell ref="E2:F2"/>
    <mergeCell ref="A3:I3"/>
    <mergeCell ref="A249:C249"/>
    <mergeCell ref="E249:F249"/>
    <mergeCell ref="G249:I249"/>
  </mergeCells>
  <pageMargins left="0.51181102362204722" right="0.51181102362204722" top="0.98425196850393704" bottom="0.98425196850393704" header="0.51181102362204722" footer="0.51181102362204722"/>
  <pageSetup paperSize="9" scale="80" fitToHeight="0" orientation="landscape"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8AF17-9BE7-40AD-BB36-7765C046E7D7}">
  <sheetPr>
    <pageSetUpPr fitToPage="1"/>
  </sheetPr>
  <dimension ref="A1:J4246"/>
  <sheetViews>
    <sheetView showWhiteSpace="0" view="pageBreakPreview" zoomScale="60" zoomScaleNormal="100" workbookViewId="0">
      <selection activeCell="N14" sqref="N14"/>
    </sheetView>
  </sheetViews>
  <sheetFormatPr defaultRowHeight="14.25" x14ac:dyDescent="0.2"/>
  <cols>
    <col min="1" max="1" width="13" customWidth="1"/>
    <col min="2" max="2" width="12" bestFit="1" customWidth="1"/>
    <col min="3" max="3" width="10" bestFit="1" customWidth="1"/>
    <col min="4" max="4" width="62.5" customWidth="1"/>
    <col min="5" max="5" width="15" bestFit="1" customWidth="1"/>
    <col min="6" max="8" width="12" bestFit="1" customWidth="1"/>
    <col min="9" max="11" width="14" bestFit="1" customWidth="1"/>
  </cols>
  <sheetData>
    <row r="1" spans="1:10" ht="15" x14ac:dyDescent="0.2">
      <c r="A1" s="83"/>
      <c r="B1" s="83"/>
      <c r="C1" s="145" t="s">
        <v>860</v>
      </c>
      <c r="D1" s="145"/>
      <c r="E1" s="145" t="s">
        <v>111</v>
      </c>
      <c r="F1" s="145"/>
      <c r="G1" s="145" t="s">
        <v>112</v>
      </c>
      <c r="H1" s="145"/>
      <c r="I1" s="145" t="s">
        <v>113</v>
      </c>
      <c r="J1" s="145"/>
    </row>
    <row r="2" spans="1:10" ht="80.099999999999994" customHeight="1" x14ac:dyDescent="0.2">
      <c r="A2" s="84"/>
      <c r="B2" s="84"/>
      <c r="C2" s="143" t="s">
        <v>114</v>
      </c>
      <c r="D2" s="143"/>
      <c r="E2" s="143" t="s">
        <v>115</v>
      </c>
      <c r="F2" s="143"/>
      <c r="G2" s="143" t="s">
        <v>116</v>
      </c>
      <c r="H2" s="143"/>
      <c r="I2" s="143" t="s">
        <v>117</v>
      </c>
      <c r="J2" s="143"/>
    </row>
    <row r="3" spans="1:10" ht="15" x14ac:dyDescent="0.25">
      <c r="A3" s="146" t="s">
        <v>860</v>
      </c>
      <c r="B3" s="139"/>
      <c r="C3" s="139"/>
      <c r="D3" s="139"/>
      <c r="E3" s="139"/>
      <c r="F3" s="139"/>
      <c r="G3" s="139"/>
      <c r="H3" s="139"/>
      <c r="I3" s="139"/>
      <c r="J3" s="139"/>
    </row>
    <row r="4" spans="1:10" ht="30" customHeight="1" x14ac:dyDescent="0.25">
      <c r="A4" s="146" t="s">
        <v>861</v>
      </c>
      <c r="B4" s="139"/>
      <c r="C4" s="139"/>
      <c r="D4" s="139"/>
      <c r="E4" s="139"/>
      <c r="F4" s="139"/>
      <c r="G4" s="139"/>
      <c r="H4" s="139"/>
      <c r="I4" s="139"/>
      <c r="J4" s="139"/>
    </row>
    <row r="5" spans="1:10" ht="18" customHeight="1" x14ac:dyDescent="0.2">
      <c r="A5" s="85" t="s">
        <v>131</v>
      </c>
      <c r="B5" s="86" t="s">
        <v>120</v>
      </c>
      <c r="C5" s="85" t="s">
        <v>121</v>
      </c>
      <c r="D5" s="85" t="s">
        <v>122</v>
      </c>
      <c r="E5" s="151" t="s">
        <v>862</v>
      </c>
      <c r="F5" s="151"/>
      <c r="G5" s="87" t="s">
        <v>123</v>
      </c>
      <c r="H5" s="86" t="s">
        <v>124</v>
      </c>
      <c r="I5" s="86" t="s">
        <v>125</v>
      </c>
      <c r="J5" s="86" t="s">
        <v>0</v>
      </c>
    </row>
    <row r="6" spans="1:10" ht="26.1" customHeight="1" x14ac:dyDescent="0.2">
      <c r="A6" s="90" t="s">
        <v>863</v>
      </c>
      <c r="B6" s="92" t="s">
        <v>132</v>
      </c>
      <c r="C6" s="90" t="s">
        <v>133</v>
      </c>
      <c r="D6" s="90" t="s">
        <v>134</v>
      </c>
      <c r="E6" s="150" t="s">
        <v>864</v>
      </c>
      <c r="F6" s="150"/>
      <c r="G6" s="91" t="s">
        <v>135</v>
      </c>
      <c r="H6" s="105">
        <v>1</v>
      </c>
      <c r="I6" s="93">
        <v>68.680000000000007</v>
      </c>
      <c r="J6" s="93">
        <v>68.680000000000007</v>
      </c>
    </row>
    <row r="7" spans="1:10" ht="24" customHeight="1" x14ac:dyDescent="0.2">
      <c r="A7" s="106" t="s">
        <v>865</v>
      </c>
      <c r="B7" s="107" t="s">
        <v>866</v>
      </c>
      <c r="C7" s="106" t="s">
        <v>133</v>
      </c>
      <c r="D7" s="106" t="s">
        <v>867</v>
      </c>
      <c r="E7" s="152" t="s">
        <v>868</v>
      </c>
      <c r="F7" s="152"/>
      <c r="G7" s="108" t="s">
        <v>364</v>
      </c>
      <c r="H7" s="109">
        <v>2.1957</v>
      </c>
      <c r="I7" s="110">
        <v>26.11</v>
      </c>
      <c r="J7" s="110">
        <v>57.32</v>
      </c>
    </row>
    <row r="8" spans="1:10" ht="24" customHeight="1" x14ac:dyDescent="0.2">
      <c r="A8" s="106" t="s">
        <v>865</v>
      </c>
      <c r="B8" s="107" t="s">
        <v>869</v>
      </c>
      <c r="C8" s="106" t="s">
        <v>133</v>
      </c>
      <c r="D8" s="106" t="s">
        <v>870</v>
      </c>
      <c r="E8" s="152" t="s">
        <v>868</v>
      </c>
      <c r="F8" s="152"/>
      <c r="G8" s="108" t="s">
        <v>364</v>
      </c>
      <c r="H8" s="109">
        <v>0.35410000000000003</v>
      </c>
      <c r="I8" s="110">
        <v>32.1</v>
      </c>
      <c r="J8" s="110">
        <v>11.36</v>
      </c>
    </row>
    <row r="9" spans="1:10" x14ac:dyDescent="0.2">
      <c r="A9" s="111"/>
      <c r="B9" s="111"/>
      <c r="C9" s="111"/>
      <c r="D9" s="111"/>
      <c r="E9" s="111" t="s">
        <v>871</v>
      </c>
      <c r="F9" s="112">
        <v>20.07</v>
      </c>
      <c r="G9" s="111" t="s">
        <v>872</v>
      </c>
      <c r="H9" s="112">
        <v>23.73</v>
      </c>
      <c r="I9" s="111" t="s">
        <v>873</v>
      </c>
      <c r="J9" s="112">
        <v>43.8</v>
      </c>
    </row>
    <row r="10" spans="1:10" ht="15" thickBot="1" x14ac:dyDescent="0.25">
      <c r="A10" s="111"/>
      <c r="B10" s="111"/>
      <c r="C10" s="111"/>
      <c r="D10" s="111"/>
      <c r="E10" s="111" t="s">
        <v>874</v>
      </c>
      <c r="F10" s="112">
        <v>18.02</v>
      </c>
      <c r="G10" s="111"/>
      <c r="H10" s="149" t="s">
        <v>875</v>
      </c>
      <c r="I10" s="149"/>
      <c r="J10" s="112">
        <v>86.7</v>
      </c>
    </row>
    <row r="11" spans="1:10" ht="0.95" customHeight="1" thickTop="1" x14ac:dyDescent="0.2">
      <c r="A11" s="113"/>
      <c r="B11" s="113"/>
      <c r="C11" s="113"/>
      <c r="D11" s="113"/>
      <c r="E11" s="113"/>
      <c r="F11" s="113"/>
      <c r="G11" s="113"/>
      <c r="H11" s="113"/>
      <c r="I11" s="113"/>
      <c r="J11" s="113"/>
    </row>
    <row r="12" spans="1:10" ht="18" customHeight="1" x14ac:dyDescent="0.2">
      <c r="A12" s="85" t="s">
        <v>136</v>
      </c>
      <c r="B12" s="86" t="s">
        <v>120</v>
      </c>
      <c r="C12" s="85" t="s">
        <v>121</v>
      </c>
      <c r="D12" s="85" t="s">
        <v>122</v>
      </c>
      <c r="E12" s="151" t="s">
        <v>862</v>
      </c>
      <c r="F12" s="151"/>
      <c r="G12" s="87" t="s">
        <v>123</v>
      </c>
      <c r="H12" s="86" t="s">
        <v>124</v>
      </c>
      <c r="I12" s="86" t="s">
        <v>125</v>
      </c>
      <c r="J12" s="86" t="s">
        <v>0</v>
      </c>
    </row>
    <row r="13" spans="1:10" ht="24" customHeight="1" x14ac:dyDescent="0.2">
      <c r="A13" s="90" t="s">
        <v>863</v>
      </c>
      <c r="B13" s="92" t="s">
        <v>137</v>
      </c>
      <c r="C13" s="90" t="s">
        <v>138</v>
      </c>
      <c r="D13" s="90" t="s">
        <v>139</v>
      </c>
      <c r="E13" s="150">
        <v>0</v>
      </c>
      <c r="F13" s="150"/>
      <c r="G13" s="91" t="s">
        <v>135</v>
      </c>
      <c r="H13" s="105">
        <v>1</v>
      </c>
      <c r="I13" s="93">
        <v>381.16</v>
      </c>
      <c r="J13" s="93">
        <v>381.16</v>
      </c>
    </row>
    <row r="14" spans="1:10" ht="24" customHeight="1" x14ac:dyDescent="0.2">
      <c r="A14" s="106" t="s">
        <v>865</v>
      </c>
      <c r="B14" s="107" t="s">
        <v>869</v>
      </c>
      <c r="C14" s="106" t="s">
        <v>133</v>
      </c>
      <c r="D14" s="106" t="s">
        <v>870</v>
      </c>
      <c r="E14" s="152" t="s">
        <v>868</v>
      </c>
      <c r="F14" s="152"/>
      <c r="G14" s="108" t="s">
        <v>364</v>
      </c>
      <c r="H14" s="109">
        <v>1.3</v>
      </c>
      <c r="I14" s="110">
        <v>32.1</v>
      </c>
      <c r="J14" s="110">
        <v>41.73</v>
      </c>
    </row>
    <row r="15" spans="1:10" ht="24" customHeight="1" x14ac:dyDescent="0.2">
      <c r="A15" s="106" t="s">
        <v>865</v>
      </c>
      <c r="B15" s="107" t="s">
        <v>866</v>
      </c>
      <c r="C15" s="106" t="s">
        <v>133</v>
      </c>
      <c r="D15" s="106" t="s">
        <v>867</v>
      </c>
      <c r="E15" s="152" t="s">
        <v>868</v>
      </c>
      <c r="F15" s="152"/>
      <c r="G15" s="108" t="s">
        <v>364</v>
      </c>
      <c r="H15" s="109">
        <v>13</v>
      </c>
      <c r="I15" s="110">
        <v>26.11</v>
      </c>
      <c r="J15" s="110">
        <v>339.43</v>
      </c>
    </row>
    <row r="16" spans="1:10" x14ac:dyDescent="0.2">
      <c r="A16" s="111"/>
      <c r="B16" s="111"/>
      <c r="C16" s="111"/>
      <c r="D16" s="111"/>
      <c r="E16" s="111" t="s">
        <v>871</v>
      </c>
      <c r="F16" s="112">
        <v>110.71</v>
      </c>
      <c r="G16" s="111" t="s">
        <v>872</v>
      </c>
      <c r="H16" s="112">
        <v>130.9</v>
      </c>
      <c r="I16" s="111" t="s">
        <v>873</v>
      </c>
      <c r="J16" s="112">
        <v>241.61</v>
      </c>
    </row>
    <row r="17" spans="1:10" ht="15" thickBot="1" x14ac:dyDescent="0.25">
      <c r="A17" s="111"/>
      <c r="B17" s="111"/>
      <c r="C17" s="111"/>
      <c r="D17" s="111"/>
      <c r="E17" s="111" t="s">
        <v>874</v>
      </c>
      <c r="F17" s="112">
        <v>100.01</v>
      </c>
      <c r="G17" s="111"/>
      <c r="H17" s="149" t="s">
        <v>875</v>
      </c>
      <c r="I17" s="149"/>
      <c r="J17" s="112">
        <v>481.17</v>
      </c>
    </row>
    <row r="18" spans="1:10" ht="0.95" customHeight="1" thickTop="1" x14ac:dyDescent="0.2">
      <c r="A18" s="113"/>
      <c r="B18" s="113"/>
      <c r="C18" s="113"/>
      <c r="D18" s="113"/>
      <c r="E18" s="113"/>
      <c r="F18" s="113"/>
      <c r="G18" s="113"/>
      <c r="H18" s="113"/>
      <c r="I18" s="113"/>
      <c r="J18" s="113"/>
    </row>
    <row r="19" spans="1:10" ht="18" customHeight="1" x14ac:dyDescent="0.2">
      <c r="A19" s="85" t="s">
        <v>140</v>
      </c>
      <c r="B19" s="86" t="s">
        <v>120</v>
      </c>
      <c r="C19" s="85" t="s">
        <v>121</v>
      </c>
      <c r="D19" s="85" t="s">
        <v>122</v>
      </c>
      <c r="E19" s="151" t="s">
        <v>862</v>
      </c>
      <c r="F19" s="151"/>
      <c r="G19" s="87" t="s">
        <v>123</v>
      </c>
      <c r="H19" s="86" t="s">
        <v>124</v>
      </c>
      <c r="I19" s="86" t="s">
        <v>125</v>
      </c>
      <c r="J19" s="86" t="s">
        <v>0</v>
      </c>
    </row>
    <row r="20" spans="1:10" ht="24" customHeight="1" x14ac:dyDescent="0.2">
      <c r="A20" s="90" t="s">
        <v>863</v>
      </c>
      <c r="B20" s="92" t="s">
        <v>141</v>
      </c>
      <c r="C20" s="90" t="s">
        <v>138</v>
      </c>
      <c r="D20" s="90" t="s">
        <v>142</v>
      </c>
      <c r="E20" s="150">
        <v>0</v>
      </c>
      <c r="F20" s="150"/>
      <c r="G20" s="91" t="s">
        <v>143</v>
      </c>
      <c r="H20" s="105">
        <v>1</v>
      </c>
      <c r="I20" s="93">
        <v>14.65</v>
      </c>
      <c r="J20" s="93">
        <v>14.65</v>
      </c>
    </row>
    <row r="21" spans="1:10" ht="24" customHeight="1" x14ac:dyDescent="0.2">
      <c r="A21" s="106" t="s">
        <v>865</v>
      </c>
      <c r="B21" s="107" t="s">
        <v>866</v>
      </c>
      <c r="C21" s="106" t="s">
        <v>133</v>
      </c>
      <c r="D21" s="106" t="s">
        <v>867</v>
      </c>
      <c r="E21" s="152" t="s">
        <v>868</v>
      </c>
      <c r="F21" s="152"/>
      <c r="G21" s="108" t="s">
        <v>364</v>
      </c>
      <c r="H21" s="109">
        <v>0.5</v>
      </c>
      <c r="I21" s="110">
        <v>26.11</v>
      </c>
      <c r="J21" s="110">
        <v>13.05</v>
      </c>
    </row>
    <row r="22" spans="1:10" ht="24" customHeight="1" x14ac:dyDescent="0.2">
      <c r="A22" s="106" t="s">
        <v>865</v>
      </c>
      <c r="B22" s="107" t="s">
        <v>869</v>
      </c>
      <c r="C22" s="106" t="s">
        <v>133</v>
      </c>
      <c r="D22" s="106" t="s">
        <v>870</v>
      </c>
      <c r="E22" s="152" t="s">
        <v>868</v>
      </c>
      <c r="F22" s="152"/>
      <c r="G22" s="108" t="s">
        <v>364</v>
      </c>
      <c r="H22" s="109">
        <v>0.05</v>
      </c>
      <c r="I22" s="110">
        <v>32.1</v>
      </c>
      <c r="J22" s="110">
        <v>1.6</v>
      </c>
    </row>
    <row r="23" spans="1:10" x14ac:dyDescent="0.2">
      <c r="A23" s="111"/>
      <c r="B23" s="111"/>
      <c r="C23" s="111"/>
      <c r="D23" s="111"/>
      <c r="E23" s="111" t="s">
        <v>871</v>
      </c>
      <c r="F23" s="112">
        <v>4.25</v>
      </c>
      <c r="G23" s="111" t="s">
        <v>872</v>
      </c>
      <c r="H23" s="112">
        <v>5.04</v>
      </c>
      <c r="I23" s="111" t="s">
        <v>873</v>
      </c>
      <c r="J23" s="112">
        <v>9.2899999999999991</v>
      </c>
    </row>
    <row r="24" spans="1:10" ht="15" thickBot="1" x14ac:dyDescent="0.25">
      <c r="A24" s="111"/>
      <c r="B24" s="111"/>
      <c r="C24" s="111"/>
      <c r="D24" s="111"/>
      <c r="E24" s="111" t="s">
        <v>874</v>
      </c>
      <c r="F24" s="112">
        <v>3.84</v>
      </c>
      <c r="G24" s="111"/>
      <c r="H24" s="149" t="s">
        <v>875</v>
      </c>
      <c r="I24" s="149"/>
      <c r="J24" s="112">
        <v>18.489999999999998</v>
      </c>
    </row>
    <row r="25" spans="1:10" ht="0.95" customHeight="1" thickTop="1" x14ac:dyDescent="0.2">
      <c r="A25" s="113"/>
      <c r="B25" s="113"/>
      <c r="C25" s="113"/>
      <c r="D25" s="113"/>
      <c r="E25" s="113"/>
      <c r="F25" s="113"/>
      <c r="G25" s="113"/>
      <c r="H25" s="113"/>
      <c r="I25" s="113"/>
      <c r="J25" s="113"/>
    </row>
    <row r="26" spans="1:10" ht="18" customHeight="1" x14ac:dyDescent="0.2">
      <c r="A26" s="85" t="s">
        <v>144</v>
      </c>
      <c r="B26" s="86" t="s">
        <v>120</v>
      </c>
      <c r="C26" s="85" t="s">
        <v>121</v>
      </c>
      <c r="D26" s="85" t="s">
        <v>122</v>
      </c>
      <c r="E26" s="151" t="s">
        <v>862</v>
      </c>
      <c r="F26" s="151"/>
      <c r="G26" s="87" t="s">
        <v>123</v>
      </c>
      <c r="H26" s="86" t="s">
        <v>124</v>
      </c>
      <c r="I26" s="86" t="s">
        <v>125</v>
      </c>
      <c r="J26" s="86" t="s">
        <v>0</v>
      </c>
    </row>
    <row r="27" spans="1:10" ht="24" customHeight="1" x14ac:dyDescent="0.2">
      <c r="A27" s="90" t="s">
        <v>863</v>
      </c>
      <c r="B27" s="92" t="s">
        <v>145</v>
      </c>
      <c r="C27" s="90" t="s">
        <v>138</v>
      </c>
      <c r="D27" s="90" t="s">
        <v>146</v>
      </c>
      <c r="E27" s="150">
        <v>0</v>
      </c>
      <c r="F27" s="150"/>
      <c r="G27" s="91" t="s">
        <v>143</v>
      </c>
      <c r="H27" s="105">
        <v>1</v>
      </c>
      <c r="I27" s="93">
        <v>37.89</v>
      </c>
      <c r="J27" s="93">
        <v>37.89</v>
      </c>
    </row>
    <row r="28" spans="1:10" ht="24" customHeight="1" x14ac:dyDescent="0.2">
      <c r="A28" s="106" t="s">
        <v>865</v>
      </c>
      <c r="B28" s="107" t="s">
        <v>866</v>
      </c>
      <c r="C28" s="106" t="s">
        <v>133</v>
      </c>
      <c r="D28" s="106" t="s">
        <v>867</v>
      </c>
      <c r="E28" s="152" t="s">
        <v>868</v>
      </c>
      <c r="F28" s="152"/>
      <c r="G28" s="108" t="s">
        <v>364</v>
      </c>
      <c r="H28" s="109">
        <v>1.3</v>
      </c>
      <c r="I28" s="110">
        <v>26.11</v>
      </c>
      <c r="J28" s="110">
        <v>33.94</v>
      </c>
    </row>
    <row r="29" spans="1:10" ht="26.1" customHeight="1" x14ac:dyDescent="0.2">
      <c r="A29" s="106" t="s">
        <v>865</v>
      </c>
      <c r="B29" s="107" t="s">
        <v>876</v>
      </c>
      <c r="C29" s="106" t="s">
        <v>133</v>
      </c>
      <c r="D29" s="106" t="s">
        <v>877</v>
      </c>
      <c r="E29" s="152" t="s">
        <v>868</v>
      </c>
      <c r="F29" s="152"/>
      <c r="G29" s="108" t="s">
        <v>364</v>
      </c>
      <c r="H29" s="109">
        <v>0.13</v>
      </c>
      <c r="I29" s="110">
        <v>30.43</v>
      </c>
      <c r="J29" s="110">
        <v>3.95</v>
      </c>
    </row>
    <row r="30" spans="1:10" x14ac:dyDescent="0.2">
      <c r="A30" s="111"/>
      <c r="B30" s="111"/>
      <c r="C30" s="111"/>
      <c r="D30" s="111"/>
      <c r="E30" s="111" t="s">
        <v>871</v>
      </c>
      <c r="F30" s="112">
        <v>10.97</v>
      </c>
      <c r="G30" s="111" t="s">
        <v>872</v>
      </c>
      <c r="H30" s="112">
        <v>12.99</v>
      </c>
      <c r="I30" s="111" t="s">
        <v>873</v>
      </c>
      <c r="J30" s="112">
        <v>23.96</v>
      </c>
    </row>
    <row r="31" spans="1:10" ht="15" thickBot="1" x14ac:dyDescent="0.25">
      <c r="A31" s="111"/>
      <c r="B31" s="111"/>
      <c r="C31" s="111"/>
      <c r="D31" s="111"/>
      <c r="E31" s="111" t="s">
        <v>874</v>
      </c>
      <c r="F31" s="112">
        <v>9.94</v>
      </c>
      <c r="G31" s="111"/>
      <c r="H31" s="149" t="s">
        <v>875</v>
      </c>
      <c r="I31" s="149"/>
      <c r="J31" s="112">
        <v>47.83</v>
      </c>
    </row>
    <row r="32" spans="1:10" ht="0.95" customHeight="1" thickTop="1" x14ac:dyDescent="0.2">
      <c r="A32" s="113"/>
      <c r="B32" s="113"/>
      <c r="C32" s="113"/>
      <c r="D32" s="113"/>
      <c r="E32" s="113"/>
      <c r="F32" s="113"/>
      <c r="G32" s="113"/>
      <c r="H32" s="113"/>
      <c r="I32" s="113"/>
      <c r="J32" s="113"/>
    </row>
    <row r="33" spans="1:10" ht="18" customHeight="1" x14ac:dyDescent="0.2">
      <c r="A33" s="85" t="s">
        <v>147</v>
      </c>
      <c r="B33" s="86" t="s">
        <v>120</v>
      </c>
      <c r="C33" s="85" t="s">
        <v>121</v>
      </c>
      <c r="D33" s="85" t="s">
        <v>122</v>
      </c>
      <c r="E33" s="151" t="s">
        <v>862</v>
      </c>
      <c r="F33" s="151"/>
      <c r="G33" s="87" t="s">
        <v>123</v>
      </c>
      <c r="H33" s="86" t="s">
        <v>124</v>
      </c>
      <c r="I33" s="86" t="s">
        <v>125</v>
      </c>
      <c r="J33" s="86" t="s">
        <v>0</v>
      </c>
    </row>
    <row r="34" spans="1:10" ht="24" customHeight="1" x14ac:dyDescent="0.2">
      <c r="A34" s="90" t="s">
        <v>863</v>
      </c>
      <c r="B34" s="92" t="s">
        <v>148</v>
      </c>
      <c r="C34" s="90" t="s">
        <v>138</v>
      </c>
      <c r="D34" s="90" t="s">
        <v>149</v>
      </c>
      <c r="E34" s="150">
        <v>0</v>
      </c>
      <c r="F34" s="150"/>
      <c r="G34" s="91" t="s">
        <v>143</v>
      </c>
      <c r="H34" s="105">
        <v>1</v>
      </c>
      <c r="I34" s="93">
        <v>17.54</v>
      </c>
      <c r="J34" s="93">
        <v>17.54</v>
      </c>
    </row>
    <row r="35" spans="1:10" ht="24" customHeight="1" x14ac:dyDescent="0.2">
      <c r="A35" s="106" t="s">
        <v>865</v>
      </c>
      <c r="B35" s="107" t="s">
        <v>866</v>
      </c>
      <c r="C35" s="106" t="s">
        <v>133</v>
      </c>
      <c r="D35" s="106" t="s">
        <v>867</v>
      </c>
      <c r="E35" s="152" t="s">
        <v>868</v>
      </c>
      <c r="F35" s="152"/>
      <c r="G35" s="108" t="s">
        <v>364</v>
      </c>
      <c r="H35" s="109">
        <v>0.6</v>
      </c>
      <c r="I35" s="110">
        <v>26.11</v>
      </c>
      <c r="J35" s="110">
        <v>15.66</v>
      </c>
    </row>
    <row r="36" spans="1:10" ht="24" customHeight="1" x14ac:dyDescent="0.2">
      <c r="A36" s="106" t="s">
        <v>865</v>
      </c>
      <c r="B36" s="107" t="s">
        <v>878</v>
      </c>
      <c r="C36" s="106" t="s">
        <v>133</v>
      </c>
      <c r="D36" s="106" t="s">
        <v>879</v>
      </c>
      <c r="E36" s="152" t="s">
        <v>868</v>
      </c>
      <c r="F36" s="152"/>
      <c r="G36" s="108" t="s">
        <v>364</v>
      </c>
      <c r="H36" s="109">
        <v>0.06</v>
      </c>
      <c r="I36" s="110">
        <v>31.39</v>
      </c>
      <c r="J36" s="110">
        <v>1.88</v>
      </c>
    </row>
    <row r="37" spans="1:10" x14ac:dyDescent="0.2">
      <c r="A37" s="111"/>
      <c r="B37" s="111"/>
      <c r="C37" s="111"/>
      <c r="D37" s="111"/>
      <c r="E37" s="111" t="s">
        <v>871</v>
      </c>
      <c r="F37" s="112">
        <v>5.09</v>
      </c>
      <c r="G37" s="111" t="s">
        <v>872</v>
      </c>
      <c r="H37" s="112">
        <v>6.02</v>
      </c>
      <c r="I37" s="111" t="s">
        <v>873</v>
      </c>
      <c r="J37" s="112">
        <v>11.11</v>
      </c>
    </row>
    <row r="38" spans="1:10" ht="15" thickBot="1" x14ac:dyDescent="0.25">
      <c r="A38" s="111"/>
      <c r="B38" s="111"/>
      <c r="C38" s="111"/>
      <c r="D38" s="111"/>
      <c r="E38" s="111" t="s">
        <v>874</v>
      </c>
      <c r="F38" s="112">
        <v>4.5999999999999996</v>
      </c>
      <c r="G38" s="111"/>
      <c r="H38" s="149" t="s">
        <v>875</v>
      </c>
      <c r="I38" s="149"/>
      <c r="J38" s="112">
        <v>22.14</v>
      </c>
    </row>
    <row r="39" spans="1:10" ht="0.95" customHeight="1" thickTop="1" x14ac:dyDescent="0.2">
      <c r="A39" s="113"/>
      <c r="B39" s="113"/>
      <c r="C39" s="113"/>
      <c r="D39" s="113"/>
      <c r="E39" s="113"/>
      <c r="F39" s="113"/>
      <c r="G39" s="113"/>
      <c r="H39" s="113"/>
      <c r="I39" s="113"/>
      <c r="J39" s="113"/>
    </row>
    <row r="40" spans="1:10" ht="18" customHeight="1" x14ac:dyDescent="0.2">
      <c r="A40" s="85" t="s">
        <v>150</v>
      </c>
      <c r="B40" s="86" t="s">
        <v>120</v>
      </c>
      <c r="C40" s="85" t="s">
        <v>121</v>
      </c>
      <c r="D40" s="85" t="s">
        <v>122</v>
      </c>
      <c r="E40" s="151" t="s">
        <v>862</v>
      </c>
      <c r="F40" s="151"/>
      <c r="G40" s="87" t="s">
        <v>123</v>
      </c>
      <c r="H40" s="86" t="s">
        <v>124</v>
      </c>
      <c r="I40" s="86" t="s">
        <v>125</v>
      </c>
      <c r="J40" s="86" t="s">
        <v>0</v>
      </c>
    </row>
    <row r="41" spans="1:10" ht="26.1" customHeight="1" x14ac:dyDescent="0.2">
      <c r="A41" s="90" t="s">
        <v>863</v>
      </c>
      <c r="B41" s="92" t="s">
        <v>151</v>
      </c>
      <c r="C41" s="90" t="s">
        <v>133</v>
      </c>
      <c r="D41" s="90" t="s">
        <v>152</v>
      </c>
      <c r="E41" s="150" t="s">
        <v>864</v>
      </c>
      <c r="F41" s="150"/>
      <c r="G41" s="91" t="s">
        <v>143</v>
      </c>
      <c r="H41" s="105">
        <v>1</v>
      </c>
      <c r="I41" s="93">
        <v>3.55</v>
      </c>
      <c r="J41" s="93">
        <v>3.55</v>
      </c>
    </row>
    <row r="42" spans="1:10" ht="24" customHeight="1" x14ac:dyDescent="0.2">
      <c r="A42" s="106" t="s">
        <v>865</v>
      </c>
      <c r="B42" s="107" t="s">
        <v>880</v>
      </c>
      <c r="C42" s="106" t="s">
        <v>133</v>
      </c>
      <c r="D42" s="106" t="s">
        <v>881</v>
      </c>
      <c r="E42" s="152" t="s">
        <v>868</v>
      </c>
      <c r="F42" s="152"/>
      <c r="G42" s="108" t="s">
        <v>364</v>
      </c>
      <c r="H42" s="109">
        <v>3.3599999999999998E-2</v>
      </c>
      <c r="I42" s="110">
        <v>31.89</v>
      </c>
      <c r="J42" s="110">
        <v>1.07</v>
      </c>
    </row>
    <row r="43" spans="1:10" ht="24" customHeight="1" x14ac:dyDescent="0.2">
      <c r="A43" s="106" t="s">
        <v>865</v>
      </c>
      <c r="B43" s="107" t="s">
        <v>866</v>
      </c>
      <c r="C43" s="106" t="s">
        <v>133</v>
      </c>
      <c r="D43" s="106" t="s">
        <v>867</v>
      </c>
      <c r="E43" s="152" t="s">
        <v>868</v>
      </c>
      <c r="F43" s="152"/>
      <c r="G43" s="108" t="s">
        <v>364</v>
      </c>
      <c r="H43" s="109">
        <v>9.5100000000000004E-2</v>
      </c>
      <c r="I43" s="110">
        <v>26.11</v>
      </c>
      <c r="J43" s="110">
        <v>2.48</v>
      </c>
    </row>
    <row r="44" spans="1:10" x14ac:dyDescent="0.2">
      <c r="A44" s="111"/>
      <c r="B44" s="111"/>
      <c r="C44" s="111"/>
      <c r="D44" s="111"/>
      <c r="E44" s="111" t="s">
        <v>871</v>
      </c>
      <c r="F44" s="112">
        <v>1.04</v>
      </c>
      <c r="G44" s="111" t="s">
        <v>872</v>
      </c>
      <c r="H44" s="112">
        <v>1.25</v>
      </c>
      <c r="I44" s="111" t="s">
        <v>873</v>
      </c>
      <c r="J44" s="112">
        <v>2.29</v>
      </c>
    </row>
    <row r="45" spans="1:10" ht="15" thickBot="1" x14ac:dyDescent="0.25">
      <c r="A45" s="111"/>
      <c r="B45" s="111"/>
      <c r="C45" s="111"/>
      <c r="D45" s="111"/>
      <c r="E45" s="111" t="s">
        <v>874</v>
      </c>
      <c r="F45" s="112">
        <v>0.93</v>
      </c>
      <c r="G45" s="111"/>
      <c r="H45" s="149" t="s">
        <v>875</v>
      </c>
      <c r="I45" s="149"/>
      <c r="J45" s="112">
        <v>4.4800000000000004</v>
      </c>
    </row>
    <row r="46" spans="1:10" ht="0.95" customHeight="1" thickTop="1" x14ac:dyDescent="0.2">
      <c r="A46" s="113"/>
      <c r="B46" s="113"/>
      <c r="C46" s="113"/>
      <c r="D46" s="113"/>
      <c r="E46" s="113"/>
      <c r="F46" s="113"/>
      <c r="G46" s="113"/>
      <c r="H46" s="113"/>
      <c r="I46" s="113"/>
      <c r="J46" s="113"/>
    </row>
    <row r="47" spans="1:10" ht="18" customHeight="1" x14ac:dyDescent="0.2">
      <c r="A47" s="85" t="s">
        <v>153</v>
      </c>
      <c r="B47" s="86" t="s">
        <v>120</v>
      </c>
      <c r="C47" s="85" t="s">
        <v>121</v>
      </c>
      <c r="D47" s="85" t="s">
        <v>122</v>
      </c>
      <c r="E47" s="151" t="s">
        <v>862</v>
      </c>
      <c r="F47" s="151"/>
      <c r="G47" s="87" t="s">
        <v>123</v>
      </c>
      <c r="H47" s="86" t="s">
        <v>124</v>
      </c>
      <c r="I47" s="86" t="s">
        <v>125</v>
      </c>
      <c r="J47" s="86" t="s">
        <v>0</v>
      </c>
    </row>
    <row r="48" spans="1:10" ht="26.1" customHeight="1" x14ac:dyDescent="0.2">
      <c r="A48" s="90" t="s">
        <v>863</v>
      </c>
      <c r="B48" s="92" t="s">
        <v>154</v>
      </c>
      <c r="C48" s="90" t="s">
        <v>133</v>
      </c>
      <c r="D48" s="90" t="s">
        <v>155</v>
      </c>
      <c r="E48" s="150" t="s">
        <v>864</v>
      </c>
      <c r="F48" s="150"/>
      <c r="G48" s="91" t="s">
        <v>143</v>
      </c>
      <c r="H48" s="105">
        <v>1</v>
      </c>
      <c r="I48" s="93">
        <v>2.2999999999999998</v>
      </c>
      <c r="J48" s="93">
        <v>2.2999999999999998</v>
      </c>
    </row>
    <row r="49" spans="1:10" ht="26.1" customHeight="1" x14ac:dyDescent="0.2">
      <c r="A49" s="106" t="s">
        <v>865</v>
      </c>
      <c r="B49" s="107" t="s">
        <v>882</v>
      </c>
      <c r="C49" s="106" t="s">
        <v>133</v>
      </c>
      <c r="D49" s="106" t="s">
        <v>883</v>
      </c>
      <c r="E49" s="152" t="s">
        <v>868</v>
      </c>
      <c r="F49" s="152"/>
      <c r="G49" s="108" t="s">
        <v>364</v>
      </c>
      <c r="H49" s="109">
        <v>2.29E-2</v>
      </c>
      <c r="I49" s="110">
        <v>27.27</v>
      </c>
      <c r="J49" s="110">
        <v>0.62</v>
      </c>
    </row>
    <row r="50" spans="1:10" ht="24" customHeight="1" x14ac:dyDescent="0.2">
      <c r="A50" s="106" t="s">
        <v>865</v>
      </c>
      <c r="B50" s="107" t="s">
        <v>866</v>
      </c>
      <c r="C50" s="106" t="s">
        <v>133</v>
      </c>
      <c r="D50" s="106" t="s">
        <v>867</v>
      </c>
      <c r="E50" s="152" t="s">
        <v>868</v>
      </c>
      <c r="F50" s="152"/>
      <c r="G50" s="108" t="s">
        <v>364</v>
      </c>
      <c r="H50" s="109">
        <v>6.4699999999999994E-2</v>
      </c>
      <c r="I50" s="110">
        <v>26.11</v>
      </c>
      <c r="J50" s="110">
        <v>1.68</v>
      </c>
    </row>
    <row r="51" spans="1:10" x14ac:dyDescent="0.2">
      <c r="A51" s="111"/>
      <c r="B51" s="111"/>
      <c r="C51" s="111"/>
      <c r="D51" s="111"/>
      <c r="E51" s="111" t="s">
        <v>871</v>
      </c>
      <c r="F51" s="112">
        <v>0.67</v>
      </c>
      <c r="G51" s="111" t="s">
        <v>872</v>
      </c>
      <c r="H51" s="112">
        <v>0.8</v>
      </c>
      <c r="I51" s="111" t="s">
        <v>873</v>
      </c>
      <c r="J51" s="112">
        <v>1.47</v>
      </c>
    </row>
    <row r="52" spans="1:10" ht="15" thickBot="1" x14ac:dyDescent="0.25">
      <c r="A52" s="111"/>
      <c r="B52" s="111"/>
      <c r="C52" s="111"/>
      <c r="D52" s="111"/>
      <c r="E52" s="111" t="s">
        <v>874</v>
      </c>
      <c r="F52" s="112">
        <v>0.6</v>
      </c>
      <c r="G52" s="111"/>
      <c r="H52" s="149" t="s">
        <v>875</v>
      </c>
      <c r="I52" s="149"/>
      <c r="J52" s="112">
        <v>2.9</v>
      </c>
    </row>
    <row r="53" spans="1:10" ht="0.95" customHeight="1" thickTop="1" x14ac:dyDescent="0.2">
      <c r="A53" s="113"/>
      <c r="B53" s="113"/>
      <c r="C53" s="113"/>
      <c r="D53" s="113"/>
      <c r="E53" s="113"/>
      <c r="F53" s="113"/>
      <c r="G53" s="113"/>
      <c r="H53" s="113"/>
      <c r="I53" s="113"/>
      <c r="J53" s="113"/>
    </row>
    <row r="54" spans="1:10" ht="18" customHeight="1" x14ac:dyDescent="0.2">
      <c r="A54" s="85" t="s">
        <v>156</v>
      </c>
      <c r="B54" s="86" t="s">
        <v>120</v>
      </c>
      <c r="C54" s="85" t="s">
        <v>121</v>
      </c>
      <c r="D54" s="85" t="s">
        <v>122</v>
      </c>
      <c r="E54" s="151" t="s">
        <v>862</v>
      </c>
      <c r="F54" s="151"/>
      <c r="G54" s="87" t="s">
        <v>123</v>
      </c>
      <c r="H54" s="86" t="s">
        <v>124</v>
      </c>
      <c r="I54" s="86" t="s">
        <v>125</v>
      </c>
      <c r="J54" s="86" t="s">
        <v>0</v>
      </c>
    </row>
    <row r="55" spans="1:10" ht="24" customHeight="1" x14ac:dyDescent="0.2">
      <c r="A55" s="90" t="s">
        <v>863</v>
      </c>
      <c r="B55" s="92" t="s">
        <v>157</v>
      </c>
      <c r="C55" s="90" t="s">
        <v>138</v>
      </c>
      <c r="D55" s="90" t="s">
        <v>158</v>
      </c>
      <c r="E55" s="150">
        <v>0</v>
      </c>
      <c r="F55" s="150"/>
      <c r="G55" s="91" t="s">
        <v>135</v>
      </c>
      <c r="H55" s="105">
        <v>1</v>
      </c>
      <c r="I55" s="93">
        <v>21.21</v>
      </c>
      <c r="J55" s="93">
        <v>21.21</v>
      </c>
    </row>
    <row r="56" spans="1:10" ht="24" customHeight="1" x14ac:dyDescent="0.2">
      <c r="A56" s="106" t="s">
        <v>865</v>
      </c>
      <c r="B56" s="107" t="s">
        <v>866</v>
      </c>
      <c r="C56" s="106" t="s">
        <v>133</v>
      </c>
      <c r="D56" s="106" t="s">
        <v>867</v>
      </c>
      <c r="E56" s="152" t="s">
        <v>868</v>
      </c>
      <c r="F56" s="152"/>
      <c r="G56" s="108" t="s">
        <v>364</v>
      </c>
      <c r="H56" s="109">
        <v>0.75</v>
      </c>
      <c r="I56" s="110">
        <v>26.11</v>
      </c>
      <c r="J56" s="110">
        <v>19.579999999999998</v>
      </c>
    </row>
    <row r="57" spans="1:10" ht="24" customHeight="1" x14ac:dyDescent="0.2">
      <c r="A57" s="114" t="s">
        <v>884</v>
      </c>
      <c r="B57" s="115" t="s">
        <v>885</v>
      </c>
      <c r="C57" s="114" t="s">
        <v>138</v>
      </c>
      <c r="D57" s="114" t="s">
        <v>886</v>
      </c>
      <c r="E57" s="148" t="s">
        <v>887</v>
      </c>
      <c r="F57" s="148"/>
      <c r="G57" s="116" t="s">
        <v>888</v>
      </c>
      <c r="H57" s="117">
        <v>0.3</v>
      </c>
      <c r="I57" s="118">
        <v>5.45</v>
      </c>
      <c r="J57" s="118">
        <v>1.63</v>
      </c>
    </row>
    <row r="58" spans="1:10" x14ac:dyDescent="0.2">
      <c r="A58" s="111"/>
      <c r="B58" s="111"/>
      <c r="C58" s="111"/>
      <c r="D58" s="111"/>
      <c r="E58" s="111" t="s">
        <v>871</v>
      </c>
      <c r="F58" s="112">
        <v>5.62</v>
      </c>
      <c r="G58" s="111" t="s">
        <v>872</v>
      </c>
      <c r="H58" s="112">
        <v>6.65</v>
      </c>
      <c r="I58" s="111" t="s">
        <v>873</v>
      </c>
      <c r="J58" s="112">
        <v>12.27</v>
      </c>
    </row>
    <row r="59" spans="1:10" ht="15" thickBot="1" x14ac:dyDescent="0.25">
      <c r="A59" s="111"/>
      <c r="B59" s="111"/>
      <c r="C59" s="111"/>
      <c r="D59" s="111"/>
      <c r="E59" s="111" t="s">
        <v>874</v>
      </c>
      <c r="F59" s="112">
        <v>5.56</v>
      </c>
      <c r="G59" s="111"/>
      <c r="H59" s="149" t="s">
        <v>875</v>
      </c>
      <c r="I59" s="149"/>
      <c r="J59" s="112">
        <v>26.77</v>
      </c>
    </row>
    <row r="60" spans="1:10" ht="0.95" customHeight="1" thickTop="1" x14ac:dyDescent="0.2">
      <c r="A60" s="113"/>
      <c r="B60" s="113"/>
      <c r="C60" s="113"/>
      <c r="D60" s="113"/>
      <c r="E60" s="113"/>
      <c r="F60" s="113"/>
      <c r="G60" s="113"/>
      <c r="H60" s="113"/>
      <c r="I60" s="113"/>
      <c r="J60" s="113"/>
    </row>
    <row r="61" spans="1:10" ht="18" customHeight="1" x14ac:dyDescent="0.2">
      <c r="A61" s="85" t="s">
        <v>159</v>
      </c>
      <c r="B61" s="86" t="s">
        <v>120</v>
      </c>
      <c r="C61" s="85" t="s">
        <v>121</v>
      </c>
      <c r="D61" s="85" t="s">
        <v>122</v>
      </c>
      <c r="E61" s="151" t="s">
        <v>862</v>
      </c>
      <c r="F61" s="151"/>
      <c r="G61" s="87" t="s">
        <v>123</v>
      </c>
      <c r="H61" s="86" t="s">
        <v>124</v>
      </c>
      <c r="I61" s="86" t="s">
        <v>125</v>
      </c>
      <c r="J61" s="86" t="s">
        <v>0</v>
      </c>
    </row>
    <row r="62" spans="1:10" ht="24" customHeight="1" x14ac:dyDescent="0.2">
      <c r="A62" s="90" t="s">
        <v>863</v>
      </c>
      <c r="B62" s="92" t="s">
        <v>160</v>
      </c>
      <c r="C62" s="90" t="s">
        <v>138</v>
      </c>
      <c r="D62" s="90" t="s">
        <v>161</v>
      </c>
      <c r="E62" s="150">
        <v>0</v>
      </c>
      <c r="F62" s="150"/>
      <c r="G62" s="91" t="s">
        <v>135</v>
      </c>
      <c r="H62" s="105">
        <v>1</v>
      </c>
      <c r="I62" s="93">
        <v>104.44</v>
      </c>
      <c r="J62" s="93">
        <v>104.44</v>
      </c>
    </row>
    <row r="63" spans="1:10" ht="24" customHeight="1" x14ac:dyDescent="0.2">
      <c r="A63" s="106" t="s">
        <v>865</v>
      </c>
      <c r="B63" s="107" t="s">
        <v>866</v>
      </c>
      <c r="C63" s="106" t="s">
        <v>133</v>
      </c>
      <c r="D63" s="106" t="s">
        <v>867</v>
      </c>
      <c r="E63" s="152" t="s">
        <v>868</v>
      </c>
      <c r="F63" s="152"/>
      <c r="G63" s="108" t="s">
        <v>364</v>
      </c>
      <c r="H63" s="109">
        <v>4</v>
      </c>
      <c r="I63" s="110">
        <v>26.11</v>
      </c>
      <c r="J63" s="110">
        <v>104.44</v>
      </c>
    </row>
    <row r="64" spans="1:10" x14ac:dyDescent="0.2">
      <c r="A64" s="111"/>
      <c r="B64" s="111"/>
      <c r="C64" s="111"/>
      <c r="D64" s="111"/>
      <c r="E64" s="111" t="s">
        <v>871</v>
      </c>
      <c r="F64" s="112">
        <v>29.98</v>
      </c>
      <c r="G64" s="111" t="s">
        <v>872</v>
      </c>
      <c r="H64" s="112">
        <v>35.46</v>
      </c>
      <c r="I64" s="111" t="s">
        <v>873</v>
      </c>
      <c r="J64" s="112">
        <v>65.44</v>
      </c>
    </row>
    <row r="65" spans="1:10" ht="15" thickBot="1" x14ac:dyDescent="0.25">
      <c r="A65" s="111"/>
      <c r="B65" s="111"/>
      <c r="C65" s="111"/>
      <c r="D65" s="111"/>
      <c r="E65" s="111" t="s">
        <v>874</v>
      </c>
      <c r="F65" s="112">
        <v>27.4</v>
      </c>
      <c r="G65" s="111"/>
      <c r="H65" s="149" t="s">
        <v>875</v>
      </c>
      <c r="I65" s="149"/>
      <c r="J65" s="112">
        <v>131.84</v>
      </c>
    </row>
    <row r="66" spans="1:10" ht="0.95" customHeight="1" thickTop="1" x14ac:dyDescent="0.2">
      <c r="A66" s="113"/>
      <c r="B66" s="113"/>
      <c r="C66" s="113"/>
      <c r="D66" s="113"/>
      <c r="E66" s="113"/>
      <c r="F66" s="113"/>
      <c r="G66" s="113"/>
      <c r="H66" s="113"/>
      <c r="I66" s="113"/>
      <c r="J66" s="113"/>
    </row>
    <row r="67" spans="1:10" ht="18" customHeight="1" x14ac:dyDescent="0.2">
      <c r="A67" s="85" t="s">
        <v>162</v>
      </c>
      <c r="B67" s="86" t="s">
        <v>120</v>
      </c>
      <c r="C67" s="85" t="s">
        <v>121</v>
      </c>
      <c r="D67" s="85" t="s">
        <v>122</v>
      </c>
      <c r="E67" s="151" t="s">
        <v>862</v>
      </c>
      <c r="F67" s="151"/>
      <c r="G67" s="87" t="s">
        <v>123</v>
      </c>
      <c r="H67" s="86" t="s">
        <v>124</v>
      </c>
      <c r="I67" s="86" t="s">
        <v>125</v>
      </c>
      <c r="J67" s="86" t="s">
        <v>0</v>
      </c>
    </row>
    <row r="68" spans="1:10" ht="26.1" customHeight="1" x14ac:dyDescent="0.2">
      <c r="A68" s="90" t="s">
        <v>863</v>
      </c>
      <c r="B68" s="92" t="s">
        <v>163</v>
      </c>
      <c r="C68" s="90" t="s">
        <v>133</v>
      </c>
      <c r="D68" s="90" t="s">
        <v>164</v>
      </c>
      <c r="E68" s="150" t="s">
        <v>864</v>
      </c>
      <c r="F68" s="150"/>
      <c r="G68" s="91" t="s">
        <v>143</v>
      </c>
      <c r="H68" s="105">
        <v>1</v>
      </c>
      <c r="I68" s="93">
        <v>27.55</v>
      </c>
      <c r="J68" s="93">
        <v>27.55</v>
      </c>
    </row>
    <row r="69" spans="1:10" ht="24" customHeight="1" x14ac:dyDescent="0.2">
      <c r="A69" s="106" t="s">
        <v>865</v>
      </c>
      <c r="B69" s="107" t="s">
        <v>866</v>
      </c>
      <c r="C69" s="106" t="s">
        <v>133</v>
      </c>
      <c r="D69" s="106" t="s">
        <v>867</v>
      </c>
      <c r="E69" s="152" t="s">
        <v>868</v>
      </c>
      <c r="F69" s="152"/>
      <c r="G69" s="108" t="s">
        <v>364</v>
      </c>
      <c r="H69" s="109">
        <v>0.77400000000000002</v>
      </c>
      <c r="I69" s="110">
        <v>26.11</v>
      </c>
      <c r="J69" s="110">
        <v>20.2</v>
      </c>
    </row>
    <row r="70" spans="1:10" ht="26.1" customHeight="1" x14ac:dyDescent="0.2">
      <c r="A70" s="106" t="s">
        <v>865</v>
      </c>
      <c r="B70" s="107" t="s">
        <v>889</v>
      </c>
      <c r="C70" s="106" t="s">
        <v>133</v>
      </c>
      <c r="D70" s="106" t="s">
        <v>890</v>
      </c>
      <c r="E70" s="152" t="s">
        <v>868</v>
      </c>
      <c r="F70" s="152"/>
      <c r="G70" s="108" t="s">
        <v>364</v>
      </c>
      <c r="H70" s="109">
        <v>0.2301</v>
      </c>
      <c r="I70" s="110">
        <v>31.96</v>
      </c>
      <c r="J70" s="110">
        <v>7.35</v>
      </c>
    </row>
    <row r="71" spans="1:10" x14ac:dyDescent="0.2">
      <c r="A71" s="111"/>
      <c r="B71" s="111"/>
      <c r="C71" s="111"/>
      <c r="D71" s="111"/>
      <c r="E71" s="111" t="s">
        <v>871</v>
      </c>
      <c r="F71" s="112">
        <v>8.1199999999999992</v>
      </c>
      <c r="G71" s="111" t="s">
        <v>872</v>
      </c>
      <c r="H71" s="112">
        <v>9.6199999999999992</v>
      </c>
      <c r="I71" s="111" t="s">
        <v>873</v>
      </c>
      <c r="J71" s="112">
        <v>17.739999999999998</v>
      </c>
    </row>
    <row r="72" spans="1:10" ht="15" thickBot="1" x14ac:dyDescent="0.25">
      <c r="A72" s="111"/>
      <c r="B72" s="111"/>
      <c r="C72" s="111"/>
      <c r="D72" s="111"/>
      <c r="E72" s="111" t="s">
        <v>874</v>
      </c>
      <c r="F72" s="112">
        <v>7.22</v>
      </c>
      <c r="G72" s="111"/>
      <c r="H72" s="149" t="s">
        <v>875</v>
      </c>
      <c r="I72" s="149"/>
      <c r="J72" s="112">
        <v>34.770000000000003</v>
      </c>
    </row>
    <row r="73" spans="1:10" ht="0.95" customHeight="1" thickTop="1" x14ac:dyDescent="0.2">
      <c r="A73" s="113"/>
      <c r="B73" s="113"/>
      <c r="C73" s="113"/>
      <c r="D73" s="113"/>
      <c r="E73" s="113"/>
      <c r="F73" s="113"/>
      <c r="G73" s="113"/>
      <c r="H73" s="113"/>
      <c r="I73" s="113"/>
      <c r="J73" s="113"/>
    </row>
    <row r="74" spans="1:10" ht="18" customHeight="1" x14ac:dyDescent="0.2">
      <c r="A74" s="85" t="s">
        <v>165</v>
      </c>
      <c r="B74" s="86" t="s">
        <v>120</v>
      </c>
      <c r="C74" s="85" t="s">
        <v>121</v>
      </c>
      <c r="D74" s="85" t="s">
        <v>122</v>
      </c>
      <c r="E74" s="151" t="s">
        <v>862</v>
      </c>
      <c r="F74" s="151"/>
      <c r="G74" s="87" t="s">
        <v>123</v>
      </c>
      <c r="H74" s="86" t="s">
        <v>124</v>
      </c>
      <c r="I74" s="86" t="s">
        <v>125</v>
      </c>
      <c r="J74" s="86" t="s">
        <v>0</v>
      </c>
    </row>
    <row r="75" spans="1:10" ht="24" customHeight="1" x14ac:dyDescent="0.2">
      <c r="A75" s="90" t="s">
        <v>863</v>
      </c>
      <c r="B75" s="92" t="s">
        <v>166</v>
      </c>
      <c r="C75" s="90" t="s">
        <v>138</v>
      </c>
      <c r="D75" s="90" t="s">
        <v>167</v>
      </c>
      <c r="E75" s="150">
        <v>0</v>
      </c>
      <c r="F75" s="150"/>
      <c r="G75" s="91" t="s">
        <v>143</v>
      </c>
      <c r="H75" s="105">
        <v>1</v>
      </c>
      <c r="I75" s="93">
        <v>20.51</v>
      </c>
      <c r="J75" s="93">
        <v>20.51</v>
      </c>
    </row>
    <row r="76" spans="1:10" ht="24" customHeight="1" x14ac:dyDescent="0.2">
      <c r="A76" s="106" t="s">
        <v>865</v>
      </c>
      <c r="B76" s="107" t="s">
        <v>866</v>
      </c>
      <c r="C76" s="106" t="s">
        <v>133</v>
      </c>
      <c r="D76" s="106" t="s">
        <v>867</v>
      </c>
      <c r="E76" s="152" t="s">
        <v>868</v>
      </c>
      <c r="F76" s="152"/>
      <c r="G76" s="108" t="s">
        <v>364</v>
      </c>
      <c r="H76" s="109">
        <v>0.7</v>
      </c>
      <c r="I76" s="110">
        <v>26.11</v>
      </c>
      <c r="J76" s="110">
        <v>18.27</v>
      </c>
    </row>
    <row r="77" spans="1:10" ht="24" customHeight="1" x14ac:dyDescent="0.2">
      <c r="A77" s="106" t="s">
        <v>865</v>
      </c>
      <c r="B77" s="107" t="s">
        <v>869</v>
      </c>
      <c r="C77" s="106" t="s">
        <v>133</v>
      </c>
      <c r="D77" s="106" t="s">
        <v>870</v>
      </c>
      <c r="E77" s="152" t="s">
        <v>868</v>
      </c>
      <c r="F77" s="152"/>
      <c r="G77" s="108" t="s">
        <v>364</v>
      </c>
      <c r="H77" s="109">
        <v>7.0000000000000007E-2</v>
      </c>
      <c r="I77" s="110">
        <v>32.1</v>
      </c>
      <c r="J77" s="110">
        <v>2.2400000000000002</v>
      </c>
    </row>
    <row r="78" spans="1:10" x14ac:dyDescent="0.2">
      <c r="A78" s="111"/>
      <c r="B78" s="111"/>
      <c r="C78" s="111"/>
      <c r="D78" s="111"/>
      <c r="E78" s="111" t="s">
        <v>871</v>
      </c>
      <c r="F78" s="112">
        <v>5.95</v>
      </c>
      <c r="G78" s="111" t="s">
        <v>872</v>
      </c>
      <c r="H78" s="112">
        <v>7.05</v>
      </c>
      <c r="I78" s="111" t="s">
        <v>873</v>
      </c>
      <c r="J78" s="112">
        <v>13</v>
      </c>
    </row>
    <row r="79" spans="1:10" ht="15" thickBot="1" x14ac:dyDescent="0.25">
      <c r="A79" s="111"/>
      <c r="B79" s="111"/>
      <c r="C79" s="111"/>
      <c r="D79" s="111"/>
      <c r="E79" s="111" t="s">
        <v>874</v>
      </c>
      <c r="F79" s="112">
        <v>5.38</v>
      </c>
      <c r="G79" s="111"/>
      <c r="H79" s="149" t="s">
        <v>875</v>
      </c>
      <c r="I79" s="149"/>
      <c r="J79" s="112">
        <v>25.89</v>
      </c>
    </row>
    <row r="80" spans="1:10" ht="0.95" customHeight="1" thickTop="1" x14ac:dyDescent="0.2">
      <c r="A80" s="113"/>
      <c r="B80" s="113"/>
      <c r="C80" s="113"/>
      <c r="D80" s="113"/>
      <c r="E80" s="113"/>
      <c r="F80" s="113"/>
      <c r="G80" s="113"/>
      <c r="H80" s="113"/>
      <c r="I80" s="113"/>
      <c r="J80" s="113"/>
    </row>
    <row r="81" spans="1:10" ht="18" customHeight="1" x14ac:dyDescent="0.2">
      <c r="A81" s="85" t="s">
        <v>168</v>
      </c>
      <c r="B81" s="86" t="s">
        <v>120</v>
      </c>
      <c r="C81" s="85" t="s">
        <v>121</v>
      </c>
      <c r="D81" s="85" t="s">
        <v>122</v>
      </c>
      <c r="E81" s="151" t="s">
        <v>862</v>
      </c>
      <c r="F81" s="151"/>
      <c r="G81" s="87" t="s">
        <v>123</v>
      </c>
      <c r="H81" s="86" t="s">
        <v>124</v>
      </c>
      <c r="I81" s="86" t="s">
        <v>125</v>
      </c>
      <c r="J81" s="86" t="s">
        <v>0</v>
      </c>
    </row>
    <row r="82" spans="1:10" ht="24" customHeight="1" x14ac:dyDescent="0.2">
      <c r="A82" s="90" t="s">
        <v>863</v>
      </c>
      <c r="B82" s="92" t="s">
        <v>169</v>
      </c>
      <c r="C82" s="90" t="s">
        <v>138</v>
      </c>
      <c r="D82" s="90" t="s">
        <v>170</v>
      </c>
      <c r="E82" s="150">
        <v>0</v>
      </c>
      <c r="F82" s="150"/>
      <c r="G82" s="91" t="s">
        <v>143</v>
      </c>
      <c r="H82" s="105">
        <v>1</v>
      </c>
      <c r="I82" s="93">
        <v>162.13</v>
      </c>
      <c r="J82" s="93">
        <v>162.13</v>
      </c>
    </row>
    <row r="83" spans="1:10" ht="24" customHeight="1" x14ac:dyDescent="0.2">
      <c r="A83" s="106" t="s">
        <v>865</v>
      </c>
      <c r="B83" s="107" t="s">
        <v>891</v>
      </c>
      <c r="C83" s="106" t="s">
        <v>138</v>
      </c>
      <c r="D83" s="106" t="s">
        <v>892</v>
      </c>
      <c r="E83" s="152">
        <v>0</v>
      </c>
      <c r="F83" s="152"/>
      <c r="G83" s="108" t="s">
        <v>143</v>
      </c>
      <c r="H83" s="109">
        <v>1</v>
      </c>
      <c r="I83" s="110">
        <v>55.21</v>
      </c>
      <c r="J83" s="110">
        <v>55.21</v>
      </c>
    </row>
    <row r="84" spans="1:10" ht="24" customHeight="1" x14ac:dyDescent="0.2">
      <c r="A84" s="106" t="s">
        <v>865</v>
      </c>
      <c r="B84" s="107" t="s">
        <v>866</v>
      </c>
      <c r="C84" s="106" t="s">
        <v>133</v>
      </c>
      <c r="D84" s="106" t="s">
        <v>867</v>
      </c>
      <c r="E84" s="152" t="s">
        <v>868</v>
      </c>
      <c r="F84" s="152"/>
      <c r="G84" s="108" t="s">
        <v>364</v>
      </c>
      <c r="H84" s="109">
        <v>0.4</v>
      </c>
      <c r="I84" s="110">
        <v>26.11</v>
      </c>
      <c r="J84" s="110">
        <v>10.44</v>
      </c>
    </row>
    <row r="85" spans="1:10" ht="26.1" customHeight="1" x14ac:dyDescent="0.2">
      <c r="A85" s="106" t="s">
        <v>865</v>
      </c>
      <c r="B85" s="107" t="s">
        <v>876</v>
      </c>
      <c r="C85" s="106" t="s">
        <v>133</v>
      </c>
      <c r="D85" s="106" t="s">
        <v>877</v>
      </c>
      <c r="E85" s="152" t="s">
        <v>868</v>
      </c>
      <c r="F85" s="152"/>
      <c r="G85" s="108" t="s">
        <v>364</v>
      </c>
      <c r="H85" s="109">
        <v>0.4</v>
      </c>
      <c r="I85" s="110">
        <v>30.43</v>
      </c>
      <c r="J85" s="110">
        <v>12.17</v>
      </c>
    </row>
    <row r="86" spans="1:10" ht="24" customHeight="1" x14ac:dyDescent="0.2">
      <c r="A86" s="114" t="s">
        <v>884</v>
      </c>
      <c r="B86" s="115" t="s">
        <v>893</v>
      </c>
      <c r="C86" s="114" t="s">
        <v>138</v>
      </c>
      <c r="D86" s="114" t="s">
        <v>894</v>
      </c>
      <c r="E86" s="148" t="s">
        <v>895</v>
      </c>
      <c r="F86" s="148"/>
      <c r="G86" s="116" t="s">
        <v>896</v>
      </c>
      <c r="H86" s="117">
        <v>0.5</v>
      </c>
      <c r="I86" s="118">
        <v>104.78</v>
      </c>
      <c r="J86" s="118">
        <v>52.39</v>
      </c>
    </row>
    <row r="87" spans="1:10" ht="24" customHeight="1" x14ac:dyDescent="0.2">
      <c r="A87" s="114" t="s">
        <v>884</v>
      </c>
      <c r="B87" s="115" t="s">
        <v>897</v>
      </c>
      <c r="C87" s="114" t="s">
        <v>138</v>
      </c>
      <c r="D87" s="114" t="s">
        <v>898</v>
      </c>
      <c r="E87" s="148" t="s">
        <v>895</v>
      </c>
      <c r="F87" s="148"/>
      <c r="G87" s="116" t="s">
        <v>899</v>
      </c>
      <c r="H87" s="117">
        <v>0.13500000000000001</v>
      </c>
      <c r="I87" s="118">
        <v>215</v>
      </c>
      <c r="J87" s="118">
        <v>29.02</v>
      </c>
    </row>
    <row r="88" spans="1:10" ht="24" customHeight="1" x14ac:dyDescent="0.2">
      <c r="A88" s="114" t="s">
        <v>884</v>
      </c>
      <c r="B88" s="115" t="s">
        <v>900</v>
      </c>
      <c r="C88" s="114" t="s">
        <v>138</v>
      </c>
      <c r="D88" s="114" t="s">
        <v>901</v>
      </c>
      <c r="E88" s="148" t="s">
        <v>895</v>
      </c>
      <c r="F88" s="148"/>
      <c r="G88" s="116" t="s">
        <v>770</v>
      </c>
      <c r="H88" s="117">
        <v>0.14000000000000001</v>
      </c>
      <c r="I88" s="118">
        <v>18.68</v>
      </c>
      <c r="J88" s="118">
        <v>2.61</v>
      </c>
    </row>
    <row r="89" spans="1:10" ht="24" customHeight="1" x14ac:dyDescent="0.2">
      <c r="A89" s="114" t="s">
        <v>884</v>
      </c>
      <c r="B89" s="115" t="s">
        <v>902</v>
      </c>
      <c r="C89" s="114" t="s">
        <v>138</v>
      </c>
      <c r="D89" s="114" t="s">
        <v>903</v>
      </c>
      <c r="E89" s="148" t="s">
        <v>895</v>
      </c>
      <c r="F89" s="148"/>
      <c r="G89" s="116" t="s">
        <v>310</v>
      </c>
      <c r="H89" s="117">
        <v>0.2</v>
      </c>
      <c r="I89" s="118">
        <v>1.48</v>
      </c>
      <c r="J89" s="118">
        <v>0.28999999999999998</v>
      </c>
    </row>
    <row r="90" spans="1:10" x14ac:dyDescent="0.2">
      <c r="A90" s="111"/>
      <c r="B90" s="111"/>
      <c r="C90" s="111"/>
      <c r="D90" s="111"/>
      <c r="E90" s="111" t="s">
        <v>871</v>
      </c>
      <c r="F90" s="112">
        <v>20.9</v>
      </c>
      <c r="G90" s="111" t="s">
        <v>872</v>
      </c>
      <c r="H90" s="112">
        <v>24.73</v>
      </c>
      <c r="I90" s="111" t="s">
        <v>873</v>
      </c>
      <c r="J90" s="112">
        <v>45.63</v>
      </c>
    </row>
    <row r="91" spans="1:10" ht="15" thickBot="1" x14ac:dyDescent="0.25">
      <c r="A91" s="111"/>
      <c r="B91" s="111"/>
      <c r="C91" s="111"/>
      <c r="D91" s="111"/>
      <c r="E91" s="111" t="s">
        <v>874</v>
      </c>
      <c r="F91" s="112">
        <v>42.54</v>
      </c>
      <c r="G91" s="111"/>
      <c r="H91" s="149" t="s">
        <v>875</v>
      </c>
      <c r="I91" s="149"/>
      <c r="J91" s="112">
        <v>204.67</v>
      </c>
    </row>
    <row r="92" spans="1:10" ht="0.95" customHeight="1" thickTop="1" x14ac:dyDescent="0.2">
      <c r="A92" s="113"/>
      <c r="B92" s="113"/>
      <c r="C92" s="113"/>
      <c r="D92" s="113"/>
      <c r="E92" s="113"/>
      <c r="F92" s="113"/>
      <c r="G92" s="113"/>
      <c r="H92" s="113"/>
      <c r="I92" s="113"/>
      <c r="J92" s="113"/>
    </row>
    <row r="93" spans="1:10" ht="18" customHeight="1" x14ac:dyDescent="0.2">
      <c r="A93" s="85" t="s">
        <v>171</v>
      </c>
      <c r="B93" s="86" t="s">
        <v>120</v>
      </c>
      <c r="C93" s="85" t="s">
        <v>121</v>
      </c>
      <c r="D93" s="85" t="s">
        <v>122</v>
      </c>
      <c r="E93" s="151" t="s">
        <v>862</v>
      </c>
      <c r="F93" s="151"/>
      <c r="G93" s="87" t="s">
        <v>123</v>
      </c>
      <c r="H93" s="86" t="s">
        <v>124</v>
      </c>
      <c r="I93" s="86" t="s">
        <v>125</v>
      </c>
      <c r="J93" s="86" t="s">
        <v>0</v>
      </c>
    </row>
    <row r="94" spans="1:10" ht="26.1" customHeight="1" x14ac:dyDescent="0.2">
      <c r="A94" s="90" t="s">
        <v>863</v>
      </c>
      <c r="B94" s="92" t="s">
        <v>172</v>
      </c>
      <c r="C94" s="90" t="s">
        <v>138</v>
      </c>
      <c r="D94" s="90" t="s">
        <v>173</v>
      </c>
      <c r="E94" s="150">
        <v>0</v>
      </c>
      <c r="F94" s="150"/>
      <c r="G94" s="91" t="s">
        <v>135</v>
      </c>
      <c r="H94" s="105">
        <v>1</v>
      </c>
      <c r="I94" s="93">
        <v>101.79</v>
      </c>
      <c r="J94" s="93">
        <v>101.79</v>
      </c>
    </row>
    <row r="95" spans="1:10" ht="24" customHeight="1" x14ac:dyDescent="0.2">
      <c r="A95" s="106" t="s">
        <v>865</v>
      </c>
      <c r="B95" s="107" t="s">
        <v>866</v>
      </c>
      <c r="C95" s="106" t="s">
        <v>133</v>
      </c>
      <c r="D95" s="106" t="s">
        <v>867</v>
      </c>
      <c r="E95" s="152" t="s">
        <v>868</v>
      </c>
      <c r="F95" s="152"/>
      <c r="G95" s="108" t="s">
        <v>364</v>
      </c>
      <c r="H95" s="109">
        <v>0.72</v>
      </c>
      <c r="I95" s="110">
        <v>26.11</v>
      </c>
      <c r="J95" s="110">
        <v>18.79</v>
      </c>
    </row>
    <row r="96" spans="1:10" ht="24" customHeight="1" x14ac:dyDescent="0.2">
      <c r="A96" s="114" t="s">
        <v>884</v>
      </c>
      <c r="B96" s="115" t="s">
        <v>904</v>
      </c>
      <c r="C96" s="114" t="s">
        <v>138</v>
      </c>
      <c r="D96" s="114" t="s">
        <v>905</v>
      </c>
      <c r="E96" s="148" t="s">
        <v>895</v>
      </c>
      <c r="F96" s="148"/>
      <c r="G96" s="116" t="s">
        <v>135</v>
      </c>
      <c r="H96" s="117">
        <v>1</v>
      </c>
      <c r="I96" s="118">
        <v>83</v>
      </c>
      <c r="J96" s="118">
        <v>83</v>
      </c>
    </row>
    <row r="97" spans="1:10" x14ac:dyDescent="0.2">
      <c r="A97" s="111"/>
      <c r="B97" s="111"/>
      <c r="C97" s="111"/>
      <c r="D97" s="111"/>
      <c r="E97" s="111" t="s">
        <v>871</v>
      </c>
      <c r="F97" s="112">
        <v>5.39</v>
      </c>
      <c r="G97" s="111" t="s">
        <v>872</v>
      </c>
      <c r="H97" s="112">
        <v>6.38</v>
      </c>
      <c r="I97" s="111" t="s">
        <v>873</v>
      </c>
      <c r="J97" s="112">
        <v>11.77</v>
      </c>
    </row>
    <row r="98" spans="1:10" ht="15" thickBot="1" x14ac:dyDescent="0.25">
      <c r="A98" s="111"/>
      <c r="B98" s="111"/>
      <c r="C98" s="111"/>
      <c r="D98" s="111"/>
      <c r="E98" s="111" t="s">
        <v>874</v>
      </c>
      <c r="F98" s="112">
        <v>26.7</v>
      </c>
      <c r="G98" s="111"/>
      <c r="H98" s="149" t="s">
        <v>875</v>
      </c>
      <c r="I98" s="149"/>
      <c r="J98" s="112">
        <v>128.49</v>
      </c>
    </row>
    <row r="99" spans="1:10" ht="0.95" customHeight="1" thickTop="1" x14ac:dyDescent="0.2">
      <c r="A99" s="113"/>
      <c r="B99" s="113"/>
      <c r="C99" s="113"/>
      <c r="D99" s="113"/>
      <c r="E99" s="113"/>
      <c r="F99" s="113"/>
      <c r="G99" s="113"/>
      <c r="H99" s="113"/>
      <c r="I99" s="113"/>
      <c r="J99" s="113"/>
    </row>
    <row r="100" spans="1:10" ht="18" customHeight="1" x14ac:dyDescent="0.2">
      <c r="A100" s="85" t="s">
        <v>174</v>
      </c>
      <c r="B100" s="86" t="s">
        <v>120</v>
      </c>
      <c r="C100" s="85" t="s">
        <v>121</v>
      </c>
      <c r="D100" s="85" t="s">
        <v>122</v>
      </c>
      <c r="E100" s="151" t="s">
        <v>862</v>
      </c>
      <c r="F100" s="151"/>
      <c r="G100" s="87" t="s">
        <v>123</v>
      </c>
      <c r="H100" s="86" t="s">
        <v>124</v>
      </c>
      <c r="I100" s="86" t="s">
        <v>125</v>
      </c>
      <c r="J100" s="86" t="s">
        <v>0</v>
      </c>
    </row>
    <row r="101" spans="1:10" ht="24" customHeight="1" x14ac:dyDescent="0.2">
      <c r="A101" s="90" t="s">
        <v>863</v>
      </c>
      <c r="B101" s="92" t="s">
        <v>175</v>
      </c>
      <c r="C101" s="90" t="s">
        <v>133</v>
      </c>
      <c r="D101" s="90" t="s">
        <v>176</v>
      </c>
      <c r="E101" s="150" t="s">
        <v>906</v>
      </c>
      <c r="F101" s="150"/>
      <c r="G101" s="91" t="s">
        <v>143</v>
      </c>
      <c r="H101" s="105">
        <v>1</v>
      </c>
      <c r="I101" s="93">
        <v>109.79</v>
      </c>
      <c r="J101" s="93">
        <v>109.79</v>
      </c>
    </row>
    <row r="102" spans="1:10" ht="39" customHeight="1" x14ac:dyDescent="0.2">
      <c r="A102" s="106" t="s">
        <v>865</v>
      </c>
      <c r="B102" s="107" t="s">
        <v>907</v>
      </c>
      <c r="C102" s="106" t="s">
        <v>133</v>
      </c>
      <c r="D102" s="106" t="s">
        <v>908</v>
      </c>
      <c r="E102" s="152" t="s">
        <v>909</v>
      </c>
      <c r="F102" s="152"/>
      <c r="G102" s="108" t="s">
        <v>910</v>
      </c>
      <c r="H102" s="109">
        <v>6.6E-3</v>
      </c>
      <c r="I102" s="110">
        <v>32.96</v>
      </c>
      <c r="J102" s="110">
        <v>0.21</v>
      </c>
    </row>
    <row r="103" spans="1:10" ht="24" customHeight="1" x14ac:dyDescent="0.2">
      <c r="A103" s="106" t="s">
        <v>865</v>
      </c>
      <c r="B103" s="107" t="s">
        <v>911</v>
      </c>
      <c r="C103" s="106" t="s">
        <v>133</v>
      </c>
      <c r="D103" s="106" t="s">
        <v>912</v>
      </c>
      <c r="E103" s="152" t="s">
        <v>868</v>
      </c>
      <c r="F103" s="152"/>
      <c r="G103" s="108" t="s">
        <v>364</v>
      </c>
      <c r="H103" s="109">
        <v>0.79</v>
      </c>
      <c r="I103" s="110">
        <v>31.67</v>
      </c>
      <c r="J103" s="110">
        <v>25.01</v>
      </c>
    </row>
    <row r="104" spans="1:10" ht="39" customHeight="1" x14ac:dyDescent="0.2">
      <c r="A104" s="106" t="s">
        <v>865</v>
      </c>
      <c r="B104" s="107" t="s">
        <v>913</v>
      </c>
      <c r="C104" s="106" t="s">
        <v>133</v>
      </c>
      <c r="D104" s="106" t="s">
        <v>914</v>
      </c>
      <c r="E104" s="152" t="s">
        <v>909</v>
      </c>
      <c r="F104" s="152"/>
      <c r="G104" s="108" t="s">
        <v>915</v>
      </c>
      <c r="H104" s="109">
        <v>2.64E-2</v>
      </c>
      <c r="I104" s="110">
        <v>31.26</v>
      </c>
      <c r="J104" s="110">
        <v>0.82</v>
      </c>
    </row>
    <row r="105" spans="1:10" ht="26.1" customHeight="1" x14ac:dyDescent="0.2">
      <c r="A105" s="106" t="s">
        <v>865</v>
      </c>
      <c r="B105" s="107" t="s">
        <v>916</v>
      </c>
      <c r="C105" s="106" t="s">
        <v>133</v>
      </c>
      <c r="D105" s="106" t="s">
        <v>917</v>
      </c>
      <c r="E105" s="152" t="s">
        <v>868</v>
      </c>
      <c r="F105" s="152"/>
      <c r="G105" s="108" t="s">
        <v>364</v>
      </c>
      <c r="H105" s="109">
        <v>0.52900000000000003</v>
      </c>
      <c r="I105" s="110">
        <v>26.48</v>
      </c>
      <c r="J105" s="110">
        <v>14</v>
      </c>
    </row>
    <row r="106" spans="1:10" ht="39" customHeight="1" x14ac:dyDescent="0.2">
      <c r="A106" s="106" t="s">
        <v>865</v>
      </c>
      <c r="B106" s="107" t="s">
        <v>918</v>
      </c>
      <c r="C106" s="106" t="s">
        <v>133</v>
      </c>
      <c r="D106" s="106" t="s">
        <v>919</v>
      </c>
      <c r="E106" s="152" t="s">
        <v>920</v>
      </c>
      <c r="F106" s="152"/>
      <c r="G106" s="108" t="s">
        <v>135</v>
      </c>
      <c r="H106" s="109">
        <v>6.1000000000000004E-3</v>
      </c>
      <c r="I106" s="110">
        <v>671.07</v>
      </c>
      <c r="J106" s="110">
        <v>4.09</v>
      </c>
    </row>
    <row r="107" spans="1:10" ht="26.1" customHeight="1" x14ac:dyDescent="0.2">
      <c r="A107" s="114" t="s">
        <v>884</v>
      </c>
      <c r="B107" s="115" t="s">
        <v>921</v>
      </c>
      <c r="C107" s="114" t="s">
        <v>133</v>
      </c>
      <c r="D107" s="114" t="s">
        <v>922</v>
      </c>
      <c r="E107" s="148" t="s">
        <v>895</v>
      </c>
      <c r="F107" s="148"/>
      <c r="G107" s="116" t="s">
        <v>923</v>
      </c>
      <c r="H107" s="117">
        <v>6.8000000000000005E-2</v>
      </c>
      <c r="I107" s="118">
        <v>16.73</v>
      </c>
      <c r="J107" s="118">
        <v>1.1299999999999999</v>
      </c>
    </row>
    <row r="108" spans="1:10" ht="39" customHeight="1" x14ac:dyDescent="0.2">
      <c r="A108" s="114" t="s">
        <v>884</v>
      </c>
      <c r="B108" s="115" t="s">
        <v>924</v>
      </c>
      <c r="C108" s="114" t="s">
        <v>133</v>
      </c>
      <c r="D108" s="114" t="s">
        <v>925</v>
      </c>
      <c r="E108" s="148" t="s">
        <v>895</v>
      </c>
      <c r="F108" s="148"/>
      <c r="G108" s="116" t="s">
        <v>143</v>
      </c>
      <c r="H108" s="117">
        <v>1.050038</v>
      </c>
      <c r="I108" s="118">
        <v>32.950000000000003</v>
      </c>
      <c r="J108" s="118">
        <v>34.590000000000003</v>
      </c>
    </row>
    <row r="109" spans="1:10" ht="26.1" customHeight="1" x14ac:dyDescent="0.2">
      <c r="A109" s="114" t="s">
        <v>884</v>
      </c>
      <c r="B109" s="115" t="s">
        <v>926</v>
      </c>
      <c r="C109" s="114" t="s">
        <v>133</v>
      </c>
      <c r="D109" s="114" t="s">
        <v>927</v>
      </c>
      <c r="E109" s="148" t="s">
        <v>895</v>
      </c>
      <c r="F109" s="148"/>
      <c r="G109" s="116" t="s">
        <v>183</v>
      </c>
      <c r="H109" s="117">
        <v>2</v>
      </c>
      <c r="I109" s="118">
        <v>8.0500000000000007</v>
      </c>
      <c r="J109" s="118">
        <v>16.100000000000001</v>
      </c>
    </row>
    <row r="110" spans="1:10" ht="26.1" customHeight="1" x14ac:dyDescent="0.2">
      <c r="A110" s="114" t="s">
        <v>884</v>
      </c>
      <c r="B110" s="115" t="s">
        <v>928</v>
      </c>
      <c r="C110" s="114" t="s">
        <v>133</v>
      </c>
      <c r="D110" s="114" t="s">
        <v>929</v>
      </c>
      <c r="E110" s="148" t="s">
        <v>895</v>
      </c>
      <c r="F110" s="148"/>
      <c r="G110" s="116" t="s">
        <v>183</v>
      </c>
      <c r="H110" s="117">
        <v>1.2273000000000001</v>
      </c>
      <c r="I110" s="118">
        <v>11.28</v>
      </c>
      <c r="J110" s="118">
        <v>13.84</v>
      </c>
    </row>
    <row r="111" spans="1:10" x14ac:dyDescent="0.2">
      <c r="A111" s="111"/>
      <c r="B111" s="111"/>
      <c r="C111" s="111"/>
      <c r="D111" s="111"/>
      <c r="E111" s="111" t="s">
        <v>871</v>
      </c>
      <c r="F111" s="112">
        <v>12.67</v>
      </c>
      <c r="G111" s="111" t="s">
        <v>872</v>
      </c>
      <c r="H111" s="112">
        <v>15</v>
      </c>
      <c r="I111" s="111" t="s">
        <v>873</v>
      </c>
      <c r="J111" s="112">
        <v>27.67</v>
      </c>
    </row>
    <row r="112" spans="1:10" ht="15" thickBot="1" x14ac:dyDescent="0.25">
      <c r="A112" s="111"/>
      <c r="B112" s="111"/>
      <c r="C112" s="111"/>
      <c r="D112" s="111"/>
      <c r="E112" s="111" t="s">
        <v>874</v>
      </c>
      <c r="F112" s="112">
        <v>28.8</v>
      </c>
      <c r="G112" s="111"/>
      <c r="H112" s="149" t="s">
        <v>875</v>
      </c>
      <c r="I112" s="149"/>
      <c r="J112" s="112">
        <v>138.59</v>
      </c>
    </row>
    <row r="113" spans="1:10" ht="0.95" customHeight="1" thickTop="1" x14ac:dyDescent="0.2">
      <c r="A113" s="113"/>
      <c r="B113" s="113"/>
      <c r="C113" s="113"/>
      <c r="D113" s="113"/>
      <c r="E113" s="113"/>
      <c r="F113" s="113"/>
      <c r="G113" s="113"/>
      <c r="H113" s="113"/>
      <c r="I113" s="113"/>
      <c r="J113" s="113"/>
    </row>
    <row r="114" spans="1:10" ht="18" customHeight="1" x14ac:dyDescent="0.2">
      <c r="A114" s="85" t="s">
        <v>177</v>
      </c>
      <c r="B114" s="86" t="s">
        <v>120</v>
      </c>
      <c r="C114" s="85" t="s">
        <v>121</v>
      </c>
      <c r="D114" s="85" t="s">
        <v>122</v>
      </c>
      <c r="E114" s="151" t="s">
        <v>862</v>
      </c>
      <c r="F114" s="151"/>
      <c r="G114" s="87" t="s">
        <v>123</v>
      </c>
      <c r="H114" s="86" t="s">
        <v>124</v>
      </c>
      <c r="I114" s="86" t="s">
        <v>125</v>
      </c>
      <c r="J114" s="86" t="s">
        <v>0</v>
      </c>
    </row>
    <row r="115" spans="1:10" ht="26.1" customHeight="1" x14ac:dyDescent="0.2">
      <c r="A115" s="90" t="s">
        <v>863</v>
      </c>
      <c r="B115" s="92" t="s">
        <v>178</v>
      </c>
      <c r="C115" s="90" t="s">
        <v>133</v>
      </c>
      <c r="D115" s="90" t="s">
        <v>179</v>
      </c>
      <c r="E115" s="150" t="s">
        <v>864</v>
      </c>
      <c r="F115" s="150"/>
      <c r="G115" s="91" t="s">
        <v>143</v>
      </c>
      <c r="H115" s="105">
        <v>1</v>
      </c>
      <c r="I115" s="93">
        <v>3.39</v>
      </c>
      <c r="J115" s="93">
        <v>3.39</v>
      </c>
    </row>
    <row r="116" spans="1:10" ht="26.1" customHeight="1" x14ac:dyDescent="0.2">
      <c r="A116" s="106" t="s">
        <v>865</v>
      </c>
      <c r="B116" s="107" t="s">
        <v>882</v>
      </c>
      <c r="C116" s="106" t="s">
        <v>133</v>
      </c>
      <c r="D116" s="106" t="s">
        <v>883</v>
      </c>
      <c r="E116" s="152" t="s">
        <v>868</v>
      </c>
      <c r="F116" s="152"/>
      <c r="G116" s="108" t="s">
        <v>364</v>
      </c>
      <c r="H116" s="109">
        <v>3.3700000000000001E-2</v>
      </c>
      <c r="I116" s="110">
        <v>27.27</v>
      </c>
      <c r="J116" s="110">
        <v>0.91</v>
      </c>
    </row>
    <row r="117" spans="1:10" ht="24" customHeight="1" x14ac:dyDescent="0.2">
      <c r="A117" s="106" t="s">
        <v>865</v>
      </c>
      <c r="B117" s="107" t="s">
        <v>866</v>
      </c>
      <c r="C117" s="106" t="s">
        <v>133</v>
      </c>
      <c r="D117" s="106" t="s">
        <v>867</v>
      </c>
      <c r="E117" s="152" t="s">
        <v>868</v>
      </c>
      <c r="F117" s="152"/>
      <c r="G117" s="108" t="s">
        <v>364</v>
      </c>
      <c r="H117" s="109">
        <v>9.5200000000000007E-2</v>
      </c>
      <c r="I117" s="110">
        <v>26.11</v>
      </c>
      <c r="J117" s="110">
        <v>2.48</v>
      </c>
    </row>
    <row r="118" spans="1:10" x14ac:dyDescent="0.2">
      <c r="A118" s="111"/>
      <c r="B118" s="111"/>
      <c r="C118" s="111"/>
      <c r="D118" s="111"/>
      <c r="E118" s="111" t="s">
        <v>871</v>
      </c>
      <c r="F118" s="112">
        <v>0.99</v>
      </c>
      <c r="G118" s="111" t="s">
        <v>872</v>
      </c>
      <c r="H118" s="112">
        <v>1.18</v>
      </c>
      <c r="I118" s="111" t="s">
        <v>873</v>
      </c>
      <c r="J118" s="112">
        <v>2.17</v>
      </c>
    </row>
    <row r="119" spans="1:10" ht="15" thickBot="1" x14ac:dyDescent="0.25">
      <c r="A119" s="111"/>
      <c r="B119" s="111"/>
      <c r="C119" s="111"/>
      <c r="D119" s="111"/>
      <c r="E119" s="111" t="s">
        <v>874</v>
      </c>
      <c r="F119" s="112">
        <v>0.88</v>
      </c>
      <c r="G119" s="111"/>
      <c r="H119" s="149" t="s">
        <v>875</v>
      </c>
      <c r="I119" s="149"/>
      <c r="J119" s="112">
        <v>4.2699999999999996</v>
      </c>
    </row>
    <row r="120" spans="1:10" ht="0.95" customHeight="1" thickTop="1" x14ac:dyDescent="0.2">
      <c r="A120" s="113"/>
      <c r="B120" s="113"/>
      <c r="C120" s="113"/>
      <c r="D120" s="113"/>
      <c r="E120" s="113"/>
      <c r="F120" s="113"/>
      <c r="G120" s="113"/>
      <c r="H120" s="113"/>
      <c r="I120" s="113"/>
      <c r="J120" s="113"/>
    </row>
    <row r="121" spans="1:10" ht="18" customHeight="1" x14ac:dyDescent="0.2">
      <c r="A121" s="85" t="s">
        <v>180</v>
      </c>
      <c r="B121" s="86" t="s">
        <v>120</v>
      </c>
      <c r="C121" s="85" t="s">
        <v>121</v>
      </c>
      <c r="D121" s="85" t="s">
        <v>122</v>
      </c>
      <c r="E121" s="151" t="s">
        <v>862</v>
      </c>
      <c r="F121" s="151"/>
      <c r="G121" s="87" t="s">
        <v>123</v>
      </c>
      <c r="H121" s="86" t="s">
        <v>124</v>
      </c>
      <c r="I121" s="86" t="s">
        <v>125</v>
      </c>
      <c r="J121" s="86" t="s">
        <v>0</v>
      </c>
    </row>
    <row r="122" spans="1:10" ht="26.1" customHeight="1" x14ac:dyDescent="0.2">
      <c r="A122" s="90" t="s">
        <v>863</v>
      </c>
      <c r="B122" s="92" t="s">
        <v>181</v>
      </c>
      <c r="C122" s="90" t="s">
        <v>133</v>
      </c>
      <c r="D122" s="90" t="s">
        <v>182</v>
      </c>
      <c r="E122" s="150" t="s">
        <v>864</v>
      </c>
      <c r="F122" s="150"/>
      <c r="G122" s="91" t="s">
        <v>183</v>
      </c>
      <c r="H122" s="105">
        <v>1</v>
      </c>
      <c r="I122" s="93">
        <v>0.86</v>
      </c>
      <c r="J122" s="93">
        <v>0.86</v>
      </c>
    </row>
    <row r="123" spans="1:10" ht="24" customHeight="1" x14ac:dyDescent="0.2">
      <c r="A123" s="106" t="s">
        <v>865</v>
      </c>
      <c r="B123" s="107" t="s">
        <v>930</v>
      </c>
      <c r="C123" s="106" t="s">
        <v>133</v>
      </c>
      <c r="D123" s="106" t="s">
        <v>931</v>
      </c>
      <c r="E123" s="152" t="s">
        <v>868</v>
      </c>
      <c r="F123" s="152"/>
      <c r="G123" s="108" t="s">
        <v>364</v>
      </c>
      <c r="H123" s="109">
        <v>8.0999999999999996E-3</v>
      </c>
      <c r="I123" s="110">
        <v>32.479999999999997</v>
      </c>
      <c r="J123" s="110">
        <v>0.26</v>
      </c>
    </row>
    <row r="124" spans="1:10" ht="24" customHeight="1" x14ac:dyDescent="0.2">
      <c r="A124" s="106" t="s">
        <v>865</v>
      </c>
      <c r="B124" s="107" t="s">
        <v>866</v>
      </c>
      <c r="C124" s="106" t="s">
        <v>133</v>
      </c>
      <c r="D124" s="106" t="s">
        <v>867</v>
      </c>
      <c r="E124" s="152" t="s">
        <v>868</v>
      </c>
      <c r="F124" s="152"/>
      <c r="G124" s="108" t="s">
        <v>364</v>
      </c>
      <c r="H124" s="109">
        <v>2.3E-2</v>
      </c>
      <c r="I124" s="110">
        <v>26.11</v>
      </c>
      <c r="J124" s="110">
        <v>0.6</v>
      </c>
    </row>
    <row r="125" spans="1:10" x14ac:dyDescent="0.2">
      <c r="A125" s="111"/>
      <c r="B125" s="111"/>
      <c r="C125" s="111"/>
      <c r="D125" s="111"/>
      <c r="E125" s="111" t="s">
        <v>871</v>
      </c>
      <c r="F125" s="112">
        <v>0.25</v>
      </c>
      <c r="G125" s="111" t="s">
        <v>872</v>
      </c>
      <c r="H125" s="112">
        <v>0.3</v>
      </c>
      <c r="I125" s="111" t="s">
        <v>873</v>
      </c>
      <c r="J125" s="112">
        <v>0.55000000000000004</v>
      </c>
    </row>
    <row r="126" spans="1:10" ht="15" thickBot="1" x14ac:dyDescent="0.25">
      <c r="A126" s="111"/>
      <c r="B126" s="111"/>
      <c r="C126" s="111"/>
      <c r="D126" s="111"/>
      <c r="E126" s="111" t="s">
        <v>874</v>
      </c>
      <c r="F126" s="112">
        <v>0.22</v>
      </c>
      <c r="G126" s="111"/>
      <c r="H126" s="149" t="s">
        <v>875</v>
      </c>
      <c r="I126" s="149"/>
      <c r="J126" s="112">
        <v>1.08</v>
      </c>
    </row>
    <row r="127" spans="1:10" ht="0.95" customHeight="1" thickTop="1" x14ac:dyDescent="0.2">
      <c r="A127" s="113"/>
      <c r="B127" s="113"/>
      <c r="C127" s="113"/>
      <c r="D127" s="113"/>
      <c r="E127" s="113"/>
      <c r="F127" s="113"/>
      <c r="G127" s="113"/>
      <c r="H127" s="113"/>
      <c r="I127" s="113"/>
      <c r="J127" s="113"/>
    </row>
    <row r="128" spans="1:10" ht="18" customHeight="1" x14ac:dyDescent="0.2">
      <c r="A128" s="85" t="s">
        <v>184</v>
      </c>
      <c r="B128" s="86" t="s">
        <v>120</v>
      </c>
      <c r="C128" s="85" t="s">
        <v>121</v>
      </c>
      <c r="D128" s="85" t="s">
        <v>122</v>
      </c>
      <c r="E128" s="151" t="s">
        <v>862</v>
      </c>
      <c r="F128" s="151"/>
      <c r="G128" s="87" t="s">
        <v>123</v>
      </c>
      <c r="H128" s="86" t="s">
        <v>124</v>
      </c>
      <c r="I128" s="86" t="s">
        <v>125</v>
      </c>
      <c r="J128" s="86" t="s">
        <v>0</v>
      </c>
    </row>
    <row r="129" spans="1:10" ht="26.1" customHeight="1" x14ac:dyDescent="0.2">
      <c r="A129" s="90" t="s">
        <v>863</v>
      </c>
      <c r="B129" s="92" t="s">
        <v>185</v>
      </c>
      <c r="C129" s="90" t="s">
        <v>133</v>
      </c>
      <c r="D129" s="90" t="s">
        <v>186</v>
      </c>
      <c r="E129" s="150" t="s">
        <v>864</v>
      </c>
      <c r="F129" s="150"/>
      <c r="G129" s="91" t="s">
        <v>187</v>
      </c>
      <c r="H129" s="105">
        <v>1</v>
      </c>
      <c r="I129" s="93">
        <v>0.8</v>
      </c>
      <c r="J129" s="93">
        <v>0.8</v>
      </c>
    </row>
    <row r="130" spans="1:10" ht="24" customHeight="1" x14ac:dyDescent="0.2">
      <c r="A130" s="106" t="s">
        <v>865</v>
      </c>
      <c r="B130" s="107" t="s">
        <v>866</v>
      </c>
      <c r="C130" s="106" t="s">
        <v>133</v>
      </c>
      <c r="D130" s="106" t="s">
        <v>867</v>
      </c>
      <c r="E130" s="152" t="s">
        <v>868</v>
      </c>
      <c r="F130" s="152"/>
      <c r="G130" s="108" t="s">
        <v>364</v>
      </c>
      <c r="H130" s="109">
        <v>2.1499999999999998E-2</v>
      </c>
      <c r="I130" s="110">
        <v>26.11</v>
      </c>
      <c r="J130" s="110">
        <v>0.56000000000000005</v>
      </c>
    </row>
    <row r="131" spans="1:10" ht="24" customHeight="1" x14ac:dyDescent="0.2">
      <c r="A131" s="106" t="s">
        <v>865</v>
      </c>
      <c r="B131" s="107" t="s">
        <v>930</v>
      </c>
      <c r="C131" s="106" t="s">
        <v>133</v>
      </c>
      <c r="D131" s="106" t="s">
        <v>931</v>
      </c>
      <c r="E131" s="152" t="s">
        <v>868</v>
      </c>
      <c r="F131" s="152"/>
      <c r="G131" s="108" t="s">
        <v>364</v>
      </c>
      <c r="H131" s="109">
        <v>7.6E-3</v>
      </c>
      <c r="I131" s="110">
        <v>32.479999999999997</v>
      </c>
      <c r="J131" s="110">
        <v>0.24</v>
      </c>
    </row>
    <row r="132" spans="1:10" x14ac:dyDescent="0.2">
      <c r="A132" s="111"/>
      <c r="B132" s="111"/>
      <c r="C132" s="111"/>
      <c r="D132" s="111"/>
      <c r="E132" s="111" t="s">
        <v>871</v>
      </c>
      <c r="F132" s="112">
        <v>0.23</v>
      </c>
      <c r="G132" s="111" t="s">
        <v>872</v>
      </c>
      <c r="H132" s="112">
        <v>0.28999999999999998</v>
      </c>
      <c r="I132" s="111" t="s">
        <v>873</v>
      </c>
      <c r="J132" s="112">
        <v>0.52</v>
      </c>
    </row>
    <row r="133" spans="1:10" ht="15" thickBot="1" x14ac:dyDescent="0.25">
      <c r="A133" s="111"/>
      <c r="B133" s="111"/>
      <c r="C133" s="111"/>
      <c r="D133" s="111"/>
      <c r="E133" s="111" t="s">
        <v>874</v>
      </c>
      <c r="F133" s="112">
        <v>0.2</v>
      </c>
      <c r="G133" s="111"/>
      <c r="H133" s="149" t="s">
        <v>875</v>
      </c>
      <c r="I133" s="149"/>
      <c r="J133" s="112">
        <v>1</v>
      </c>
    </row>
    <row r="134" spans="1:10" ht="0.95" customHeight="1" thickTop="1" x14ac:dyDescent="0.2">
      <c r="A134" s="113"/>
      <c r="B134" s="113"/>
      <c r="C134" s="113"/>
      <c r="D134" s="113"/>
      <c r="E134" s="113"/>
      <c r="F134" s="113"/>
      <c r="G134" s="113"/>
      <c r="H134" s="113"/>
      <c r="I134" s="113"/>
      <c r="J134" s="113"/>
    </row>
    <row r="135" spans="1:10" ht="18" customHeight="1" x14ac:dyDescent="0.2">
      <c r="A135" s="85" t="s">
        <v>188</v>
      </c>
      <c r="B135" s="86" t="s">
        <v>120</v>
      </c>
      <c r="C135" s="85" t="s">
        <v>121</v>
      </c>
      <c r="D135" s="85" t="s">
        <v>122</v>
      </c>
      <c r="E135" s="151" t="s">
        <v>862</v>
      </c>
      <c r="F135" s="151"/>
      <c r="G135" s="87" t="s">
        <v>123</v>
      </c>
      <c r="H135" s="86" t="s">
        <v>124</v>
      </c>
      <c r="I135" s="86" t="s">
        <v>125</v>
      </c>
      <c r="J135" s="86" t="s">
        <v>0</v>
      </c>
    </row>
    <row r="136" spans="1:10" ht="24" customHeight="1" x14ac:dyDescent="0.2">
      <c r="A136" s="90" t="s">
        <v>863</v>
      </c>
      <c r="B136" s="92" t="s">
        <v>189</v>
      </c>
      <c r="C136" s="90" t="s">
        <v>190</v>
      </c>
      <c r="D136" s="90" t="s">
        <v>191</v>
      </c>
      <c r="E136" s="150" t="s">
        <v>932</v>
      </c>
      <c r="F136" s="150"/>
      <c r="G136" s="91" t="s">
        <v>143</v>
      </c>
      <c r="H136" s="105">
        <v>1</v>
      </c>
      <c r="I136" s="93">
        <v>13.04</v>
      </c>
      <c r="J136" s="93">
        <v>13.04</v>
      </c>
    </row>
    <row r="137" spans="1:10" ht="15" customHeight="1" x14ac:dyDescent="0.2">
      <c r="A137" s="85" t="s">
        <v>119</v>
      </c>
      <c r="B137" s="86" t="s">
        <v>120</v>
      </c>
      <c r="C137" s="85" t="s">
        <v>121</v>
      </c>
      <c r="D137" s="85" t="s">
        <v>122</v>
      </c>
      <c r="E137" s="151" t="s">
        <v>862</v>
      </c>
      <c r="F137" s="154"/>
      <c r="G137" s="87" t="s">
        <v>123</v>
      </c>
      <c r="H137" s="86" t="s">
        <v>124</v>
      </c>
      <c r="I137" s="86" t="s">
        <v>125</v>
      </c>
      <c r="J137" s="86" t="s">
        <v>0</v>
      </c>
    </row>
    <row r="138" spans="1:10" ht="24" customHeight="1" x14ac:dyDescent="0.2">
      <c r="A138" s="106" t="s">
        <v>863</v>
      </c>
      <c r="B138" s="107" t="s">
        <v>866</v>
      </c>
      <c r="C138" s="106" t="s">
        <v>133</v>
      </c>
      <c r="D138" s="106" t="s">
        <v>867</v>
      </c>
      <c r="E138" s="152" t="s">
        <v>868</v>
      </c>
      <c r="F138" s="152"/>
      <c r="G138" s="108" t="s">
        <v>364</v>
      </c>
      <c r="H138" s="109">
        <v>0.5</v>
      </c>
      <c r="I138" s="110" t="s">
        <v>933</v>
      </c>
      <c r="J138" s="119" t="s">
        <v>934</v>
      </c>
    </row>
    <row r="139" spans="1:10" ht="39.950000000000003" customHeight="1" x14ac:dyDescent="0.2">
      <c r="A139" s="153" t="s">
        <v>935</v>
      </c>
      <c r="B139" s="154"/>
      <c r="C139" s="154"/>
      <c r="D139" s="154"/>
      <c r="E139" s="154"/>
      <c r="F139" s="154"/>
      <c r="G139" s="154"/>
      <c r="H139" s="154"/>
      <c r="I139" s="154"/>
      <c r="J139" s="154"/>
    </row>
    <row r="140" spans="1:10" ht="15" customHeight="1" x14ac:dyDescent="0.2">
      <c r="A140" s="85" t="s">
        <v>119</v>
      </c>
      <c r="B140" s="86" t="s">
        <v>120</v>
      </c>
      <c r="C140" s="85" t="s">
        <v>121</v>
      </c>
      <c r="D140" s="85" t="s">
        <v>122</v>
      </c>
      <c r="E140" s="151" t="s">
        <v>862</v>
      </c>
      <c r="F140" s="154"/>
      <c r="G140" s="87" t="s">
        <v>123</v>
      </c>
      <c r="H140" s="86" t="s">
        <v>124</v>
      </c>
      <c r="I140" s="86" t="s">
        <v>125</v>
      </c>
      <c r="J140" s="86" t="s">
        <v>0</v>
      </c>
    </row>
    <row r="141" spans="1:10" ht="24" customHeight="1" x14ac:dyDescent="0.2">
      <c r="A141" s="114" t="s">
        <v>884</v>
      </c>
      <c r="B141" s="115" t="s">
        <v>936</v>
      </c>
      <c r="C141" s="114" t="s">
        <v>133</v>
      </c>
      <c r="D141" s="114" t="s">
        <v>937</v>
      </c>
      <c r="E141" s="148" t="s">
        <v>938</v>
      </c>
      <c r="F141" s="148"/>
      <c r="G141" s="116" t="s">
        <v>364</v>
      </c>
      <c r="H141" s="117">
        <v>0.51060000000000005</v>
      </c>
      <c r="I141" s="118" t="s">
        <v>939</v>
      </c>
      <c r="J141" s="120" t="s">
        <v>940</v>
      </c>
    </row>
    <row r="142" spans="1:10" ht="26.1" customHeight="1" x14ac:dyDescent="0.2">
      <c r="A142" s="114" t="s">
        <v>884</v>
      </c>
      <c r="B142" s="115" t="s">
        <v>941</v>
      </c>
      <c r="C142" s="114" t="s">
        <v>133</v>
      </c>
      <c r="D142" s="114" t="s">
        <v>942</v>
      </c>
      <c r="E142" s="148" t="s">
        <v>943</v>
      </c>
      <c r="F142" s="148"/>
      <c r="G142" s="116" t="s">
        <v>364</v>
      </c>
      <c r="H142" s="117">
        <v>0.5</v>
      </c>
      <c r="I142" s="118" t="s">
        <v>944</v>
      </c>
      <c r="J142" s="120" t="s">
        <v>945</v>
      </c>
    </row>
    <row r="143" spans="1:10" ht="26.1" customHeight="1" x14ac:dyDescent="0.2">
      <c r="A143" s="114" t="s">
        <v>884</v>
      </c>
      <c r="B143" s="115" t="s">
        <v>946</v>
      </c>
      <c r="C143" s="114" t="s">
        <v>133</v>
      </c>
      <c r="D143" s="114" t="s">
        <v>947</v>
      </c>
      <c r="E143" s="148" t="s">
        <v>943</v>
      </c>
      <c r="F143" s="148"/>
      <c r="G143" s="116" t="s">
        <v>364</v>
      </c>
      <c r="H143" s="117">
        <v>0.5</v>
      </c>
      <c r="I143" s="118" t="s">
        <v>948</v>
      </c>
      <c r="J143" s="120" t="s">
        <v>949</v>
      </c>
    </row>
    <row r="144" spans="1:10" ht="26.1" customHeight="1" x14ac:dyDescent="0.2">
      <c r="A144" s="114" t="s">
        <v>884</v>
      </c>
      <c r="B144" s="115" t="s">
        <v>950</v>
      </c>
      <c r="C144" s="114" t="s">
        <v>133</v>
      </c>
      <c r="D144" s="114" t="s">
        <v>951</v>
      </c>
      <c r="E144" s="148" t="s">
        <v>943</v>
      </c>
      <c r="F144" s="148"/>
      <c r="G144" s="116" t="s">
        <v>364</v>
      </c>
      <c r="H144" s="117">
        <v>0.5</v>
      </c>
      <c r="I144" s="118" t="s">
        <v>952</v>
      </c>
      <c r="J144" s="120" t="s">
        <v>953</v>
      </c>
    </row>
    <row r="145" spans="1:10" ht="26.1" customHeight="1" x14ac:dyDescent="0.2">
      <c r="A145" s="114" t="s">
        <v>884</v>
      </c>
      <c r="B145" s="115" t="s">
        <v>954</v>
      </c>
      <c r="C145" s="114" t="s">
        <v>133</v>
      </c>
      <c r="D145" s="114" t="s">
        <v>955</v>
      </c>
      <c r="E145" s="148" t="s">
        <v>943</v>
      </c>
      <c r="F145" s="148"/>
      <c r="G145" s="116" t="s">
        <v>364</v>
      </c>
      <c r="H145" s="117">
        <v>0.5</v>
      </c>
      <c r="I145" s="118" t="s">
        <v>956</v>
      </c>
      <c r="J145" s="120" t="s">
        <v>957</v>
      </c>
    </row>
    <row r="146" spans="1:10" ht="26.1" customHeight="1" x14ac:dyDescent="0.2">
      <c r="A146" s="114" t="s">
        <v>884</v>
      </c>
      <c r="B146" s="115" t="s">
        <v>958</v>
      </c>
      <c r="C146" s="114" t="s">
        <v>133</v>
      </c>
      <c r="D146" s="114" t="s">
        <v>959</v>
      </c>
      <c r="E146" s="148" t="s">
        <v>943</v>
      </c>
      <c r="F146" s="148"/>
      <c r="G146" s="116" t="s">
        <v>364</v>
      </c>
      <c r="H146" s="117">
        <v>0.5</v>
      </c>
      <c r="I146" s="118" t="s">
        <v>960</v>
      </c>
      <c r="J146" s="120" t="s">
        <v>961</v>
      </c>
    </row>
    <row r="147" spans="1:10" ht="26.1" customHeight="1" x14ac:dyDescent="0.2">
      <c r="A147" s="114" t="s">
        <v>884</v>
      </c>
      <c r="B147" s="115" t="s">
        <v>962</v>
      </c>
      <c r="C147" s="114" t="s">
        <v>133</v>
      </c>
      <c r="D147" s="114" t="s">
        <v>963</v>
      </c>
      <c r="E147" s="148" t="s">
        <v>943</v>
      </c>
      <c r="F147" s="148"/>
      <c r="G147" s="116" t="s">
        <v>364</v>
      </c>
      <c r="H147" s="117">
        <v>0.5</v>
      </c>
      <c r="I147" s="118" t="s">
        <v>964</v>
      </c>
      <c r="J147" s="120" t="s">
        <v>965</v>
      </c>
    </row>
    <row r="148" spans="1:10" x14ac:dyDescent="0.2">
      <c r="A148" s="111"/>
      <c r="B148" s="111"/>
      <c r="C148" s="111"/>
      <c r="D148" s="111"/>
      <c r="E148" s="111" t="s">
        <v>871</v>
      </c>
      <c r="F148" s="112">
        <v>3.74</v>
      </c>
      <c r="G148" s="111" t="s">
        <v>872</v>
      </c>
      <c r="H148" s="112">
        <v>4.4400000000000004</v>
      </c>
      <c r="I148" s="111" t="s">
        <v>873</v>
      </c>
      <c r="J148" s="112">
        <v>8.18</v>
      </c>
    </row>
    <row r="149" spans="1:10" ht="15" thickBot="1" x14ac:dyDescent="0.25">
      <c r="A149" s="111"/>
      <c r="B149" s="111"/>
      <c r="C149" s="111"/>
      <c r="D149" s="111"/>
      <c r="E149" s="111" t="s">
        <v>874</v>
      </c>
      <c r="F149" s="112">
        <v>3.42</v>
      </c>
      <c r="G149" s="111"/>
      <c r="H149" s="149" t="s">
        <v>875</v>
      </c>
      <c r="I149" s="149"/>
      <c r="J149" s="112">
        <v>16.46</v>
      </c>
    </row>
    <row r="150" spans="1:10" ht="0.95" customHeight="1" thickTop="1" x14ac:dyDescent="0.2">
      <c r="A150" s="113"/>
      <c r="B150" s="113"/>
      <c r="C150" s="113"/>
      <c r="D150" s="113"/>
      <c r="E150" s="113"/>
      <c r="F150" s="113"/>
      <c r="G150" s="113"/>
      <c r="H150" s="113"/>
      <c r="I150" s="113"/>
      <c r="J150" s="113"/>
    </row>
    <row r="151" spans="1:10" ht="18" customHeight="1" x14ac:dyDescent="0.2">
      <c r="A151" s="85" t="s">
        <v>192</v>
      </c>
      <c r="B151" s="86" t="s">
        <v>120</v>
      </c>
      <c r="C151" s="85" t="s">
        <v>121</v>
      </c>
      <c r="D151" s="85" t="s">
        <v>122</v>
      </c>
      <c r="E151" s="151" t="s">
        <v>862</v>
      </c>
      <c r="F151" s="151"/>
      <c r="G151" s="87" t="s">
        <v>123</v>
      </c>
      <c r="H151" s="86" t="s">
        <v>124</v>
      </c>
      <c r="I151" s="86" t="s">
        <v>125</v>
      </c>
      <c r="J151" s="86" t="s">
        <v>0</v>
      </c>
    </row>
    <row r="152" spans="1:10" ht="26.1" customHeight="1" x14ac:dyDescent="0.2">
      <c r="A152" s="90" t="s">
        <v>863</v>
      </c>
      <c r="B152" s="92" t="s">
        <v>193</v>
      </c>
      <c r="C152" s="90" t="s">
        <v>133</v>
      </c>
      <c r="D152" s="90" t="s">
        <v>194</v>
      </c>
      <c r="E152" s="150" t="s">
        <v>864</v>
      </c>
      <c r="F152" s="150"/>
      <c r="G152" s="91" t="s">
        <v>187</v>
      </c>
      <c r="H152" s="105">
        <v>1</v>
      </c>
      <c r="I152" s="93">
        <v>2.17</v>
      </c>
      <c r="J152" s="93">
        <v>2.17</v>
      </c>
    </row>
    <row r="153" spans="1:10" ht="24" customHeight="1" x14ac:dyDescent="0.2">
      <c r="A153" s="106" t="s">
        <v>865</v>
      </c>
      <c r="B153" s="107" t="s">
        <v>930</v>
      </c>
      <c r="C153" s="106" t="s">
        <v>133</v>
      </c>
      <c r="D153" s="106" t="s">
        <v>931</v>
      </c>
      <c r="E153" s="152" t="s">
        <v>868</v>
      </c>
      <c r="F153" s="152"/>
      <c r="G153" s="108" t="s">
        <v>364</v>
      </c>
      <c r="H153" s="109">
        <v>2.0500000000000001E-2</v>
      </c>
      <c r="I153" s="110">
        <v>32.479999999999997</v>
      </c>
      <c r="J153" s="110">
        <v>0.66</v>
      </c>
    </row>
    <row r="154" spans="1:10" ht="24" customHeight="1" x14ac:dyDescent="0.2">
      <c r="A154" s="106" t="s">
        <v>865</v>
      </c>
      <c r="B154" s="107" t="s">
        <v>866</v>
      </c>
      <c r="C154" s="106" t="s">
        <v>133</v>
      </c>
      <c r="D154" s="106" t="s">
        <v>867</v>
      </c>
      <c r="E154" s="152" t="s">
        <v>868</v>
      </c>
      <c r="F154" s="152"/>
      <c r="G154" s="108" t="s">
        <v>364</v>
      </c>
      <c r="H154" s="109">
        <v>5.8000000000000003E-2</v>
      </c>
      <c r="I154" s="110">
        <v>26.11</v>
      </c>
      <c r="J154" s="110">
        <v>1.51</v>
      </c>
    </row>
    <row r="155" spans="1:10" x14ac:dyDescent="0.2">
      <c r="A155" s="111"/>
      <c r="B155" s="111"/>
      <c r="C155" s="111"/>
      <c r="D155" s="111"/>
      <c r="E155" s="111" t="s">
        <v>871</v>
      </c>
      <c r="F155" s="112">
        <v>0.64</v>
      </c>
      <c r="G155" s="111" t="s">
        <v>872</v>
      </c>
      <c r="H155" s="112">
        <v>0.76</v>
      </c>
      <c r="I155" s="111" t="s">
        <v>873</v>
      </c>
      <c r="J155" s="112">
        <v>1.4</v>
      </c>
    </row>
    <row r="156" spans="1:10" ht="15" thickBot="1" x14ac:dyDescent="0.25">
      <c r="A156" s="111"/>
      <c r="B156" s="111"/>
      <c r="C156" s="111"/>
      <c r="D156" s="111"/>
      <c r="E156" s="111" t="s">
        <v>874</v>
      </c>
      <c r="F156" s="112">
        <v>0.56000000000000005</v>
      </c>
      <c r="G156" s="111"/>
      <c r="H156" s="149" t="s">
        <v>875</v>
      </c>
      <c r="I156" s="149"/>
      <c r="J156" s="112">
        <v>2.73</v>
      </c>
    </row>
    <row r="157" spans="1:10" ht="0.95" customHeight="1" thickTop="1" x14ac:dyDescent="0.2">
      <c r="A157" s="113"/>
      <c r="B157" s="113"/>
      <c r="C157" s="113"/>
      <c r="D157" s="113"/>
      <c r="E157" s="113"/>
      <c r="F157" s="113"/>
      <c r="G157" s="113"/>
      <c r="H157" s="113"/>
      <c r="I157" s="113"/>
      <c r="J157" s="113"/>
    </row>
    <row r="158" spans="1:10" ht="18" customHeight="1" x14ac:dyDescent="0.2">
      <c r="A158" s="85" t="s">
        <v>195</v>
      </c>
      <c r="B158" s="86" t="s">
        <v>120</v>
      </c>
      <c r="C158" s="85" t="s">
        <v>121</v>
      </c>
      <c r="D158" s="85" t="s">
        <v>122</v>
      </c>
      <c r="E158" s="151" t="s">
        <v>862</v>
      </c>
      <c r="F158" s="151"/>
      <c r="G158" s="87" t="s">
        <v>123</v>
      </c>
      <c r="H158" s="86" t="s">
        <v>124</v>
      </c>
      <c r="I158" s="86" t="s">
        <v>125</v>
      </c>
      <c r="J158" s="86" t="s">
        <v>0</v>
      </c>
    </row>
    <row r="159" spans="1:10" ht="39" customHeight="1" x14ac:dyDescent="0.2">
      <c r="A159" s="90" t="s">
        <v>863</v>
      </c>
      <c r="B159" s="92" t="s">
        <v>196</v>
      </c>
      <c r="C159" s="90" t="s">
        <v>133</v>
      </c>
      <c r="D159" s="90" t="s">
        <v>197</v>
      </c>
      <c r="E159" s="150" t="s">
        <v>864</v>
      </c>
      <c r="F159" s="150"/>
      <c r="G159" s="91" t="s">
        <v>183</v>
      </c>
      <c r="H159" s="105">
        <v>1</v>
      </c>
      <c r="I159" s="93">
        <v>0.61</v>
      </c>
      <c r="J159" s="93">
        <v>0.61</v>
      </c>
    </row>
    <row r="160" spans="1:10" ht="26.1" customHeight="1" x14ac:dyDescent="0.2">
      <c r="A160" s="106" t="s">
        <v>865</v>
      </c>
      <c r="B160" s="107" t="s">
        <v>966</v>
      </c>
      <c r="C160" s="106" t="s">
        <v>133</v>
      </c>
      <c r="D160" s="106" t="s">
        <v>967</v>
      </c>
      <c r="E160" s="152" t="s">
        <v>868</v>
      </c>
      <c r="F160" s="152"/>
      <c r="G160" s="108" t="s">
        <v>364</v>
      </c>
      <c r="H160" s="109">
        <v>5.8999999999999999E-3</v>
      </c>
      <c r="I160" s="110">
        <v>31.38</v>
      </c>
      <c r="J160" s="110">
        <v>0.18</v>
      </c>
    </row>
    <row r="161" spans="1:10" ht="24" customHeight="1" x14ac:dyDescent="0.2">
      <c r="A161" s="106" t="s">
        <v>865</v>
      </c>
      <c r="B161" s="107" t="s">
        <v>866</v>
      </c>
      <c r="C161" s="106" t="s">
        <v>133</v>
      </c>
      <c r="D161" s="106" t="s">
        <v>867</v>
      </c>
      <c r="E161" s="152" t="s">
        <v>868</v>
      </c>
      <c r="F161" s="152"/>
      <c r="G161" s="108" t="s">
        <v>364</v>
      </c>
      <c r="H161" s="109">
        <v>1.66E-2</v>
      </c>
      <c r="I161" s="110">
        <v>26.11</v>
      </c>
      <c r="J161" s="110">
        <v>0.43</v>
      </c>
    </row>
    <row r="162" spans="1:10" x14ac:dyDescent="0.2">
      <c r="A162" s="111"/>
      <c r="B162" s="111"/>
      <c r="C162" s="111"/>
      <c r="D162" s="111"/>
      <c r="E162" s="111" t="s">
        <v>871</v>
      </c>
      <c r="F162" s="112">
        <v>0.18</v>
      </c>
      <c r="G162" s="111" t="s">
        <v>872</v>
      </c>
      <c r="H162" s="112">
        <v>0.22</v>
      </c>
      <c r="I162" s="111" t="s">
        <v>873</v>
      </c>
      <c r="J162" s="112">
        <v>0.4</v>
      </c>
    </row>
    <row r="163" spans="1:10" ht="15" thickBot="1" x14ac:dyDescent="0.25">
      <c r="A163" s="111"/>
      <c r="B163" s="111"/>
      <c r="C163" s="111"/>
      <c r="D163" s="111"/>
      <c r="E163" s="111" t="s">
        <v>874</v>
      </c>
      <c r="F163" s="112">
        <v>0.16</v>
      </c>
      <c r="G163" s="111"/>
      <c r="H163" s="149" t="s">
        <v>875</v>
      </c>
      <c r="I163" s="149"/>
      <c r="J163" s="112">
        <v>0.77</v>
      </c>
    </row>
    <row r="164" spans="1:10" ht="0.95" customHeight="1" thickTop="1" x14ac:dyDescent="0.2">
      <c r="A164" s="113"/>
      <c r="B164" s="113"/>
      <c r="C164" s="113"/>
      <c r="D164" s="113"/>
      <c r="E164" s="113"/>
      <c r="F164" s="113"/>
      <c r="G164" s="113"/>
      <c r="H164" s="113"/>
      <c r="I164" s="113"/>
      <c r="J164" s="113"/>
    </row>
    <row r="165" spans="1:10" ht="18" customHeight="1" x14ac:dyDescent="0.2">
      <c r="A165" s="85" t="s">
        <v>198</v>
      </c>
      <c r="B165" s="86" t="s">
        <v>120</v>
      </c>
      <c r="C165" s="85" t="s">
        <v>121</v>
      </c>
      <c r="D165" s="85" t="s">
        <v>122</v>
      </c>
      <c r="E165" s="151" t="s">
        <v>862</v>
      </c>
      <c r="F165" s="151"/>
      <c r="G165" s="87" t="s">
        <v>123</v>
      </c>
      <c r="H165" s="86" t="s">
        <v>124</v>
      </c>
      <c r="I165" s="86" t="s">
        <v>125</v>
      </c>
      <c r="J165" s="86" t="s">
        <v>0</v>
      </c>
    </row>
    <row r="166" spans="1:10" ht="24" customHeight="1" x14ac:dyDescent="0.2">
      <c r="A166" s="90" t="s">
        <v>863</v>
      </c>
      <c r="B166" s="92" t="s">
        <v>199</v>
      </c>
      <c r="C166" s="90" t="s">
        <v>138</v>
      </c>
      <c r="D166" s="90" t="s">
        <v>200</v>
      </c>
      <c r="E166" s="150">
        <v>0</v>
      </c>
      <c r="F166" s="150"/>
      <c r="G166" s="91" t="s">
        <v>201</v>
      </c>
      <c r="H166" s="105">
        <v>1</v>
      </c>
      <c r="I166" s="93">
        <v>14.2</v>
      </c>
      <c r="J166" s="93">
        <v>14.2</v>
      </c>
    </row>
    <row r="167" spans="1:10" ht="24" customHeight="1" x14ac:dyDescent="0.2">
      <c r="A167" s="106" t="s">
        <v>865</v>
      </c>
      <c r="B167" s="107" t="s">
        <v>866</v>
      </c>
      <c r="C167" s="106" t="s">
        <v>133</v>
      </c>
      <c r="D167" s="106" t="s">
        <v>867</v>
      </c>
      <c r="E167" s="152" t="s">
        <v>868</v>
      </c>
      <c r="F167" s="152"/>
      <c r="G167" s="108" t="s">
        <v>364</v>
      </c>
      <c r="H167" s="109">
        <v>0.3</v>
      </c>
      <c r="I167" s="110">
        <v>26.11</v>
      </c>
      <c r="J167" s="110">
        <v>7.83</v>
      </c>
    </row>
    <row r="168" spans="1:10" ht="24" customHeight="1" x14ac:dyDescent="0.2">
      <c r="A168" s="106" t="s">
        <v>865</v>
      </c>
      <c r="B168" s="107" t="s">
        <v>968</v>
      </c>
      <c r="C168" s="106" t="s">
        <v>133</v>
      </c>
      <c r="D168" s="106" t="s">
        <v>969</v>
      </c>
      <c r="E168" s="152" t="s">
        <v>868</v>
      </c>
      <c r="F168" s="152"/>
      <c r="G168" s="108" t="s">
        <v>364</v>
      </c>
      <c r="H168" s="109">
        <v>0.2</v>
      </c>
      <c r="I168" s="110">
        <v>31.89</v>
      </c>
      <c r="J168" s="110">
        <v>6.37</v>
      </c>
    </row>
    <row r="169" spans="1:10" x14ac:dyDescent="0.2">
      <c r="A169" s="111"/>
      <c r="B169" s="111"/>
      <c r="C169" s="111"/>
      <c r="D169" s="111"/>
      <c r="E169" s="111" t="s">
        <v>871</v>
      </c>
      <c r="F169" s="112">
        <v>4.26</v>
      </c>
      <c r="G169" s="111" t="s">
        <v>872</v>
      </c>
      <c r="H169" s="112">
        <v>5.05</v>
      </c>
      <c r="I169" s="111" t="s">
        <v>873</v>
      </c>
      <c r="J169" s="112">
        <v>9.31</v>
      </c>
    </row>
    <row r="170" spans="1:10" ht="15" thickBot="1" x14ac:dyDescent="0.25">
      <c r="A170" s="111"/>
      <c r="B170" s="111"/>
      <c r="C170" s="111"/>
      <c r="D170" s="111"/>
      <c r="E170" s="111" t="s">
        <v>874</v>
      </c>
      <c r="F170" s="112">
        <v>3.72</v>
      </c>
      <c r="G170" s="111"/>
      <c r="H170" s="149" t="s">
        <v>875</v>
      </c>
      <c r="I170" s="149"/>
      <c r="J170" s="112">
        <v>17.920000000000002</v>
      </c>
    </row>
    <row r="171" spans="1:10" ht="0.95" customHeight="1" thickTop="1" x14ac:dyDescent="0.2">
      <c r="A171" s="113"/>
      <c r="B171" s="113"/>
      <c r="C171" s="113"/>
      <c r="D171" s="113"/>
      <c r="E171" s="113"/>
      <c r="F171" s="113"/>
      <c r="G171" s="113"/>
      <c r="H171" s="113"/>
      <c r="I171" s="113"/>
      <c r="J171" s="113"/>
    </row>
    <row r="172" spans="1:10" ht="18" customHeight="1" x14ac:dyDescent="0.2">
      <c r="A172" s="85" t="s">
        <v>202</v>
      </c>
      <c r="B172" s="86" t="s">
        <v>120</v>
      </c>
      <c r="C172" s="85" t="s">
        <v>121</v>
      </c>
      <c r="D172" s="85" t="s">
        <v>122</v>
      </c>
      <c r="E172" s="151" t="s">
        <v>862</v>
      </c>
      <c r="F172" s="151"/>
      <c r="G172" s="87" t="s">
        <v>123</v>
      </c>
      <c r="H172" s="86" t="s">
        <v>124</v>
      </c>
      <c r="I172" s="86" t="s">
        <v>125</v>
      </c>
      <c r="J172" s="86" t="s">
        <v>0</v>
      </c>
    </row>
    <row r="173" spans="1:10" ht="24" customHeight="1" x14ac:dyDescent="0.2">
      <c r="A173" s="90" t="s">
        <v>863</v>
      </c>
      <c r="B173" s="92" t="s">
        <v>203</v>
      </c>
      <c r="C173" s="90" t="s">
        <v>138</v>
      </c>
      <c r="D173" s="90" t="s">
        <v>204</v>
      </c>
      <c r="E173" s="150">
        <v>0</v>
      </c>
      <c r="F173" s="150"/>
      <c r="G173" s="91" t="s">
        <v>143</v>
      </c>
      <c r="H173" s="105">
        <v>1</v>
      </c>
      <c r="I173" s="93">
        <v>18.059999999999999</v>
      </c>
      <c r="J173" s="93">
        <v>18.059999999999999</v>
      </c>
    </row>
    <row r="174" spans="1:10" ht="24" customHeight="1" x14ac:dyDescent="0.2">
      <c r="A174" s="106" t="s">
        <v>865</v>
      </c>
      <c r="B174" s="107" t="s">
        <v>866</v>
      </c>
      <c r="C174" s="106" t="s">
        <v>133</v>
      </c>
      <c r="D174" s="106" t="s">
        <v>867</v>
      </c>
      <c r="E174" s="152" t="s">
        <v>868</v>
      </c>
      <c r="F174" s="152"/>
      <c r="G174" s="108" t="s">
        <v>364</v>
      </c>
      <c r="H174" s="109">
        <v>0.49299999999999999</v>
      </c>
      <c r="I174" s="110">
        <v>26.11</v>
      </c>
      <c r="J174" s="110">
        <v>12.87</v>
      </c>
    </row>
    <row r="175" spans="1:10" ht="24" customHeight="1" x14ac:dyDescent="0.2">
      <c r="A175" s="114" t="s">
        <v>884</v>
      </c>
      <c r="B175" s="115" t="s">
        <v>970</v>
      </c>
      <c r="C175" s="114" t="s">
        <v>138</v>
      </c>
      <c r="D175" s="114" t="s">
        <v>971</v>
      </c>
      <c r="E175" s="148" t="s">
        <v>895</v>
      </c>
      <c r="F175" s="148"/>
      <c r="G175" s="116" t="s">
        <v>26</v>
      </c>
      <c r="H175" s="117">
        <v>0.08</v>
      </c>
      <c r="I175" s="118">
        <v>28.38</v>
      </c>
      <c r="J175" s="118">
        <v>2.27</v>
      </c>
    </row>
    <row r="176" spans="1:10" ht="24" customHeight="1" x14ac:dyDescent="0.2">
      <c r="A176" s="114" t="s">
        <v>884</v>
      </c>
      <c r="B176" s="115" t="s">
        <v>972</v>
      </c>
      <c r="C176" s="114" t="s">
        <v>138</v>
      </c>
      <c r="D176" s="114" t="s">
        <v>973</v>
      </c>
      <c r="E176" s="148" t="s">
        <v>895</v>
      </c>
      <c r="F176" s="148"/>
      <c r="G176" s="116" t="s">
        <v>770</v>
      </c>
      <c r="H176" s="117">
        <v>5.5E-2</v>
      </c>
      <c r="I176" s="118">
        <v>53.22</v>
      </c>
      <c r="J176" s="118">
        <v>2.92</v>
      </c>
    </row>
    <row r="177" spans="1:10" x14ac:dyDescent="0.2">
      <c r="A177" s="111"/>
      <c r="B177" s="111"/>
      <c r="C177" s="111"/>
      <c r="D177" s="111"/>
      <c r="E177" s="111" t="s">
        <v>871</v>
      </c>
      <c r="F177" s="112">
        <v>3.69</v>
      </c>
      <c r="G177" s="111" t="s">
        <v>872</v>
      </c>
      <c r="H177" s="112">
        <v>4.37</v>
      </c>
      <c r="I177" s="111" t="s">
        <v>873</v>
      </c>
      <c r="J177" s="112">
        <v>8.06</v>
      </c>
    </row>
    <row r="178" spans="1:10" ht="15" thickBot="1" x14ac:dyDescent="0.25">
      <c r="A178" s="111"/>
      <c r="B178" s="111"/>
      <c r="C178" s="111"/>
      <c r="D178" s="111"/>
      <c r="E178" s="111" t="s">
        <v>874</v>
      </c>
      <c r="F178" s="112">
        <v>4.7300000000000004</v>
      </c>
      <c r="G178" s="111"/>
      <c r="H178" s="149" t="s">
        <v>875</v>
      </c>
      <c r="I178" s="149"/>
      <c r="J178" s="112">
        <v>22.79</v>
      </c>
    </row>
    <row r="179" spans="1:10" ht="0.95" customHeight="1" thickTop="1" x14ac:dyDescent="0.2">
      <c r="A179" s="113"/>
      <c r="B179" s="113"/>
      <c r="C179" s="113"/>
      <c r="D179" s="113"/>
      <c r="E179" s="113"/>
      <c r="F179" s="113"/>
      <c r="G179" s="113"/>
      <c r="H179" s="113"/>
      <c r="I179" s="113"/>
      <c r="J179" s="113"/>
    </row>
    <row r="180" spans="1:10" ht="18" customHeight="1" x14ac:dyDescent="0.2">
      <c r="A180" s="85" t="s">
        <v>207</v>
      </c>
      <c r="B180" s="86" t="s">
        <v>120</v>
      </c>
      <c r="C180" s="85" t="s">
        <v>121</v>
      </c>
      <c r="D180" s="85" t="s">
        <v>122</v>
      </c>
      <c r="E180" s="151" t="s">
        <v>862</v>
      </c>
      <c r="F180" s="151"/>
      <c r="G180" s="87" t="s">
        <v>123</v>
      </c>
      <c r="H180" s="86" t="s">
        <v>124</v>
      </c>
      <c r="I180" s="86" t="s">
        <v>125</v>
      </c>
      <c r="J180" s="86" t="s">
        <v>0</v>
      </c>
    </row>
    <row r="181" spans="1:10" ht="24" customHeight="1" x14ac:dyDescent="0.2">
      <c r="A181" s="90" t="s">
        <v>863</v>
      </c>
      <c r="B181" s="92" t="s">
        <v>208</v>
      </c>
      <c r="C181" s="90" t="s">
        <v>138</v>
      </c>
      <c r="D181" s="90" t="s">
        <v>209</v>
      </c>
      <c r="E181" s="150">
        <v>0</v>
      </c>
      <c r="F181" s="150"/>
      <c r="G181" s="91" t="s">
        <v>143</v>
      </c>
      <c r="H181" s="105">
        <v>1</v>
      </c>
      <c r="I181" s="93">
        <v>135.59</v>
      </c>
      <c r="J181" s="93">
        <v>135.59</v>
      </c>
    </row>
    <row r="182" spans="1:10" ht="24" customHeight="1" x14ac:dyDescent="0.2">
      <c r="A182" s="106" t="s">
        <v>865</v>
      </c>
      <c r="B182" s="107" t="s">
        <v>974</v>
      </c>
      <c r="C182" s="106" t="s">
        <v>138</v>
      </c>
      <c r="D182" s="106" t="s">
        <v>975</v>
      </c>
      <c r="E182" s="152">
        <v>0</v>
      </c>
      <c r="F182" s="152"/>
      <c r="G182" s="108" t="s">
        <v>135</v>
      </c>
      <c r="H182" s="109">
        <v>0.02</v>
      </c>
      <c r="I182" s="110">
        <v>525.22</v>
      </c>
      <c r="J182" s="110">
        <v>10.5</v>
      </c>
    </row>
    <row r="183" spans="1:10" ht="24" customHeight="1" x14ac:dyDescent="0.2">
      <c r="A183" s="106" t="s">
        <v>865</v>
      </c>
      <c r="B183" s="107" t="s">
        <v>866</v>
      </c>
      <c r="C183" s="106" t="s">
        <v>133</v>
      </c>
      <c r="D183" s="106" t="s">
        <v>867</v>
      </c>
      <c r="E183" s="152" t="s">
        <v>868</v>
      </c>
      <c r="F183" s="152"/>
      <c r="G183" s="108" t="s">
        <v>364</v>
      </c>
      <c r="H183" s="109">
        <v>1</v>
      </c>
      <c r="I183" s="110">
        <v>26.11</v>
      </c>
      <c r="J183" s="110">
        <v>26.11</v>
      </c>
    </row>
    <row r="184" spans="1:10" ht="24" customHeight="1" x14ac:dyDescent="0.2">
      <c r="A184" s="106" t="s">
        <v>865</v>
      </c>
      <c r="B184" s="107" t="s">
        <v>869</v>
      </c>
      <c r="C184" s="106" t="s">
        <v>133</v>
      </c>
      <c r="D184" s="106" t="s">
        <v>870</v>
      </c>
      <c r="E184" s="152" t="s">
        <v>868</v>
      </c>
      <c r="F184" s="152"/>
      <c r="G184" s="108" t="s">
        <v>364</v>
      </c>
      <c r="H184" s="109">
        <v>2</v>
      </c>
      <c r="I184" s="110">
        <v>32.1</v>
      </c>
      <c r="J184" s="110">
        <v>64.2</v>
      </c>
    </row>
    <row r="185" spans="1:10" ht="24" customHeight="1" x14ac:dyDescent="0.2">
      <c r="A185" s="114" t="s">
        <v>884</v>
      </c>
      <c r="B185" s="115" t="s">
        <v>976</v>
      </c>
      <c r="C185" s="114" t="s">
        <v>138</v>
      </c>
      <c r="D185" s="114" t="s">
        <v>977</v>
      </c>
      <c r="E185" s="148" t="s">
        <v>895</v>
      </c>
      <c r="F185" s="148"/>
      <c r="G185" s="116" t="s">
        <v>310</v>
      </c>
      <c r="H185" s="117">
        <v>37</v>
      </c>
      <c r="I185" s="118">
        <v>0.94</v>
      </c>
      <c r="J185" s="118">
        <v>34.78</v>
      </c>
    </row>
    <row r="186" spans="1:10" x14ac:dyDescent="0.2">
      <c r="A186" s="111"/>
      <c r="B186" s="111"/>
      <c r="C186" s="111"/>
      <c r="D186" s="111"/>
      <c r="E186" s="111" t="s">
        <v>871</v>
      </c>
      <c r="F186" s="112">
        <v>28.84</v>
      </c>
      <c r="G186" s="111" t="s">
        <v>872</v>
      </c>
      <c r="H186" s="112">
        <v>34.11</v>
      </c>
      <c r="I186" s="111" t="s">
        <v>873</v>
      </c>
      <c r="J186" s="112">
        <v>62.95</v>
      </c>
    </row>
    <row r="187" spans="1:10" ht="15" thickBot="1" x14ac:dyDescent="0.25">
      <c r="A187" s="111"/>
      <c r="B187" s="111"/>
      <c r="C187" s="111"/>
      <c r="D187" s="111"/>
      <c r="E187" s="111" t="s">
        <v>874</v>
      </c>
      <c r="F187" s="112">
        <v>35.57</v>
      </c>
      <c r="G187" s="111"/>
      <c r="H187" s="149" t="s">
        <v>875</v>
      </c>
      <c r="I187" s="149"/>
      <c r="J187" s="112">
        <v>171.16</v>
      </c>
    </row>
    <row r="188" spans="1:10" ht="0.95" customHeight="1" thickTop="1" x14ac:dyDescent="0.2">
      <c r="A188" s="113"/>
      <c r="B188" s="113"/>
      <c r="C188" s="113"/>
      <c r="D188" s="113"/>
      <c r="E188" s="113"/>
      <c r="F188" s="113"/>
      <c r="G188" s="113"/>
      <c r="H188" s="113"/>
      <c r="I188" s="113"/>
      <c r="J188" s="113"/>
    </row>
    <row r="189" spans="1:10" ht="18" customHeight="1" x14ac:dyDescent="0.2">
      <c r="A189" s="85" t="s">
        <v>210</v>
      </c>
      <c r="B189" s="86" t="s">
        <v>120</v>
      </c>
      <c r="C189" s="85" t="s">
        <v>121</v>
      </c>
      <c r="D189" s="85" t="s">
        <v>122</v>
      </c>
      <c r="E189" s="151" t="s">
        <v>862</v>
      </c>
      <c r="F189" s="151"/>
      <c r="G189" s="87" t="s">
        <v>123</v>
      </c>
      <c r="H189" s="86" t="s">
        <v>124</v>
      </c>
      <c r="I189" s="86" t="s">
        <v>125</v>
      </c>
      <c r="J189" s="86" t="s">
        <v>0</v>
      </c>
    </row>
    <row r="190" spans="1:10" ht="39" customHeight="1" x14ac:dyDescent="0.2">
      <c r="A190" s="90" t="s">
        <v>863</v>
      </c>
      <c r="B190" s="92" t="s">
        <v>211</v>
      </c>
      <c r="C190" s="90" t="s">
        <v>133</v>
      </c>
      <c r="D190" s="90" t="s">
        <v>212</v>
      </c>
      <c r="E190" s="150" t="s">
        <v>978</v>
      </c>
      <c r="F190" s="150"/>
      <c r="G190" s="91" t="s">
        <v>143</v>
      </c>
      <c r="H190" s="105">
        <v>1</v>
      </c>
      <c r="I190" s="93">
        <v>134.19999999999999</v>
      </c>
      <c r="J190" s="93">
        <v>134.19999999999999</v>
      </c>
    </row>
    <row r="191" spans="1:10" ht="24" customHeight="1" x14ac:dyDescent="0.2">
      <c r="A191" s="106" t="s">
        <v>865</v>
      </c>
      <c r="B191" s="107" t="s">
        <v>866</v>
      </c>
      <c r="C191" s="106" t="s">
        <v>133</v>
      </c>
      <c r="D191" s="106" t="s">
        <v>867</v>
      </c>
      <c r="E191" s="152" t="s">
        <v>868</v>
      </c>
      <c r="F191" s="152"/>
      <c r="G191" s="108" t="s">
        <v>364</v>
      </c>
      <c r="H191" s="109">
        <v>0.67</v>
      </c>
      <c r="I191" s="110">
        <v>26.11</v>
      </c>
      <c r="J191" s="110">
        <v>17.489999999999998</v>
      </c>
    </row>
    <row r="192" spans="1:10" ht="24" customHeight="1" x14ac:dyDescent="0.2">
      <c r="A192" s="106" t="s">
        <v>865</v>
      </c>
      <c r="B192" s="107" t="s">
        <v>869</v>
      </c>
      <c r="C192" s="106" t="s">
        <v>133</v>
      </c>
      <c r="D192" s="106" t="s">
        <v>870</v>
      </c>
      <c r="E192" s="152" t="s">
        <v>868</v>
      </c>
      <c r="F192" s="152"/>
      <c r="G192" s="108" t="s">
        <v>364</v>
      </c>
      <c r="H192" s="109">
        <v>0.67</v>
      </c>
      <c r="I192" s="110">
        <v>32.1</v>
      </c>
      <c r="J192" s="110">
        <v>21.5</v>
      </c>
    </row>
    <row r="193" spans="1:10" ht="39" customHeight="1" x14ac:dyDescent="0.2">
      <c r="A193" s="106" t="s">
        <v>865</v>
      </c>
      <c r="B193" s="107" t="s">
        <v>979</v>
      </c>
      <c r="C193" s="106" t="s">
        <v>133</v>
      </c>
      <c r="D193" s="106" t="s">
        <v>980</v>
      </c>
      <c r="E193" s="152" t="s">
        <v>981</v>
      </c>
      <c r="F193" s="152"/>
      <c r="G193" s="108" t="s">
        <v>135</v>
      </c>
      <c r="H193" s="109">
        <v>1.6799999999999999E-2</v>
      </c>
      <c r="I193" s="110">
        <v>789.5</v>
      </c>
      <c r="J193" s="110">
        <v>13.26</v>
      </c>
    </row>
    <row r="194" spans="1:10" ht="26.1" customHeight="1" x14ac:dyDescent="0.2">
      <c r="A194" s="114" t="s">
        <v>884</v>
      </c>
      <c r="B194" s="115" t="s">
        <v>982</v>
      </c>
      <c r="C194" s="114" t="s">
        <v>133</v>
      </c>
      <c r="D194" s="114" t="s">
        <v>983</v>
      </c>
      <c r="E194" s="148" t="s">
        <v>895</v>
      </c>
      <c r="F194" s="148"/>
      <c r="G194" s="116" t="s">
        <v>187</v>
      </c>
      <c r="H194" s="117">
        <v>1.43</v>
      </c>
      <c r="I194" s="118">
        <v>3.54</v>
      </c>
      <c r="J194" s="118">
        <v>5.0599999999999996</v>
      </c>
    </row>
    <row r="195" spans="1:10" ht="26.1" customHeight="1" x14ac:dyDescent="0.2">
      <c r="A195" s="114" t="s">
        <v>884</v>
      </c>
      <c r="B195" s="115" t="s">
        <v>984</v>
      </c>
      <c r="C195" s="114" t="s">
        <v>133</v>
      </c>
      <c r="D195" s="114" t="s">
        <v>985</v>
      </c>
      <c r="E195" s="148" t="s">
        <v>895</v>
      </c>
      <c r="F195" s="148"/>
      <c r="G195" s="116" t="s">
        <v>187</v>
      </c>
      <c r="H195" s="117">
        <v>0.95</v>
      </c>
      <c r="I195" s="118">
        <v>6.73</v>
      </c>
      <c r="J195" s="118">
        <v>6.39</v>
      </c>
    </row>
    <row r="196" spans="1:10" ht="26.1" customHeight="1" x14ac:dyDescent="0.2">
      <c r="A196" s="114" t="s">
        <v>884</v>
      </c>
      <c r="B196" s="115" t="s">
        <v>986</v>
      </c>
      <c r="C196" s="114" t="s">
        <v>133</v>
      </c>
      <c r="D196" s="114" t="s">
        <v>987</v>
      </c>
      <c r="E196" s="148" t="s">
        <v>895</v>
      </c>
      <c r="F196" s="148"/>
      <c r="G196" s="116" t="s">
        <v>187</v>
      </c>
      <c r="H196" s="117">
        <v>9.99</v>
      </c>
      <c r="I196" s="118">
        <v>6.26</v>
      </c>
      <c r="J196" s="118">
        <v>62.53</v>
      </c>
    </row>
    <row r="197" spans="1:10" ht="26.1" customHeight="1" x14ac:dyDescent="0.2">
      <c r="A197" s="114" t="s">
        <v>884</v>
      </c>
      <c r="B197" s="115" t="s">
        <v>988</v>
      </c>
      <c r="C197" s="114" t="s">
        <v>133</v>
      </c>
      <c r="D197" s="114" t="s">
        <v>989</v>
      </c>
      <c r="E197" s="148" t="s">
        <v>895</v>
      </c>
      <c r="F197" s="148"/>
      <c r="G197" s="116" t="s">
        <v>187</v>
      </c>
      <c r="H197" s="117">
        <v>1.43</v>
      </c>
      <c r="I197" s="118">
        <v>5.58</v>
      </c>
      <c r="J197" s="118">
        <v>7.97</v>
      </c>
    </row>
    <row r="198" spans="1:10" x14ac:dyDescent="0.2">
      <c r="A198" s="111"/>
      <c r="B198" s="111"/>
      <c r="C198" s="111"/>
      <c r="D198" s="111"/>
      <c r="E198" s="111" t="s">
        <v>871</v>
      </c>
      <c r="F198" s="112">
        <v>12.4</v>
      </c>
      <c r="G198" s="111" t="s">
        <v>872</v>
      </c>
      <c r="H198" s="112">
        <v>14.67</v>
      </c>
      <c r="I198" s="111" t="s">
        <v>873</v>
      </c>
      <c r="J198" s="112">
        <v>27.07</v>
      </c>
    </row>
    <row r="199" spans="1:10" ht="15" thickBot="1" x14ac:dyDescent="0.25">
      <c r="A199" s="111"/>
      <c r="B199" s="111"/>
      <c r="C199" s="111"/>
      <c r="D199" s="111"/>
      <c r="E199" s="111" t="s">
        <v>874</v>
      </c>
      <c r="F199" s="112">
        <v>35.21</v>
      </c>
      <c r="G199" s="111"/>
      <c r="H199" s="149" t="s">
        <v>875</v>
      </c>
      <c r="I199" s="149"/>
      <c r="J199" s="112">
        <v>169.41</v>
      </c>
    </row>
    <row r="200" spans="1:10" ht="0.95" customHeight="1" thickTop="1" x14ac:dyDescent="0.2">
      <c r="A200" s="113"/>
      <c r="B200" s="113"/>
      <c r="C200" s="113"/>
      <c r="D200" s="113"/>
      <c r="E200" s="113"/>
      <c r="F200" s="113"/>
      <c r="G200" s="113"/>
      <c r="H200" s="113"/>
      <c r="I200" s="113"/>
      <c r="J200" s="113"/>
    </row>
    <row r="201" spans="1:10" ht="18" customHeight="1" x14ac:dyDescent="0.2">
      <c r="A201" s="85" t="s">
        <v>213</v>
      </c>
      <c r="B201" s="86" t="s">
        <v>120</v>
      </c>
      <c r="C201" s="85" t="s">
        <v>121</v>
      </c>
      <c r="D201" s="85" t="s">
        <v>122</v>
      </c>
      <c r="E201" s="151" t="s">
        <v>862</v>
      </c>
      <c r="F201" s="151"/>
      <c r="G201" s="87" t="s">
        <v>123</v>
      </c>
      <c r="H201" s="86" t="s">
        <v>124</v>
      </c>
      <c r="I201" s="86" t="s">
        <v>125</v>
      </c>
      <c r="J201" s="86" t="s">
        <v>0</v>
      </c>
    </row>
    <row r="202" spans="1:10" ht="24" customHeight="1" x14ac:dyDescent="0.2">
      <c r="A202" s="90" t="s">
        <v>863</v>
      </c>
      <c r="B202" s="92" t="s">
        <v>214</v>
      </c>
      <c r="C202" s="90" t="s">
        <v>138</v>
      </c>
      <c r="D202" s="90" t="s">
        <v>215</v>
      </c>
      <c r="E202" s="150">
        <v>0</v>
      </c>
      <c r="F202" s="150"/>
      <c r="G202" s="91" t="s">
        <v>143</v>
      </c>
      <c r="H202" s="105">
        <v>1</v>
      </c>
      <c r="I202" s="93">
        <v>16.940000000000001</v>
      </c>
      <c r="J202" s="93">
        <v>16.940000000000001</v>
      </c>
    </row>
    <row r="203" spans="1:10" ht="24" customHeight="1" x14ac:dyDescent="0.2">
      <c r="A203" s="106" t="s">
        <v>865</v>
      </c>
      <c r="B203" s="107" t="s">
        <v>869</v>
      </c>
      <c r="C203" s="106" t="s">
        <v>133</v>
      </c>
      <c r="D203" s="106" t="s">
        <v>870</v>
      </c>
      <c r="E203" s="152" t="s">
        <v>868</v>
      </c>
      <c r="F203" s="152"/>
      <c r="G203" s="108" t="s">
        <v>364</v>
      </c>
      <c r="H203" s="109">
        <v>0.2</v>
      </c>
      <c r="I203" s="110">
        <v>32.1</v>
      </c>
      <c r="J203" s="110">
        <v>6.42</v>
      </c>
    </row>
    <row r="204" spans="1:10" ht="24" customHeight="1" x14ac:dyDescent="0.2">
      <c r="A204" s="106" t="s">
        <v>865</v>
      </c>
      <c r="B204" s="107" t="s">
        <v>866</v>
      </c>
      <c r="C204" s="106" t="s">
        <v>133</v>
      </c>
      <c r="D204" s="106" t="s">
        <v>867</v>
      </c>
      <c r="E204" s="152" t="s">
        <v>868</v>
      </c>
      <c r="F204" s="152"/>
      <c r="G204" s="108" t="s">
        <v>364</v>
      </c>
      <c r="H204" s="109">
        <v>0.2</v>
      </c>
      <c r="I204" s="110">
        <v>26.11</v>
      </c>
      <c r="J204" s="110">
        <v>5.22</v>
      </c>
    </row>
    <row r="205" spans="1:10" ht="24" customHeight="1" x14ac:dyDescent="0.2">
      <c r="A205" s="106" t="s">
        <v>865</v>
      </c>
      <c r="B205" s="107" t="s">
        <v>990</v>
      </c>
      <c r="C205" s="106" t="s">
        <v>138</v>
      </c>
      <c r="D205" s="106" t="s">
        <v>991</v>
      </c>
      <c r="E205" s="152">
        <v>0</v>
      </c>
      <c r="F205" s="152"/>
      <c r="G205" s="108" t="s">
        <v>135</v>
      </c>
      <c r="H205" s="109">
        <v>7.0000000000000001E-3</v>
      </c>
      <c r="I205" s="110">
        <v>758.33</v>
      </c>
      <c r="J205" s="110">
        <v>5.3</v>
      </c>
    </row>
    <row r="206" spans="1:10" x14ac:dyDescent="0.2">
      <c r="A206" s="111"/>
      <c r="B206" s="111"/>
      <c r="C206" s="111"/>
      <c r="D206" s="111"/>
      <c r="E206" s="111" t="s">
        <v>871</v>
      </c>
      <c r="F206" s="112">
        <v>3.86</v>
      </c>
      <c r="G206" s="111" t="s">
        <v>872</v>
      </c>
      <c r="H206" s="112">
        <v>4.58</v>
      </c>
      <c r="I206" s="111" t="s">
        <v>873</v>
      </c>
      <c r="J206" s="112">
        <v>8.44</v>
      </c>
    </row>
    <row r="207" spans="1:10" ht="15" thickBot="1" x14ac:dyDescent="0.25">
      <c r="A207" s="111"/>
      <c r="B207" s="111"/>
      <c r="C207" s="111"/>
      <c r="D207" s="111"/>
      <c r="E207" s="111" t="s">
        <v>874</v>
      </c>
      <c r="F207" s="112">
        <v>4.4400000000000004</v>
      </c>
      <c r="G207" s="111"/>
      <c r="H207" s="149" t="s">
        <v>875</v>
      </c>
      <c r="I207" s="149"/>
      <c r="J207" s="112">
        <v>21.38</v>
      </c>
    </row>
    <row r="208" spans="1:10" ht="0.95" customHeight="1" thickTop="1" x14ac:dyDescent="0.2">
      <c r="A208" s="113"/>
      <c r="B208" s="113"/>
      <c r="C208" s="113"/>
      <c r="D208" s="113"/>
      <c r="E208" s="113"/>
      <c r="F208" s="113"/>
      <c r="G208" s="113"/>
      <c r="H208" s="113"/>
      <c r="I208" s="113"/>
      <c r="J208" s="113"/>
    </row>
    <row r="209" spans="1:10" ht="18" customHeight="1" x14ac:dyDescent="0.2">
      <c r="A209" s="85" t="s">
        <v>216</v>
      </c>
      <c r="B209" s="86" t="s">
        <v>120</v>
      </c>
      <c r="C209" s="85" t="s">
        <v>121</v>
      </c>
      <c r="D209" s="85" t="s">
        <v>122</v>
      </c>
      <c r="E209" s="151" t="s">
        <v>862</v>
      </c>
      <c r="F209" s="151"/>
      <c r="G209" s="87" t="s">
        <v>123</v>
      </c>
      <c r="H209" s="86" t="s">
        <v>124</v>
      </c>
      <c r="I209" s="86" t="s">
        <v>125</v>
      </c>
      <c r="J209" s="86" t="s">
        <v>0</v>
      </c>
    </row>
    <row r="210" spans="1:10" ht="24" customHeight="1" x14ac:dyDescent="0.2">
      <c r="A210" s="90" t="s">
        <v>863</v>
      </c>
      <c r="B210" s="92" t="s">
        <v>217</v>
      </c>
      <c r="C210" s="90" t="s">
        <v>138</v>
      </c>
      <c r="D210" s="90" t="s">
        <v>218</v>
      </c>
      <c r="E210" s="150">
        <v>0</v>
      </c>
      <c r="F210" s="150"/>
      <c r="G210" s="91" t="s">
        <v>143</v>
      </c>
      <c r="H210" s="105">
        <v>1</v>
      </c>
      <c r="I210" s="93">
        <v>5.22</v>
      </c>
      <c r="J210" s="93">
        <v>5.22</v>
      </c>
    </row>
    <row r="211" spans="1:10" ht="24" customHeight="1" x14ac:dyDescent="0.2">
      <c r="A211" s="106" t="s">
        <v>865</v>
      </c>
      <c r="B211" s="107" t="s">
        <v>866</v>
      </c>
      <c r="C211" s="106" t="s">
        <v>133</v>
      </c>
      <c r="D211" s="106" t="s">
        <v>867</v>
      </c>
      <c r="E211" s="152" t="s">
        <v>868</v>
      </c>
      <c r="F211" s="152"/>
      <c r="G211" s="108" t="s">
        <v>364</v>
      </c>
      <c r="H211" s="109">
        <v>0.2</v>
      </c>
      <c r="I211" s="110">
        <v>26.11</v>
      </c>
      <c r="J211" s="110">
        <v>5.22</v>
      </c>
    </row>
    <row r="212" spans="1:10" x14ac:dyDescent="0.2">
      <c r="A212" s="111"/>
      <c r="B212" s="111"/>
      <c r="C212" s="111"/>
      <c r="D212" s="111"/>
      <c r="E212" s="111" t="s">
        <v>871</v>
      </c>
      <c r="F212" s="112">
        <v>1.49</v>
      </c>
      <c r="G212" s="111" t="s">
        <v>872</v>
      </c>
      <c r="H212" s="112">
        <v>1.78</v>
      </c>
      <c r="I212" s="111" t="s">
        <v>873</v>
      </c>
      <c r="J212" s="112">
        <v>3.27</v>
      </c>
    </row>
    <row r="213" spans="1:10" ht="15" thickBot="1" x14ac:dyDescent="0.25">
      <c r="A213" s="111"/>
      <c r="B213" s="111"/>
      <c r="C213" s="111"/>
      <c r="D213" s="111"/>
      <c r="E213" s="111" t="s">
        <v>874</v>
      </c>
      <c r="F213" s="112">
        <v>1.36</v>
      </c>
      <c r="G213" s="111"/>
      <c r="H213" s="149" t="s">
        <v>875</v>
      </c>
      <c r="I213" s="149"/>
      <c r="J213" s="112">
        <v>6.58</v>
      </c>
    </row>
    <row r="214" spans="1:10" ht="0.95" customHeight="1" thickTop="1" x14ac:dyDescent="0.2">
      <c r="A214" s="113"/>
      <c r="B214" s="113"/>
      <c r="C214" s="113"/>
      <c r="D214" s="113"/>
      <c r="E214" s="113"/>
      <c r="F214" s="113"/>
      <c r="G214" s="113"/>
      <c r="H214" s="113"/>
      <c r="I214" s="113"/>
      <c r="J214" s="113"/>
    </row>
    <row r="215" spans="1:10" ht="18" customHeight="1" x14ac:dyDescent="0.2">
      <c r="A215" s="85" t="s">
        <v>219</v>
      </c>
      <c r="B215" s="86" t="s">
        <v>120</v>
      </c>
      <c r="C215" s="85" t="s">
        <v>121</v>
      </c>
      <c r="D215" s="85" t="s">
        <v>122</v>
      </c>
      <c r="E215" s="151" t="s">
        <v>862</v>
      </c>
      <c r="F215" s="151"/>
      <c r="G215" s="87" t="s">
        <v>123</v>
      </c>
      <c r="H215" s="86" t="s">
        <v>124</v>
      </c>
      <c r="I215" s="86" t="s">
        <v>125</v>
      </c>
      <c r="J215" s="86" t="s">
        <v>0</v>
      </c>
    </row>
    <row r="216" spans="1:10" ht="39" customHeight="1" x14ac:dyDescent="0.2">
      <c r="A216" s="90" t="s">
        <v>863</v>
      </c>
      <c r="B216" s="92" t="s">
        <v>220</v>
      </c>
      <c r="C216" s="90" t="s">
        <v>133</v>
      </c>
      <c r="D216" s="90" t="s">
        <v>221</v>
      </c>
      <c r="E216" s="150" t="s">
        <v>992</v>
      </c>
      <c r="F216" s="150"/>
      <c r="G216" s="91" t="s">
        <v>143</v>
      </c>
      <c r="H216" s="105">
        <v>1</v>
      </c>
      <c r="I216" s="93">
        <v>40.35</v>
      </c>
      <c r="J216" s="93">
        <v>40.35</v>
      </c>
    </row>
    <row r="217" spans="1:10" ht="51.95" customHeight="1" x14ac:dyDescent="0.2">
      <c r="A217" s="106" t="s">
        <v>865</v>
      </c>
      <c r="B217" s="107" t="s">
        <v>993</v>
      </c>
      <c r="C217" s="106" t="s">
        <v>133</v>
      </c>
      <c r="D217" s="106" t="s">
        <v>994</v>
      </c>
      <c r="E217" s="152" t="s">
        <v>981</v>
      </c>
      <c r="F217" s="152"/>
      <c r="G217" s="108" t="s">
        <v>135</v>
      </c>
      <c r="H217" s="109">
        <v>1.9400000000000001E-2</v>
      </c>
      <c r="I217" s="110">
        <v>841.05</v>
      </c>
      <c r="J217" s="110">
        <v>16.309999999999999</v>
      </c>
    </row>
    <row r="218" spans="1:10" ht="24" customHeight="1" x14ac:dyDescent="0.2">
      <c r="A218" s="106" t="s">
        <v>865</v>
      </c>
      <c r="B218" s="107" t="s">
        <v>869</v>
      </c>
      <c r="C218" s="106" t="s">
        <v>133</v>
      </c>
      <c r="D218" s="106" t="s">
        <v>870</v>
      </c>
      <c r="E218" s="152" t="s">
        <v>868</v>
      </c>
      <c r="F218" s="152"/>
      <c r="G218" s="108" t="s">
        <v>364</v>
      </c>
      <c r="H218" s="109">
        <v>0.53249999999999997</v>
      </c>
      <c r="I218" s="110">
        <v>32.1</v>
      </c>
      <c r="J218" s="110">
        <v>17.09</v>
      </c>
    </row>
    <row r="219" spans="1:10" ht="24" customHeight="1" x14ac:dyDescent="0.2">
      <c r="A219" s="106" t="s">
        <v>865</v>
      </c>
      <c r="B219" s="107" t="s">
        <v>866</v>
      </c>
      <c r="C219" s="106" t="s">
        <v>133</v>
      </c>
      <c r="D219" s="106" t="s">
        <v>867</v>
      </c>
      <c r="E219" s="152" t="s">
        <v>868</v>
      </c>
      <c r="F219" s="152"/>
      <c r="G219" s="108" t="s">
        <v>364</v>
      </c>
      <c r="H219" s="109">
        <v>0.26619999999999999</v>
      </c>
      <c r="I219" s="110">
        <v>26.11</v>
      </c>
      <c r="J219" s="110">
        <v>6.95</v>
      </c>
    </row>
    <row r="220" spans="1:10" x14ac:dyDescent="0.2">
      <c r="A220" s="111"/>
      <c r="B220" s="111"/>
      <c r="C220" s="111"/>
      <c r="D220" s="111"/>
      <c r="E220" s="111" t="s">
        <v>871</v>
      </c>
      <c r="F220" s="112">
        <v>8.16</v>
      </c>
      <c r="G220" s="111" t="s">
        <v>872</v>
      </c>
      <c r="H220" s="112">
        <v>9.66</v>
      </c>
      <c r="I220" s="111" t="s">
        <v>873</v>
      </c>
      <c r="J220" s="112">
        <v>17.82</v>
      </c>
    </row>
    <row r="221" spans="1:10" ht="15" thickBot="1" x14ac:dyDescent="0.25">
      <c r="A221" s="111"/>
      <c r="B221" s="111"/>
      <c r="C221" s="111"/>
      <c r="D221" s="111"/>
      <c r="E221" s="111" t="s">
        <v>874</v>
      </c>
      <c r="F221" s="112">
        <v>10.58</v>
      </c>
      <c r="G221" s="111"/>
      <c r="H221" s="149" t="s">
        <v>875</v>
      </c>
      <c r="I221" s="149"/>
      <c r="J221" s="112">
        <v>50.93</v>
      </c>
    </row>
    <row r="222" spans="1:10" ht="0.95" customHeight="1" thickTop="1" x14ac:dyDescent="0.2">
      <c r="A222" s="113"/>
      <c r="B222" s="113"/>
      <c r="C222" s="113"/>
      <c r="D222" s="113"/>
      <c r="E222" s="113"/>
      <c r="F222" s="113"/>
      <c r="G222" s="113"/>
      <c r="H222" s="113"/>
      <c r="I222" s="113"/>
      <c r="J222" s="113"/>
    </row>
    <row r="223" spans="1:10" ht="18" customHeight="1" x14ac:dyDescent="0.2">
      <c r="A223" s="85" t="s">
        <v>222</v>
      </c>
      <c r="B223" s="86" t="s">
        <v>120</v>
      </c>
      <c r="C223" s="85" t="s">
        <v>121</v>
      </c>
      <c r="D223" s="85" t="s">
        <v>122</v>
      </c>
      <c r="E223" s="151" t="s">
        <v>862</v>
      </c>
      <c r="F223" s="151"/>
      <c r="G223" s="87" t="s">
        <v>123</v>
      </c>
      <c r="H223" s="86" t="s">
        <v>124</v>
      </c>
      <c r="I223" s="86" t="s">
        <v>125</v>
      </c>
      <c r="J223" s="86" t="s">
        <v>0</v>
      </c>
    </row>
    <row r="224" spans="1:10" ht="24" customHeight="1" x14ac:dyDescent="0.2">
      <c r="A224" s="90" t="s">
        <v>863</v>
      </c>
      <c r="B224" s="92" t="s">
        <v>223</v>
      </c>
      <c r="C224" s="90" t="s">
        <v>138</v>
      </c>
      <c r="D224" s="90" t="s">
        <v>224</v>
      </c>
      <c r="E224" s="150">
        <v>0</v>
      </c>
      <c r="F224" s="150"/>
      <c r="G224" s="91" t="s">
        <v>143</v>
      </c>
      <c r="H224" s="105">
        <v>1</v>
      </c>
      <c r="I224" s="93">
        <v>43.11</v>
      </c>
      <c r="J224" s="93">
        <v>43.11</v>
      </c>
    </row>
    <row r="225" spans="1:10" ht="24" customHeight="1" x14ac:dyDescent="0.2">
      <c r="A225" s="106" t="s">
        <v>865</v>
      </c>
      <c r="B225" s="107" t="s">
        <v>995</v>
      </c>
      <c r="C225" s="106" t="s">
        <v>133</v>
      </c>
      <c r="D225" s="106" t="s">
        <v>996</v>
      </c>
      <c r="E225" s="152" t="s">
        <v>868</v>
      </c>
      <c r="F225" s="152"/>
      <c r="G225" s="108" t="s">
        <v>364</v>
      </c>
      <c r="H225" s="109">
        <v>0.34</v>
      </c>
      <c r="I225" s="110">
        <v>26.7</v>
      </c>
      <c r="J225" s="110">
        <v>9.07</v>
      </c>
    </row>
    <row r="226" spans="1:10" ht="24" customHeight="1" x14ac:dyDescent="0.2">
      <c r="A226" s="106" t="s">
        <v>865</v>
      </c>
      <c r="B226" s="107" t="s">
        <v>869</v>
      </c>
      <c r="C226" s="106" t="s">
        <v>133</v>
      </c>
      <c r="D226" s="106" t="s">
        <v>870</v>
      </c>
      <c r="E226" s="152" t="s">
        <v>868</v>
      </c>
      <c r="F226" s="152"/>
      <c r="G226" s="108" t="s">
        <v>364</v>
      </c>
      <c r="H226" s="109">
        <v>0.56999999999999995</v>
      </c>
      <c r="I226" s="110">
        <v>32.1</v>
      </c>
      <c r="J226" s="110">
        <v>18.29</v>
      </c>
    </row>
    <row r="227" spans="1:10" ht="24" customHeight="1" x14ac:dyDescent="0.2">
      <c r="A227" s="106" t="s">
        <v>865</v>
      </c>
      <c r="B227" s="107" t="s">
        <v>974</v>
      </c>
      <c r="C227" s="106" t="s">
        <v>138</v>
      </c>
      <c r="D227" s="106" t="s">
        <v>975</v>
      </c>
      <c r="E227" s="152">
        <v>0</v>
      </c>
      <c r="F227" s="152"/>
      <c r="G227" s="108" t="s">
        <v>135</v>
      </c>
      <c r="H227" s="109">
        <v>0.03</v>
      </c>
      <c r="I227" s="110">
        <v>525.22</v>
      </c>
      <c r="J227" s="110">
        <v>15.75</v>
      </c>
    </row>
    <row r="228" spans="1:10" x14ac:dyDescent="0.2">
      <c r="A228" s="111"/>
      <c r="B228" s="111"/>
      <c r="C228" s="111"/>
      <c r="D228" s="111"/>
      <c r="E228" s="111" t="s">
        <v>871</v>
      </c>
      <c r="F228" s="112">
        <v>9.86</v>
      </c>
      <c r="G228" s="111" t="s">
        <v>872</v>
      </c>
      <c r="H228" s="112">
        <v>11.66</v>
      </c>
      <c r="I228" s="111" t="s">
        <v>873</v>
      </c>
      <c r="J228" s="112">
        <v>21.52</v>
      </c>
    </row>
    <row r="229" spans="1:10" ht="15" thickBot="1" x14ac:dyDescent="0.25">
      <c r="A229" s="111"/>
      <c r="B229" s="111"/>
      <c r="C229" s="111"/>
      <c r="D229" s="111"/>
      <c r="E229" s="111" t="s">
        <v>874</v>
      </c>
      <c r="F229" s="112">
        <v>11.31</v>
      </c>
      <c r="G229" s="111"/>
      <c r="H229" s="149" t="s">
        <v>875</v>
      </c>
      <c r="I229" s="149"/>
      <c r="J229" s="112">
        <v>54.42</v>
      </c>
    </row>
    <row r="230" spans="1:10" ht="0.95" customHeight="1" thickTop="1" x14ac:dyDescent="0.2">
      <c r="A230" s="113"/>
      <c r="B230" s="113"/>
      <c r="C230" s="113"/>
      <c r="D230" s="113"/>
      <c r="E230" s="113"/>
      <c r="F230" s="113"/>
      <c r="G230" s="113"/>
      <c r="H230" s="113"/>
      <c r="I230" s="113"/>
      <c r="J230" s="113"/>
    </row>
    <row r="231" spans="1:10" ht="18" customHeight="1" x14ac:dyDescent="0.2">
      <c r="A231" s="85" t="s">
        <v>225</v>
      </c>
      <c r="B231" s="86" t="s">
        <v>120</v>
      </c>
      <c r="C231" s="85" t="s">
        <v>121</v>
      </c>
      <c r="D231" s="85" t="s">
        <v>122</v>
      </c>
      <c r="E231" s="151" t="s">
        <v>862</v>
      </c>
      <c r="F231" s="151"/>
      <c r="G231" s="87" t="s">
        <v>123</v>
      </c>
      <c r="H231" s="86" t="s">
        <v>124</v>
      </c>
      <c r="I231" s="86" t="s">
        <v>125</v>
      </c>
      <c r="J231" s="86" t="s">
        <v>0</v>
      </c>
    </row>
    <row r="232" spans="1:10" ht="51.95" customHeight="1" x14ac:dyDescent="0.2">
      <c r="A232" s="90" t="s">
        <v>863</v>
      </c>
      <c r="B232" s="92" t="s">
        <v>226</v>
      </c>
      <c r="C232" s="90" t="s">
        <v>133</v>
      </c>
      <c r="D232" s="90" t="s">
        <v>227</v>
      </c>
      <c r="E232" s="150" t="s">
        <v>997</v>
      </c>
      <c r="F232" s="150"/>
      <c r="G232" s="91" t="s">
        <v>143</v>
      </c>
      <c r="H232" s="105">
        <v>1</v>
      </c>
      <c r="I232" s="93">
        <v>74.349999999999994</v>
      </c>
      <c r="J232" s="93">
        <v>74.349999999999994</v>
      </c>
    </row>
    <row r="233" spans="1:10" ht="26.1" customHeight="1" x14ac:dyDescent="0.2">
      <c r="A233" s="106" t="s">
        <v>865</v>
      </c>
      <c r="B233" s="107" t="s">
        <v>889</v>
      </c>
      <c r="C233" s="106" t="s">
        <v>133</v>
      </c>
      <c r="D233" s="106" t="s">
        <v>890</v>
      </c>
      <c r="E233" s="152" t="s">
        <v>868</v>
      </c>
      <c r="F233" s="152"/>
      <c r="G233" s="108" t="s">
        <v>364</v>
      </c>
      <c r="H233" s="109">
        <v>0.80900000000000005</v>
      </c>
      <c r="I233" s="110">
        <v>31.96</v>
      </c>
      <c r="J233" s="110">
        <v>25.85</v>
      </c>
    </row>
    <row r="234" spans="1:10" ht="24" customHeight="1" x14ac:dyDescent="0.2">
      <c r="A234" s="106" t="s">
        <v>865</v>
      </c>
      <c r="B234" s="107" t="s">
        <v>866</v>
      </c>
      <c r="C234" s="106" t="s">
        <v>133</v>
      </c>
      <c r="D234" s="106" t="s">
        <v>867</v>
      </c>
      <c r="E234" s="152" t="s">
        <v>868</v>
      </c>
      <c r="F234" s="152"/>
      <c r="G234" s="108" t="s">
        <v>364</v>
      </c>
      <c r="H234" s="109">
        <v>0.34489999999999998</v>
      </c>
      <c r="I234" s="110">
        <v>26.11</v>
      </c>
      <c r="J234" s="110">
        <v>9</v>
      </c>
    </row>
    <row r="235" spans="1:10" ht="26.1" customHeight="1" x14ac:dyDescent="0.2">
      <c r="A235" s="114" t="s">
        <v>884</v>
      </c>
      <c r="B235" s="115" t="s">
        <v>998</v>
      </c>
      <c r="C235" s="114" t="s">
        <v>133</v>
      </c>
      <c r="D235" s="114" t="s">
        <v>999</v>
      </c>
      <c r="E235" s="148" t="s">
        <v>895</v>
      </c>
      <c r="F235" s="148"/>
      <c r="G235" s="116" t="s">
        <v>143</v>
      </c>
      <c r="H235" s="117">
        <v>1.0812999999999999</v>
      </c>
      <c r="I235" s="118">
        <v>30.66</v>
      </c>
      <c r="J235" s="118">
        <v>33.15</v>
      </c>
    </row>
    <row r="236" spans="1:10" ht="24" customHeight="1" x14ac:dyDescent="0.2">
      <c r="A236" s="114" t="s">
        <v>884</v>
      </c>
      <c r="B236" s="115" t="s">
        <v>1000</v>
      </c>
      <c r="C236" s="114" t="s">
        <v>133</v>
      </c>
      <c r="D236" s="114" t="s">
        <v>1001</v>
      </c>
      <c r="E236" s="148" t="s">
        <v>895</v>
      </c>
      <c r="F236" s="148"/>
      <c r="G236" s="116" t="s">
        <v>923</v>
      </c>
      <c r="H236" s="117">
        <v>4.91</v>
      </c>
      <c r="I236" s="118">
        <v>0.86</v>
      </c>
      <c r="J236" s="118">
        <v>4.22</v>
      </c>
    </row>
    <row r="237" spans="1:10" ht="24" customHeight="1" x14ac:dyDescent="0.2">
      <c r="A237" s="114" t="s">
        <v>884</v>
      </c>
      <c r="B237" s="115" t="s">
        <v>1002</v>
      </c>
      <c r="C237" s="114" t="s">
        <v>133</v>
      </c>
      <c r="D237" s="114" t="s">
        <v>1003</v>
      </c>
      <c r="E237" s="148" t="s">
        <v>895</v>
      </c>
      <c r="F237" s="148"/>
      <c r="G237" s="116" t="s">
        <v>923</v>
      </c>
      <c r="H237" s="117">
        <v>0.42199999999999999</v>
      </c>
      <c r="I237" s="118">
        <v>5.05</v>
      </c>
      <c r="J237" s="118">
        <v>2.13</v>
      </c>
    </row>
    <row r="238" spans="1:10" x14ac:dyDescent="0.2">
      <c r="A238" s="111"/>
      <c r="B238" s="111"/>
      <c r="C238" s="111"/>
      <c r="D238" s="111"/>
      <c r="E238" s="111" t="s">
        <v>871</v>
      </c>
      <c r="F238" s="112">
        <v>10.78</v>
      </c>
      <c r="G238" s="111" t="s">
        <v>872</v>
      </c>
      <c r="H238" s="112">
        <v>12.75</v>
      </c>
      <c r="I238" s="111" t="s">
        <v>873</v>
      </c>
      <c r="J238" s="112">
        <v>23.53</v>
      </c>
    </row>
    <row r="239" spans="1:10" ht="15" thickBot="1" x14ac:dyDescent="0.25">
      <c r="A239" s="111"/>
      <c r="B239" s="111"/>
      <c r="C239" s="111"/>
      <c r="D239" s="111"/>
      <c r="E239" s="111" t="s">
        <v>874</v>
      </c>
      <c r="F239" s="112">
        <v>19.5</v>
      </c>
      <c r="G239" s="111"/>
      <c r="H239" s="149" t="s">
        <v>875</v>
      </c>
      <c r="I239" s="149"/>
      <c r="J239" s="112">
        <v>93.85</v>
      </c>
    </row>
    <row r="240" spans="1:10" ht="0.95" customHeight="1" thickTop="1" x14ac:dyDescent="0.2">
      <c r="A240" s="113"/>
      <c r="B240" s="113"/>
      <c r="C240" s="113"/>
      <c r="D240" s="113"/>
      <c r="E240" s="113"/>
      <c r="F240" s="113"/>
      <c r="G240" s="113"/>
      <c r="H240" s="113"/>
      <c r="I240" s="113"/>
      <c r="J240" s="113"/>
    </row>
    <row r="241" spans="1:10" ht="18" customHeight="1" x14ac:dyDescent="0.2">
      <c r="A241" s="85" t="s">
        <v>228</v>
      </c>
      <c r="B241" s="86" t="s">
        <v>120</v>
      </c>
      <c r="C241" s="85" t="s">
        <v>121</v>
      </c>
      <c r="D241" s="85" t="s">
        <v>122</v>
      </c>
      <c r="E241" s="151" t="s">
        <v>862</v>
      </c>
      <c r="F241" s="151"/>
      <c r="G241" s="87" t="s">
        <v>123</v>
      </c>
      <c r="H241" s="86" t="s">
        <v>124</v>
      </c>
      <c r="I241" s="86" t="s">
        <v>125</v>
      </c>
      <c r="J241" s="86" t="s">
        <v>0</v>
      </c>
    </row>
    <row r="242" spans="1:10" ht="24" customHeight="1" x14ac:dyDescent="0.2">
      <c r="A242" s="90" t="s">
        <v>863</v>
      </c>
      <c r="B242" s="92" t="s">
        <v>229</v>
      </c>
      <c r="C242" s="90" t="s">
        <v>138</v>
      </c>
      <c r="D242" s="90" t="s">
        <v>230</v>
      </c>
      <c r="E242" s="150">
        <v>0</v>
      </c>
      <c r="F242" s="150"/>
      <c r="G242" s="91" t="s">
        <v>143</v>
      </c>
      <c r="H242" s="105">
        <v>1</v>
      </c>
      <c r="I242" s="93">
        <v>147.25</v>
      </c>
      <c r="J242" s="93">
        <v>147.25</v>
      </c>
    </row>
    <row r="243" spans="1:10" ht="26.1" customHeight="1" x14ac:dyDescent="0.2">
      <c r="A243" s="106" t="s">
        <v>865</v>
      </c>
      <c r="B243" s="107" t="s">
        <v>1004</v>
      </c>
      <c r="C243" s="106" t="s">
        <v>133</v>
      </c>
      <c r="D243" s="106" t="s">
        <v>1005</v>
      </c>
      <c r="E243" s="152" t="s">
        <v>868</v>
      </c>
      <c r="F243" s="152"/>
      <c r="G243" s="108" t="s">
        <v>364</v>
      </c>
      <c r="H243" s="109">
        <v>0.1</v>
      </c>
      <c r="I243" s="110">
        <v>27.09</v>
      </c>
      <c r="J243" s="110">
        <v>2.7</v>
      </c>
    </row>
    <row r="244" spans="1:10" ht="24" customHeight="1" x14ac:dyDescent="0.2">
      <c r="A244" s="106" t="s">
        <v>865</v>
      </c>
      <c r="B244" s="107" t="s">
        <v>968</v>
      </c>
      <c r="C244" s="106" t="s">
        <v>133</v>
      </c>
      <c r="D244" s="106" t="s">
        <v>969</v>
      </c>
      <c r="E244" s="152" t="s">
        <v>868</v>
      </c>
      <c r="F244" s="152"/>
      <c r="G244" s="108" t="s">
        <v>364</v>
      </c>
      <c r="H244" s="109">
        <v>0.5</v>
      </c>
      <c r="I244" s="110">
        <v>31.89</v>
      </c>
      <c r="J244" s="110">
        <v>15.94</v>
      </c>
    </row>
    <row r="245" spans="1:10" ht="24" customHeight="1" x14ac:dyDescent="0.2">
      <c r="A245" s="114" t="s">
        <v>884</v>
      </c>
      <c r="B245" s="115" t="s">
        <v>1006</v>
      </c>
      <c r="C245" s="114" t="s">
        <v>138</v>
      </c>
      <c r="D245" s="114" t="s">
        <v>1007</v>
      </c>
      <c r="E245" s="148" t="s">
        <v>895</v>
      </c>
      <c r="F245" s="148"/>
      <c r="G245" s="116" t="s">
        <v>770</v>
      </c>
      <c r="H245" s="117">
        <v>4.7899999999999998E-2</v>
      </c>
      <c r="I245" s="118">
        <v>16.89</v>
      </c>
      <c r="J245" s="118">
        <v>0.8</v>
      </c>
    </row>
    <row r="246" spans="1:10" ht="24" customHeight="1" x14ac:dyDescent="0.2">
      <c r="A246" s="114" t="s">
        <v>884</v>
      </c>
      <c r="B246" s="115" t="s">
        <v>1008</v>
      </c>
      <c r="C246" s="114" t="s">
        <v>138</v>
      </c>
      <c r="D246" s="114" t="s">
        <v>1009</v>
      </c>
      <c r="E246" s="148" t="s">
        <v>895</v>
      </c>
      <c r="F246" s="148"/>
      <c r="G246" s="116" t="s">
        <v>770</v>
      </c>
      <c r="H246" s="117">
        <v>0.87</v>
      </c>
      <c r="I246" s="118">
        <v>3.6</v>
      </c>
      <c r="J246" s="118">
        <v>3.13</v>
      </c>
    </row>
    <row r="247" spans="1:10" ht="24" customHeight="1" x14ac:dyDescent="0.2">
      <c r="A247" s="114" t="s">
        <v>884</v>
      </c>
      <c r="B247" s="115" t="s">
        <v>1010</v>
      </c>
      <c r="C247" s="114" t="s">
        <v>138</v>
      </c>
      <c r="D247" s="114" t="s">
        <v>1011</v>
      </c>
      <c r="E247" s="148" t="s">
        <v>895</v>
      </c>
      <c r="F247" s="148"/>
      <c r="G247" s="116" t="s">
        <v>1012</v>
      </c>
      <c r="H247" s="117">
        <v>0.91669999999999996</v>
      </c>
      <c r="I247" s="118">
        <v>48.89</v>
      </c>
      <c r="J247" s="118">
        <v>44.81</v>
      </c>
    </row>
    <row r="248" spans="1:10" ht="24" customHeight="1" x14ac:dyDescent="0.2">
      <c r="A248" s="114" t="s">
        <v>884</v>
      </c>
      <c r="B248" s="115" t="s">
        <v>1013</v>
      </c>
      <c r="C248" s="114" t="s">
        <v>138</v>
      </c>
      <c r="D248" s="114" t="s">
        <v>1014</v>
      </c>
      <c r="E248" s="148" t="s">
        <v>895</v>
      </c>
      <c r="F248" s="148"/>
      <c r="G248" s="116" t="s">
        <v>1015</v>
      </c>
      <c r="H248" s="117">
        <v>7.9899999999999999E-2</v>
      </c>
      <c r="I248" s="118">
        <v>41.68</v>
      </c>
      <c r="J248" s="118">
        <v>3.33</v>
      </c>
    </row>
    <row r="249" spans="1:10" ht="24" customHeight="1" x14ac:dyDescent="0.2">
      <c r="A249" s="114" t="s">
        <v>884</v>
      </c>
      <c r="B249" s="115" t="s">
        <v>1016</v>
      </c>
      <c r="C249" s="114" t="s">
        <v>138</v>
      </c>
      <c r="D249" s="114" t="s">
        <v>1017</v>
      </c>
      <c r="E249" s="148" t="s">
        <v>895</v>
      </c>
      <c r="F249" s="148"/>
      <c r="G249" s="116" t="s">
        <v>1012</v>
      </c>
      <c r="H249" s="117">
        <v>0.28749999999999998</v>
      </c>
      <c r="I249" s="118">
        <v>57.73</v>
      </c>
      <c r="J249" s="118">
        <v>16.59</v>
      </c>
    </row>
    <row r="250" spans="1:10" ht="24" customHeight="1" x14ac:dyDescent="0.2">
      <c r="A250" s="114" t="s">
        <v>884</v>
      </c>
      <c r="B250" s="115" t="s">
        <v>1018</v>
      </c>
      <c r="C250" s="114" t="s">
        <v>138</v>
      </c>
      <c r="D250" s="114" t="s">
        <v>1019</v>
      </c>
      <c r="E250" s="148" t="s">
        <v>895</v>
      </c>
      <c r="F250" s="148"/>
      <c r="G250" s="116" t="s">
        <v>1015</v>
      </c>
      <c r="H250" s="117">
        <v>9.5999999999999992E-3</v>
      </c>
      <c r="I250" s="118">
        <v>50</v>
      </c>
      <c r="J250" s="118">
        <v>0.48</v>
      </c>
    </row>
    <row r="251" spans="1:10" ht="24" customHeight="1" x14ac:dyDescent="0.2">
      <c r="A251" s="114" t="s">
        <v>884</v>
      </c>
      <c r="B251" s="115" t="s">
        <v>1020</v>
      </c>
      <c r="C251" s="114" t="s">
        <v>138</v>
      </c>
      <c r="D251" s="114" t="s">
        <v>1021</v>
      </c>
      <c r="E251" s="148" t="s">
        <v>895</v>
      </c>
      <c r="F251" s="148"/>
      <c r="G251" s="116" t="s">
        <v>770</v>
      </c>
      <c r="H251" s="117">
        <v>0.19170000000000001</v>
      </c>
      <c r="I251" s="118">
        <v>50</v>
      </c>
      <c r="J251" s="118">
        <v>9.58</v>
      </c>
    </row>
    <row r="252" spans="1:10" ht="24" customHeight="1" x14ac:dyDescent="0.2">
      <c r="A252" s="114" t="s">
        <v>884</v>
      </c>
      <c r="B252" s="115" t="s">
        <v>1022</v>
      </c>
      <c r="C252" s="114" t="s">
        <v>138</v>
      </c>
      <c r="D252" s="114" t="s">
        <v>1023</v>
      </c>
      <c r="E252" s="148" t="s">
        <v>895</v>
      </c>
      <c r="F252" s="148"/>
      <c r="G252" s="116" t="s">
        <v>1012</v>
      </c>
      <c r="H252" s="117">
        <v>0.95399999999999996</v>
      </c>
      <c r="I252" s="118">
        <v>45.31</v>
      </c>
      <c r="J252" s="118">
        <v>43.22</v>
      </c>
    </row>
    <row r="253" spans="1:10" ht="24" customHeight="1" x14ac:dyDescent="0.2">
      <c r="A253" s="114" t="s">
        <v>884</v>
      </c>
      <c r="B253" s="115" t="s">
        <v>1024</v>
      </c>
      <c r="C253" s="114" t="s">
        <v>138</v>
      </c>
      <c r="D253" s="114" t="s">
        <v>1025</v>
      </c>
      <c r="E253" s="148" t="s">
        <v>895</v>
      </c>
      <c r="F253" s="148"/>
      <c r="G253" s="116" t="s">
        <v>1012</v>
      </c>
      <c r="H253" s="117">
        <v>0.28749999999999998</v>
      </c>
      <c r="I253" s="118">
        <v>23.21</v>
      </c>
      <c r="J253" s="118">
        <v>6.67</v>
      </c>
    </row>
    <row r="254" spans="1:10" x14ac:dyDescent="0.2">
      <c r="A254" s="111"/>
      <c r="B254" s="111"/>
      <c r="C254" s="111"/>
      <c r="D254" s="111"/>
      <c r="E254" s="111" t="s">
        <v>871</v>
      </c>
      <c r="F254" s="112">
        <v>5.84</v>
      </c>
      <c r="G254" s="111" t="s">
        <v>872</v>
      </c>
      <c r="H254" s="112">
        <v>6.91</v>
      </c>
      <c r="I254" s="111" t="s">
        <v>873</v>
      </c>
      <c r="J254" s="112">
        <v>12.75</v>
      </c>
    </row>
    <row r="255" spans="1:10" ht="15" thickBot="1" x14ac:dyDescent="0.25">
      <c r="A255" s="111"/>
      <c r="B255" s="111"/>
      <c r="C255" s="111"/>
      <c r="D255" s="111"/>
      <c r="E255" s="111" t="s">
        <v>874</v>
      </c>
      <c r="F255" s="112">
        <v>38.630000000000003</v>
      </c>
      <c r="G255" s="111"/>
      <c r="H255" s="149" t="s">
        <v>875</v>
      </c>
      <c r="I255" s="149"/>
      <c r="J255" s="112">
        <v>185.88</v>
      </c>
    </row>
    <row r="256" spans="1:10" ht="0.95" customHeight="1" thickTop="1" x14ac:dyDescent="0.2">
      <c r="A256" s="113"/>
      <c r="B256" s="113"/>
      <c r="C256" s="113"/>
      <c r="D256" s="113"/>
      <c r="E256" s="113"/>
      <c r="F256" s="113"/>
      <c r="G256" s="113"/>
      <c r="H256" s="113"/>
      <c r="I256" s="113"/>
      <c r="J256" s="113"/>
    </row>
    <row r="257" spans="1:10" ht="18" customHeight="1" x14ac:dyDescent="0.2">
      <c r="A257" s="85" t="s">
        <v>231</v>
      </c>
      <c r="B257" s="86" t="s">
        <v>120</v>
      </c>
      <c r="C257" s="85" t="s">
        <v>121</v>
      </c>
      <c r="D257" s="85" t="s">
        <v>122</v>
      </c>
      <c r="E257" s="151" t="s">
        <v>862</v>
      </c>
      <c r="F257" s="151"/>
      <c r="G257" s="87" t="s">
        <v>123</v>
      </c>
      <c r="H257" s="86" t="s">
        <v>124</v>
      </c>
      <c r="I257" s="86" t="s">
        <v>125</v>
      </c>
      <c r="J257" s="86" t="s">
        <v>0</v>
      </c>
    </row>
    <row r="258" spans="1:10" ht="24" customHeight="1" x14ac:dyDescent="0.2">
      <c r="A258" s="90" t="s">
        <v>863</v>
      </c>
      <c r="B258" s="92" t="s">
        <v>232</v>
      </c>
      <c r="C258" s="90" t="s">
        <v>138</v>
      </c>
      <c r="D258" s="90" t="s">
        <v>233</v>
      </c>
      <c r="E258" s="150">
        <v>0</v>
      </c>
      <c r="F258" s="150"/>
      <c r="G258" s="91" t="s">
        <v>143</v>
      </c>
      <c r="H258" s="105">
        <v>1</v>
      </c>
      <c r="I258" s="93">
        <v>91.92</v>
      </c>
      <c r="J258" s="93">
        <v>91.92</v>
      </c>
    </row>
    <row r="259" spans="1:10" ht="24" customHeight="1" x14ac:dyDescent="0.2">
      <c r="A259" s="106" t="s">
        <v>865</v>
      </c>
      <c r="B259" s="107" t="s">
        <v>968</v>
      </c>
      <c r="C259" s="106" t="s">
        <v>133</v>
      </c>
      <c r="D259" s="106" t="s">
        <v>969</v>
      </c>
      <c r="E259" s="152" t="s">
        <v>868</v>
      </c>
      <c r="F259" s="152"/>
      <c r="G259" s="108" t="s">
        <v>364</v>
      </c>
      <c r="H259" s="109">
        <v>0.7</v>
      </c>
      <c r="I259" s="110">
        <v>31.89</v>
      </c>
      <c r="J259" s="110">
        <v>22.32</v>
      </c>
    </row>
    <row r="260" spans="1:10" ht="24" customHeight="1" x14ac:dyDescent="0.2">
      <c r="A260" s="106" t="s">
        <v>865</v>
      </c>
      <c r="B260" s="107" t="s">
        <v>866</v>
      </c>
      <c r="C260" s="106" t="s">
        <v>133</v>
      </c>
      <c r="D260" s="106" t="s">
        <v>867</v>
      </c>
      <c r="E260" s="152" t="s">
        <v>868</v>
      </c>
      <c r="F260" s="152"/>
      <c r="G260" s="108" t="s">
        <v>364</v>
      </c>
      <c r="H260" s="109">
        <v>0.7</v>
      </c>
      <c r="I260" s="110">
        <v>26.11</v>
      </c>
      <c r="J260" s="110">
        <v>18.27</v>
      </c>
    </row>
    <row r="261" spans="1:10" ht="24" customHeight="1" x14ac:dyDescent="0.2">
      <c r="A261" s="114" t="s">
        <v>884</v>
      </c>
      <c r="B261" s="115" t="s">
        <v>1026</v>
      </c>
      <c r="C261" s="114" t="s">
        <v>138</v>
      </c>
      <c r="D261" s="114" t="s">
        <v>1027</v>
      </c>
      <c r="E261" s="148" t="s">
        <v>895</v>
      </c>
      <c r="F261" s="148"/>
      <c r="G261" s="116" t="s">
        <v>143</v>
      </c>
      <c r="H261" s="117">
        <v>1</v>
      </c>
      <c r="I261" s="118">
        <v>26</v>
      </c>
      <c r="J261" s="118">
        <v>26</v>
      </c>
    </row>
    <row r="262" spans="1:10" ht="24" customHeight="1" x14ac:dyDescent="0.2">
      <c r="A262" s="114" t="s">
        <v>884</v>
      </c>
      <c r="B262" s="115" t="s">
        <v>1028</v>
      </c>
      <c r="C262" s="114" t="s">
        <v>138</v>
      </c>
      <c r="D262" s="114" t="s">
        <v>1029</v>
      </c>
      <c r="E262" s="148" t="s">
        <v>895</v>
      </c>
      <c r="F262" s="148"/>
      <c r="G262" s="116" t="s">
        <v>143</v>
      </c>
      <c r="H262" s="117">
        <v>1</v>
      </c>
      <c r="I262" s="118">
        <v>25.33</v>
      </c>
      <c r="J262" s="118">
        <v>25.33</v>
      </c>
    </row>
    <row r="263" spans="1:10" x14ac:dyDescent="0.2">
      <c r="A263" s="111"/>
      <c r="B263" s="111"/>
      <c r="C263" s="111"/>
      <c r="D263" s="111"/>
      <c r="E263" s="111" t="s">
        <v>871</v>
      </c>
      <c r="F263" s="112">
        <v>12.31</v>
      </c>
      <c r="G263" s="111" t="s">
        <v>872</v>
      </c>
      <c r="H263" s="112">
        <v>14.57</v>
      </c>
      <c r="I263" s="111" t="s">
        <v>873</v>
      </c>
      <c r="J263" s="112">
        <v>26.88</v>
      </c>
    </row>
    <row r="264" spans="1:10" ht="15" thickBot="1" x14ac:dyDescent="0.25">
      <c r="A264" s="111"/>
      <c r="B264" s="111"/>
      <c r="C264" s="111"/>
      <c r="D264" s="111"/>
      <c r="E264" s="111" t="s">
        <v>874</v>
      </c>
      <c r="F264" s="112">
        <v>24.11</v>
      </c>
      <c r="G264" s="111"/>
      <c r="H264" s="149" t="s">
        <v>875</v>
      </c>
      <c r="I264" s="149"/>
      <c r="J264" s="112">
        <v>116.03</v>
      </c>
    </row>
    <row r="265" spans="1:10" ht="0.95" customHeight="1" thickTop="1" x14ac:dyDescent="0.2">
      <c r="A265" s="113"/>
      <c r="B265" s="113"/>
      <c r="C265" s="113"/>
      <c r="D265" s="113"/>
      <c r="E265" s="113"/>
      <c r="F265" s="113"/>
      <c r="G265" s="113"/>
      <c r="H265" s="113"/>
      <c r="I265" s="113"/>
      <c r="J265" s="113"/>
    </row>
    <row r="266" spans="1:10" ht="18" customHeight="1" x14ac:dyDescent="0.2">
      <c r="A266" s="85" t="s">
        <v>234</v>
      </c>
      <c r="B266" s="86" t="s">
        <v>120</v>
      </c>
      <c r="C266" s="85" t="s">
        <v>121</v>
      </c>
      <c r="D266" s="85" t="s">
        <v>122</v>
      </c>
      <c r="E266" s="151" t="s">
        <v>862</v>
      </c>
      <c r="F266" s="151"/>
      <c r="G266" s="87" t="s">
        <v>123</v>
      </c>
      <c r="H266" s="86" t="s">
        <v>124</v>
      </c>
      <c r="I266" s="86" t="s">
        <v>125</v>
      </c>
      <c r="J266" s="86" t="s">
        <v>0</v>
      </c>
    </row>
    <row r="267" spans="1:10" ht="24" customHeight="1" x14ac:dyDescent="0.2">
      <c r="A267" s="90" t="s">
        <v>863</v>
      </c>
      <c r="B267" s="92" t="s">
        <v>235</v>
      </c>
      <c r="C267" s="90" t="s">
        <v>138</v>
      </c>
      <c r="D267" s="90" t="s">
        <v>236</v>
      </c>
      <c r="E267" s="150">
        <v>0</v>
      </c>
      <c r="F267" s="150"/>
      <c r="G267" s="91" t="s">
        <v>143</v>
      </c>
      <c r="H267" s="105">
        <v>1</v>
      </c>
      <c r="I267" s="93">
        <v>60.95</v>
      </c>
      <c r="J267" s="93">
        <v>60.95</v>
      </c>
    </row>
    <row r="268" spans="1:10" ht="24" customHeight="1" x14ac:dyDescent="0.2">
      <c r="A268" s="106" t="s">
        <v>865</v>
      </c>
      <c r="B268" s="107" t="s">
        <v>866</v>
      </c>
      <c r="C268" s="106" t="s">
        <v>133</v>
      </c>
      <c r="D268" s="106" t="s">
        <v>867</v>
      </c>
      <c r="E268" s="152" t="s">
        <v>868</v>
      </c>
      <c r="F268" s="152"/>
      <c r="G268" s="108" t="s">
        <v>364</v>
      </c>
      <c r="H268" s="109">
        <v>0.4</v>
      </c>
      <c r="I268" s="110">
        <v>26.11</v>
      </c>
      <c r="J268" s="110">
        <v>10.44</v>
      </c>
    </row>
    <row r="269" spans="1:10" ht="24" customHeight="1" x14ac:dyDescent="0.2">
      <c r="A269" s="106" t="s">
        <v>865</v>
      </c>
      <c r="B269" s="107" t="s">
        <v>968</v>
      </c>
      <c r="C269" s="106" t="s">
        <v>133</v>
      </c>
      <c r="D269" s="106" t="s">
        <v>969</v>
      </c>
      <c r="E269" s="152" t="s">
        <v>868</v>
      </c>
      <c r="F269" s="152"/>
      <c r="G269" s="108" t="s">
        <v>364</v>
      </c>
      <c r="H269" s="109">
        <v>0.8</v>
      </c>
      <c r="I269" s="110">
        <v>31.89</v>
      </c>
      <c r="J269" s="110">
        <v>25.51</v>
      </c>
    </row>
    <row r="270" spans="1:10" ht="24" customHeight="1" x14ac:dyDescent="0.2">
      <c r="A270" s="114" t="s">
        <v>884</v>
      </c>
      <c r="B270" s="115" t="s">
        <v>1030</v>
      </c>
      <c r="C270" s="114" t="s">
        <v>138</v>
      </c>
      <c r="D270" s="114" t="s">
        <v>1031</v>
      </c>
      <c r="E270" s="148" t="s">
        <v>895</v>
      </c>
      <c r="F270" s="148"/>
      <c r="G270" s="116" t="s">
        <v>143</v>
      </c>
      <c r="H270" s="117">
        <v>1</v>
      </c>
      <c r="I270" s="118">
        <v>25</v>
      </c>
      <c r="J270" s="118">
        <v>25</v>
      </c>
    </row>
    <row r="271" spans="1:10" x14ac:dyDescent="0.2">
      <c r="A271" s="111"/>
      <c r="B271" s="111"/>
      <c r="C271" s="111"/>
      <c r="D271" s="111"/>
      <c r="E271" s="111" t="s">
        <v>871</v>
      </c>
      <c r="F271" s="112">
        <v>11.08</v>
      </c>
      <c r="G271" s="111" t="s">
        <v>872</v>
      </c>
      <c r="H271" s="112">
        <v>13.1</v>
      </c>
      <c r="I271" s="111" t="s">
        <v>873</v>
      </c>
      <c r="J271" s="112">
        <v>24.18</v>
      </c>
    </row>
    <row r="272" spans="1:10" ht="15" thickBot="1" x14ac:dyDescent="0.25">
      <c r="A272" s="111"/>
      <c r="B272" s="111"/>
      <c r="C272" s="111"/>
      <c r="D272" s="111"/>
      <c r="E272" s="111" t="s">
        <v>874</v>
      </c>
      <c r="F272" s="112">
        <v>15.99</v>
      </c>
      <c r="G272" s="111"/>
      <c r="H272" s="149" t="s">
        <v>875</v>
      </c>
      <c r="I272" s="149"/>
      <c r="J272" s="112">
        <v>76.94</v>
      </c>
    </row>
    <row r="273" spans="1:10" ht="0.95" customHeight="1" thickTop="1" x14ac:dyDescent="0.2">
      <c r="A273" s="113"/>
      <c r="B273" s="113"/>
      <c r="C273" s="113"/>
      <c r="D273" s="113"/>
      <c r="E273" s="113"/>
      <c r="F273" s="113"/>
      <c r="G273" s="113"/>
      <c r="H273" s="113"/>
      <c r="I273" s="113"/>
      <c r="J273" s="113"/>
    </row>
    <row r="274" spans="1:10" ht="18" customHeight="1" x14ac:dyDescent="0.2">
      <c r="A274" s="85" t="s">
        <v>237</v>
      </c>
      <c r="B274" s="86" t="s">
        <v>120</v>
      </c>
      <c r="C274" s="85" t="s">
        <v>121</v>
      </c>
      <c r="D274" s="85" t="s">
        <v>122</v>
      </c>
      <c r="E274" s="151" t="s">
        <v>862</v>
      </c>
      <c r="F274" s="151"/>
      <c r="G274" s="87" t="s">
        <v>123</v>
      </c>
      <c r="H274" s="86" t="s">
        <v>124</v>
      </c>
      <c r="I274" s="86" t="s">
        <v>125</v>
      </c>
      <c r="J274" s="86" t="s">
        <v>0</v>
      </c>
    </row>
    <row r="275" spans="1:10" ht="24" customHeight="1" x14ac:dyDescent="0.2">
      <c r="A275" s="90" t="s">
        <v>863</v>
      </c>
      <c r="B275" s="92" t="s">
        <v>238</v>
      </c>
      <c r="C275" s="90" t="s">
        <v>138</v>
      </c>
      <c r="D275" s="90" t="s">
        <v>239</v>
      </c>
      <c r="E275" s="150">
        <v>0</v>
      </c>
      <c r="F275" s="150"/>
      <c r="G275" s="91" t="s">
        <v>143</v>
      </c>
      <c r="H275" s="105">
        <v>1</v>
      </c>
      <c r="I275" s="93">
        <v>107.52</v>
      </c>
      <c r="J275" s="93">
        <v>107.52</v>
      </c>
    </row>
    <row r="276" spans="1:10" ht="26.1" customHeight="1" x14ac:dyDescent="0.2">
      <c r="A276" s="106" t="s">
        <v>865</v>
      </c>
      <c r="B276" s="107" t="s">
        <v>1004</v>
      </c>
      <c r="C276" s="106" t="s">
        <v>133</v>
      </c>
      <c r="D276" s="106" t="s">
        <v>1005</v>
      </c>
      <c r="E276" s="152" t="s">
        <v>868</v>
      </c>
      <c r="F276" s="152"/>
      <c r="G276" s="108" t="s">
        <v>364</v>
      </c>
      <c r="H276" s="109">
        <v>0.75</v>
      </c>
      <c r="I276" s="110">
        <v>27.09</v>
      </c>
      <c r="J276" s="110">
        <v>20.309999999999999</v>
      </c>
    </row>
    <row r="277" spans="1:10" ht="24" customHeight="1" x14ac:dyDescent="0.2">
      <c r="A277" s="106" t="s">
        <v>865</v>
      </c>
      <c r="B277" s="107" t="s">
        <v>968</v>
      </c>
      <c r="C277" s="106" t="s">
        <v>133</v>
      </c>
      <c r="D277" s="106" t="s">
        <v>969</v>
      </c>
      <c r="E277" s="152" t="s">
        <v>868</v>
      </c>
      <c r="F277" s="152"/>
      <c r="G277" s="108" t="s">
        <v>364</v>
      </c>
      <c r="H277" s="109">
        <v>0.75</v>
      </c>
      <c r="I277" s="110">
        <v>31.89</v>
      </c>
      <c r="J277" s="110">
        <v>23.91</v>
      </c>
    </row>
    <row r="278" spans="1:10" ht="24" customHeight="1" x14ac:dyDescent="0.2">
      <c r="A278" s="114" t="s">
        <v>884</v>
      </c>
      <c r="B278" s="115" t="s">
        <v>1032</v>
      </c>
      <c r="C278" s="114" t="s">
        <v>138</v>
      </c>
      <c r="D278" s="114" t="s">
        <v>239</v>
      </c>
      <c r="E278" s="148" t="s">
        <v>895</v>
      </c>
      <c r="F278" s="148"/>
      <c r="G278" s="116" t="s">
        <v>143</v>
      </c>
      <c r="H278" s="117">
        <v>1</v>
      </c>
      <c r="I278" s="118">
        <v>63.3</v>
      </c>
      <c r="J278" s="118">
        <v>63.3</v>
      </c>
    </row>
    <row r="279" spans="1:10" x14ac:dyDescent="0.2">
      <c r="A279" s="111"/>
      <c r="B279" s="111"/>
      <c r="C279" s="111"/>
      <c r="D279" s="111"/>
      <c r="E279" s="111" t="s">
        <v>871</v>
      </c>
      <c r="F279" s="112">
        <v>13.53</v>
      </c>
      <c r="G279" s="111" t="s">
        <v>872</v>
      </c>
      <c r="H279" s="112">
        <v>16</v>
      </c>
      <c r="I279" s="111" t="s">
        <v>873</v>
      </c>
      <c r="J279" s="112">
        <v>29.53</v>
      </c>
    </row>
    <row r="280" spans="1:10" ht="15" thickBot="1" x14ac:dyDescent="0.25">
      <c r="A280" s="111"/>
      <c r="B280" s="111"/>
      <c r="C280" s="111"/>
      <c r="D280" s="111"/>
      <c r="E280" s="111" t="s">
        <v>874</v>
      </c>
      <c r="F280" s="112">
        <v>28.21</v>
      </c>
      <c r="G280" s="111"/>
      <c r="H280" s="149" t="s">
        <v>875</v>
      </c>
      <c r="I280" s="149"/>
      <c r="J280" s="112">
        <v>135.72999999999999</v>
      </c>
    </row>
    <row r="281" spans="1:10" ht="0.95" customHeight="1" thickTop="1" x14ac:dyDescent="0.2">
      <c r="A281" s="113"/>
      <c r="B281" s="113"/>
      <c r="C281" s="113"/>
      <c r="D281" s="113"/>
      <c r="E281" s="113"/>
      <c r="F281" s="113"/>
      <c r="G281" s="113"/>
      <c r="H281" s="113"/>
      <c r="I281" s="113"/>
      <c r="J281" s="113"/>
    </row>
    <row r="282" spans="1:10" ht="18" customHeight="1" x14ac:dyDescent="0.2">
      <c r="A282" s="85" t="s">
        <v>240</v>
      </c>
      <c r="B282" s="86" t="s">
        <v>120</v>
      </c>
      <c r="C282" s="85" t="s">
        <v>121</v>
      </c>
      <c r="D282" s="85" t="s">
        <v>122</v>
      </c>
      <c r="E282" s="151" t="s">
        <v>862</v>
      </c>
      <c r="F282" s="151"/>
      <c r="G282" s="87" t="s">
        <v>123</v>
      </c>
      <c r="H282" s="86" t="s">
        <v>124</v>
      </c>
      <c r="I282" s="86" t="s">
        <v>125</v>
      </c>
      <c r="J282" s="86" t="s">
        <v>0</v>
      </c>
    </row>
    <row r="283" spans="1:10" ht="26.1" customHeight="1" x14ac:dyDescent="0.2">
      <c r="A283" s="90" t="s">
        <v>863</v>
      </c>
      <c r="B283" s="92" t="s">
        <v>241</v>
      </c>
      <c r="C283" s="90" t="s">
        <v>138</v>
      </c>
      <c r="D283" s="90" t="s">
        <v>242</v>
      </c>
      <c r="E283" s="150">
        <v>0</v>
      </c>
      <c r="F283" s="150"/>
      <c r="G283" s="91" t="s">
        <v>143</v>
      </c>
      <c r="H283" s="105">
        <v>1</v>
      </c>
      <c r="I283" s="93">
        <v>291.02999999999997</v>
      </c>
      <c r="J283" s="93">
        <v>291.02999999999997</v>
      </c>
    </row>
    <row r="284" spans="1:10" ht="24" customHeight="1" x14ac:dyDescent="0.2">
      <c r="A284" s="106" t="s">
        <v>865</v>
      </c>
      <c r="B284" s="107" t="s">
        <v>968</v>
      </c>
      <c r="C284" s="106" t="s">
        <v>133</v>
      </c>
      <c r="D284" s="106" t="s">
        <v>969</v>
      </c>
      <c r="E284" s="152" t="s">
        <v>868</v>
      </c>
      <c r="F284" s="152"/>
      <c r="G284" s="108" t="s">
        <v>364</v>
      </c>
      <c r="H284" s="109">
        <v>1.5</v>
      </c>
      <c r="I284" s="110">
        <v>31.89</v>
      </c>
      <c r="J284" s="110">
        <v>47.83</v>
      </c>
    </row>
    <row r="285" spans="1:10" ht="26.1" customHeight="1" x14ac:dyDescent="0.2">
      <c r="A285" s="106" t="s">
        <v>865</v>
      </c>
      <c r="B285" s="107" t="s">
        <v>1004</v>
      </c>
      <c r="C285" s="106" t="s">
        <v>133</v>
      </c>
      <c r="D285" s="106" t="s">
        <v>1005</v>
      </c>
      <c r="E285" s="152" t="s">
        <v>868</v>
      </c>
      <c r="F285" s="152"/>
      <c r="G285" s="108" t="s">
        <v>364</v>
      </c>
      <c r="H285" s="109">
        <v>1.5</v>
      </c>
      <c r="I285" s="110">
        <v>27.09</v>
      </c>
      <c r="J285" s="110">
        <v>40.630000000000003</v>
      </c>
    </row>
    <row r="286" spans="1:10" ht="26.1" customHeight="1" x14ac:dyDescent="0.2">
      <c r="A286" s="114" t="s">
        <v>884</v>
      </c>
      <c r="B286" s="115" t="s">
        <v>1033</v>
      </c>
      <c r="C286" s="114" t="s">
        <v>138</v>
      </c>
      <c r="D286" s="114" t="s">
        <v>242</v>
      </c>
      <c r="E286" s="148" t="s">
        <v>895</v>
      </c>
      <c r="F286" s="148"/>
      <c r="G286" s="116" t="s">
        <v>310</v>
      </c>
      <c r="H286" s="117">
        <v>1</v>
      </c>
      <c r="I286" s="118">
        <v>202.57</v>
      </c>
      <c r="J286" s="118">
        <v>202.57</v>
      </c>
    </row>
    <row r="287" spans="1:10" x14ac:dyDescent="0.2">
      <c r="A287" s="111"/>
      <c r="B287" s="111"/>
      <c r="C287" s="111"/>
      <c r="D287" s="111"/>
      <c r="E287" s="111" t="s">
        <v>871</v>
      </c>
      <c r="F287" s="112">
        <v>27.07</v>
      </c>
      <c r="G287" s="111" t="s">
        <v>872</v>
      </c>
      <c r="H287" s="112">
        <v>32.01</v>
      </c>
      <c r="I287" s="111" t="s">
        <v>873</v>
      </c>
      <c r="J287" s="112">
        <v>59.08</v>
      </c>
    </row>
    <row r="288" spans="1:10" ht="15" thickBot="1" x14ac:dyDescent="0.25">
      <c r="A288" s="111"/>
      <c r="B288" s="111"/>
      <c r="C288" s="111"/>
      <c r="D288" s="111"/>
      <c r="E288" s="111" t="s">
        <v>874</v>
      </c>
      <c r="F288" s="112">
        <v>76.36</v>
      </c>
      <c r="G288" s="111"/>
      <c r="H288" s="149" t="s">
        <v>875</v>
      </c>
      <c r="I288" s="149"/>
      <c r="J288" s="112">
        <v>367.39</v>
      </c>
    </row>
    <row r="289" spans="1:10" ht="0.95" customHeight="1" thickTop="1" x14ac:dyDescent="0.2">
      <c r="A289" s="113"/>
      <c r="B289" s="113"/>
      <c r="C289" s="113"/>
      <c r="D289" s="113"/>
      <c r="E289" s="113"/>
      <c r="F289" s="113"/>
      <c r="G289" s="113"/>
      <c r="H289" s="113"/>
      <c r="I289" s="113"/>
      <c r="J289" s="113"/>
    </row>
    <row r="290" spans="1:10" ht="18" customHeight="1" x14ac:dyDescent="0.2">
      <c r="A290" s="85" t="s">
        <v>243</v>
      </c>
      <c r="B290" s="86" t="s">
        <v>120</v>
      </c>
      <c r="C290" s="85" t="s">
        <v>121</v>
      </c>
      <c r="D290" s="85" t="s">
        <v>122</v>
      </c>
      <c r="E290" s="151" t="s">
        <v>862</v>
      </c>
      <c r="F290" s="151"/>
      <c r="G290" s="87" t="s">
        <v>123</v>
      </c>
      <c r="H290" s="86" t="s">
        <v>124</v>
      </c>
      <c r="I290" s="86" t="s">
        <v>125</v>
      </c>
      <c r="J290" s="86" t="s">
        <v>0</v>
      </c>
    </row>
    <row r="291" spans="1:10" ht="26.1" customHeight="1" x14ac:dyDescent="0.2">
      <c r="A291" s="90" t="s">
        <v>863</v>
      </c>
      <c r="B291" s="92" t="s">
        <v>244</v>
      </c>
      <c r="C291" s="90" t="s">
        <v>133</v>
      </c>
      <c r="D291" s="90" t="s">
        <v>245</v>
      </c>
      <c r="E291" s="150" t="s">
        <v>1034</v>
      </c>
      <c r="F291" s="150"/>
      <c r="G291" s="91" t="s">
        <v>183</v>
      </c>
      <c r="H291" s="105">
        <v>1</v>
      </c>
      <c r="I291" s="93">
        <v>74.45</v>
      </c>
      <c r="J291" s="93">
        <v>74.45</v>
      </c>
    </row>
    <row r="292" spans="1:10" ht="39" customHeight="1" x14ac:dyDescent="0.2">
      <c r="A292" s="106" t="s">
        <v>865</v>
      </c>
      <c r="B292" s="107" t="s">
        <v>1035</v>
      </c>
      <c r="C292" s="106" t="s">
        <v>133</v>
      </c>
      <c r="D292" s="106" t="s">
        <v>1036</v>
      </c>
      <c r="E292" s="152" t="s">
        <v>920</v>
      </c>
      <c r="F292" s="152"/>
      <c r="G292" s="108" t="s">
        <v>135</v>
      </c>
      <c r="H292" s="109">
        <v>3.2000000000000001E-2</v>
      </c>
      <c r="I292" s="110">
        <v>725.49</v>
      </c>
      <c r="J292" s="110">
        <v>23.21</v>
      </c>
    </row>
    <row r="293" spans="1:10" ht="26.1" customHeight="1" x14ac:dyDescent="0.2">
      <c r="A293" s="106" t="s">
        <v>865</v>
      </c>
      <c r="B293" s="107" t="s">
        <v>1037</v>
      </c>
      <c r="C293" s="106" t="s">
        <v>133</v>
      </c>
      <c r="D293" s="106" t="s">
        <v>1038</v>
      </c>
      <c r="E293" s="152" t="s">
        <v>1039</v>
      </c>
      <c r="F293" s="152"/>
      <c r="G293" s="108" t="s">
        <v>923</v>
      </c>
      <c r="H293" s="109">
        <v>0.79</v>
      </c>
      <c r="I293" s="110">
        <v>9.51</v>
      </c>
      <c r="J293" s="110">
        <v>7.51</v>
      </c>
    </row>
    <row r="294" spans="1:10" ht="26.1" customHeight="1" x14ac:dyDescent="0.2">
      <c r="A294" s="106" t="s">
        <v>865</v>
      </c>
      <c r="B294" s="107" t="s">
        <v>1040</v>
      </c>
      <c r="C294" s="106" t="s">
        <v>133</v>
      </c>
      <c r="D294" s="106" t="s">
        <v>1041</v>
      </c>
      <c r="E294" s="152" t="s">
        <v>1042</v>
      </c>
      <c r="F294" s="152"/>
      <c r="G294" s="108" t="s">
        <v>143</v>
      </c>
      <c r="H294" s="109">
        <v>0.104</v>
      </c>
      <c r="I294" s="110">
        <v>167.6</v>
      </c>
      <c r="J294" s="110">
        <v>17.43</v>
      </c>
    </row>
    <row r="295" spans="1:10" ht="24" customHeight="1" x14ac:dyDescent="0.2">
      <c r="A295" s="106" t="s">
        <v>865</v>
      </c>
      <c r="B295" s="107" t="s">
        <v>866</v>
      </c>
      <c r="C295" s="106" t="s">
        <v>133</v>
      </c>
      <c r="D295" s="106" t="s">
        <v>867</v>
      </c>
      <c r="E295" s="152" t="s">
        <v>868</v>
      </c>
      <c r="F295" s="152"/>
      <c r="G295" s="108" t="s">
        <v>364</v>
      </c>
      <c r="H295" s="109">
        <v>0.251</v>
      </c>
      <c r="I295" s="110">
        <v>26.11</v>
      </c>
      <c r="J295" s="110">
        <v>6.55</v>
      </c>
    </row>
    <row r="296" spans="1:10" ht="24" customHeight="1" x14ac:dyDescent="0.2">
      <c r="A296" s="106" t="s">
        <v>865</v>
      </c>
      <c r="B296" s="107" t="s">
        <v>869</v>
      </c>
      <c r="C296" s="106" t="s">
        <v>133</v>
      </c>
      <c r="D296" s="106" t="s">
        <v>870</v>
      </c>
      <c r="E296" s="152" t="s">
        <v>868</v>
      </c>
      <c r="F296" s="152"/>
      <c r="G296" s="108" t="s">
        <v>364</v>
      </c>
      <c r="H296" s="109">
        <v>0.501</v>
      </c>
      <c r="I296" s="110">
        <v>32.1</v>
      </c>
      <c r="J296" s="110">
        <v>16.079999999999998</v>
      </c>
    </row>
    <row r="297" spans="1:10" ht="39" customHeight="1" x14ac:dyDescent="0.2">
      <c r="A297" s="114" t="s">
        <v>884</v>
      </c>
      <c r="B297" s="115" t="s">
        <v>1043</v>
      </c>
      <c r="C297" s="114" t="s">
        <v>133</v>
      </c>
      <c r="D297" s="114" t="s">
        <v>1044</v>
      </c>
      <c r="E297" s="148" t="s">
        <v>895</v>
      </c>
      <c r="F297" s="148"/>
      <c r="G297" s="116" t="s">
        <v>187</v>
      </c>
      <c r="H297" s="117">
        <v>6</v>
      </c>
      <c r="I297" s="118">
        <v>0.22</v>
      </c>
      <c r="J297" s="118">
        <v>1.32</v>
      </c>
    </row>
    <row r="298" spans="1:10" ht="26.1" customHeight="1" x14ac:dyDescent="0.2">
      <c r="A298" s="114" t="s">
        <v>884</v>
      </c>
      <c r="B298" s="115" t="s">
        <v>928</v>
      </c>
      <c r="C298" s="114" t="s">
        <v>133</v>
      </c>
      <c r="D298" s="114" t="s">
        <v>929</v>
      </c>
      <c r="E298" s="148" t="s">
        <v>895</v>
      </c>
      <c r="F298" s="148"/>
      <c r="G298" s="116" t="s">
        <v>183</v>
      </c>
      <c r="H298" s="117">
        <v>0.20300000000000001</v>
      </c>
      <c r="I298" s="118">
        <v>11.28</v>
      </c>
      <c r="J298" s="118">
        <v>2.2799999999999998</v>
      </c>
    </row>
    <row r="299" spans="1:10" ht="26.1" customHeight="1" x14ac:dyDescent="0.2">
      <c r="A299" s="114" t="s">
        <v>884</v>
      </c>
      <c r="B299" s="115" t="s">
        <v>1045</v>
      </c>
      <c r="C299" s="114" t="s">
        <v>133</v>
      </c>
      <c r="D299" s="114" t="s">
        <v>1046</v>
      </c>
      <c r="E299" s="148" t="s">
        <v>895</v>
      </c>
      <c r="F299" s="148"/>
      <c r="G299" s="116" t="s">
        <v>26</v>
      </c>
      <c r="H299" s="117">
        <v>8.9999999999999993E-3</v>
      </c>
      <c r="I299" s="118">
        <v>7.86</v>
      </c>
      <c r="J299" s="118">
        <v>7.0000000000000007E-2</v>
      </c>
    </row>
    <row r="300" spans="1:10" x14ac:dyDescent="0.2">
      <c r="A300" s="111"/>
      <c r="B300" s="111"/>
      <c r="C300" s="111"/>
      <c r="D300" s="111"/>
      <c r="E300" s="111" t="s">
        <v>871</v>
      </c>
      <c r="F300" s="112">
        <v>9.43</v>
      </c>
      <c r="G300" s="111" t="s">
        <v>872</v>
      </c>
      <c r="H300" s="112">
        <v>11.17</v>
      </c>
      <c r="I300" s="111" t="s">
        <v>873</v>
      </c>
      <c r="J300" s="112">
        <v>20.6</v>
      </c>
    </row>
    <row r="301" spans="1:10" ht="15" thickBot="1" x14ac:dyDescent="0.25">
      <c r="A301" s="111"/>
      <c r="B301" s="111"/>
      <c r="C301" s="111"/>
      <c r="D301" s="111"/>
      <c r="E301" s="111" t="s">
        <v>874</v>
      </c>
      <c r="F301" s="112">
        <v>19.53</v>
      </c>
      <c r="G301" s="111"/>
      <c r="H301" s="149" t="s">
        <v>875</v>
      </c>
      <c r="I301" s="149"/>
      <c r="J301" s="112">
        <v>93.98</v>
      </c>
    </row>
    <row r="302" spans="1:10" ht="0.95" customHeight="1" thickTop="1" x14ac:dyDescent="0.2">
      <c r="A302" s="113"/>
      <c r="B302" s="113"/>
      <c r="C302" s="113"/>
      <c r="D302" s="113"/>
      <c r="E302" s="113"/>
      <c r="F302" s="113"/>
      <c r="G302" s="113"/>
      <c r="H302" s="113"/>
      <c r="I302" s="113"/>
      <c r="J302" s="113"/>
    </row>
    <row r="303" spans="1:10" ht="18" customHeight="1" x14ac:dyDescent="0.2">
      <c r="A303" s="85" t="s">
        <v>246</v>
      </c>
      <c r="B303" s="86" t="s">
        <v>120</v>
      </c>
      <c r="C303" s="85" t="s">
        <v>121</v>
      </c>
      <c r="D303" s="85" t="s">
        <v>122</v>
      </c>
      <c r="E303" s="151" t="s">
        <v>862</v>
      </c>
      <c r="F303" s="151"/>
      <c r="G303" s="87" t="s">
        <v>123</v>
      </c>
      <c r="H303" s="86" t="s">
        <v>124</v>
      </c>
      <c r="I303" s="86" t="s">
        <v>125</v>
      </c>
      <c r="J303" s="86" t="s">
        <v>0</v>
      </c>
    </row>
    <row r="304" spans="1:10" ht="26.1" customHeight="1" x14ac:dyDescent="0.2">
      <c r="A304" s="90" t="s">
        <v>863</v>
      </c>
      <c r="B304" s="92" t="s">
        <v>247</v>
      </c>
      <c r="C304" s="90" t="s">
        <v>133</v>
      </c>
      <c r="D304" s="90" t="s">
        <v>248</v>
      </c>
      <c r="E304" s="150" t="s">
        <v>1034</v>
      </c>
      <c r="F304" s="150"/>
      <c r="G304" s="91" t="s">
        <v>183</v>
      </c>
      <c r="H304" s="105">
        <v>1</v>
      </c>
      <c r="I304" s="93">
        <v>57.2</v>
      </c>
      <c r="J304" s="93">
        <v>57.2</v>
      </c>
    </row>
    <row r="305" spans="1:10" ht="24" customHeight="1" x14ac:dyDescent="0.2">
      <c r="A305" s="106" t="s">
        <v>865</v>
      </c>
      <c r="B305" s="107" t="s">
        <v>869</v>
      </c>
      <c r="C305" s="106" t="s">
        <v>133</v>
      </c>
      <c r="D305" s="106" t="s">
        <v>870</v>
      </c>
      <c r="E305" s="152" t="s">
        <v>868</v>
      </c>
      <c r="F305" s="152"/>
      <c r="G305" s="108" t="s">
        <v>364</v>
      </c>
      <c r="H305" s="109">
        <v>0.27400000000000002</v>
      </c>
      <c r="I305" s="110">
        <v>32.1</v>
      </c>
      <c r="J305" s="110">
        <v>8.7899999999999991</v>
      </c>
    </row>
    <row r="306" spans="1:10" ht="24" customHeight="1" x14ac:dyDescent="0.2">
      <c r="A306" s="106" t="s">
        <v>865</v>
      </c>
      <c r="B306" s="107" t="s">
        <v>866</v>
      </c>
      <c r="C306" s="106" t="s">
        <v>133</v>
      </c>
      <c r="D306" s="106" t="s">
        <v>867</v>
      </c>
      <c r="E306" s="152" t="s">
        <v>868</v>
      </c>
      <c r="F306" s="152"/>
      <c r="G306" s="108" t="s">
        <v>364</v>
      </c>
      <c r="H306" s="109">
        <v>0.13700000000000001</v>
      </c>
      <c r="I306" s="110">
        <v>26.11</v>
      </c>
      <c r="J306" s="110">
        <v>3.57</v>
      </c>
    </row>
    <row r="307" spans="1:10" ht="26.1" customHeight="1" x14ac:dyDescent="0.2">
      <c r="A307" s="106" t="s">
        <v>865</v>
      </c>
      <c r="B307" s="107" t="s">
        <v>1037</v>
      </c>
      <c r="C307" s="106" t="s">
        <v>133</v>
      </c>
      <c r="D307" s="106" t="s">
        <v>1038</v>
      </c>
      <c r="E307" s="152" t="s">
        <v>1039</v>
      </c>
      <c r="F307" s="152"/>
      <c r="G307" s="108" t="s">
        <v>923</v>
      </c>
      <c r="H307" s="109">
        <v>0.79</v>
      </c>
      <c r="I307" s="110">
        <v>9.51</v>
      </c>
      <c r="J307" s="110">
        <v>7.51</v>
      </c>
    </row>
    <row r="308" spans="1:10" ht="26.1" customHeight="1" x14ac:dyDescent="0.2">
      <c r="A308" s="106" t="s">
        <v>865</v>
      </c>
      <c r="B308" s="107" t="s">
        <v>1040</v>
      </c>
      <c r="C308" s="106" t="s">
        <v>133</v>
      </c>
      <c r="D308" s="106" t="s">
        <v>1041</v>
      </c>
      <c r="E308" s="152" t="s">
        <v>1042</v>
      </c>
      <c r="F308" s="152"/>
      <c r="G308" s="108" t="s">
        <v>143</v>
      </c>
      <c r="H308" s="109">
        <v>7.5999999999999998E-2</v>
      </c>
      <c r="I308" s="110">
        <v>167.6</v>
      </c>
      <c r="J308" s="110">
        <v>12.73</v>
      </c>
    </row>
    <row r="309" spans="1:10" ht="39" customHeight="1" x14ac:dyDescent="0.2">
      <c r="A309" s="106" t="s">
        <v>865</v>
      </c>
      <c r="B309" s="107" t="s">
        <v>1035</v>
      </c>
      <c r="C309" s="106" t="s">
        <v>133</v>
      </c>
      <c r="D309" s="106" t="s">
        <v>1036</v>
      </c>
      <c r="E309" s="152" t="s">
        <v>920</v>
      </c>
      <c r="F309" s="152"/>
      <c r="G309" s="108" t="s">
        <v>135</v>
      </c>
      <c r="H309" s="109">
        <v>3.2000000000000001E-2</v>
      </c>
      <c r="I309" s="110">
        <v>725.49</v>
      </c>
      <c r="J309" s="110">
        <v>23.21</v>
      </c>
    </row>
    <row r="310" spans="1:10" ht="26.1" customHeight="1" x14ac:dyDescent="0.2">
      <c r="A310" s="114" t="s">
        <v>884</v>
      </c>
      <c r="B310" s="115" t="s">
        <v>1045</v>
      </c>
      <c r="C310" s="114" t="s">
        <v>133</v>
      </c>
      <c r="D310" s="114" t="s">
        <v>1046</v>
      </c>
      <c r="E310" s="148" t="s">
        <v>895</v>
      </c>
      <c r="F310" s="148"/>
      <c r="G310" s="116" t="s">
        <v>26</v>
      </c>
      <c r="H310" s="117">
        <v>8.9999999999999993E-3</v>
      </c>
      <c r="I310" s="118">
        <v>7.86</v>
      </c>
      <c r="J310" s="118">
        <v>7.0000000000000007E-2</v>
      </c>
    </row>
    <row r="311" spans="1:10" ht="39" customHeight="1" x14ac:dyDescent="0.2">
      <c r="A311" s="114" t="s">
        <v>884</v>
      </c>
      <c r="B311" s="115" t="s">
        <v>1043</v>
      </c>
      <c r="C311" s="114" t="s">
        <v>133</v>
      </c>
      <c r="D311" s="114" t="s">
        <v>1044</v>
      </c>
      <c r="E311" s="148" t="s">
        <v>895</v>
      </c>
      <c r="F311" s="148"/>
      <c r="G311" s="116" t="s">
        <v>187</v>
      </c>
      <c r="H311" s="117">
        <v>6</v>
      </c>
      <c r="I311" s="118">
        <v>0.22</v>
      </c>
      <c r="J311" s="118">
        <v>1.32</v>
      </c>
    </row>
    <row r="312" spans="1:10" x14ac:dyDescent="0.2">
      <c r="A312" s="111"/>
      <c r="B312" s="111"/>
      <c r="C312" s="111"/>
      <c r="D312" s="111"/>
      <c r="E312" s="111" t="s">
        <v>871</v>
      </c>
      <c r="F312" s="112">
        <v>5.92</v>
      </c>
      <c r="G312" s="111" t="s">
        <v>872</v>
      </c>
      <c r="H312" s="112">
        <v>7.01</v>
      </c>
      <c r="I312" s="111" t="s">
        <v>873</v>
      </c>
      <c r="J312" s="112">
        <v>12.93</v>
      </c>
    </row>
    <row r="313" spans="1:10" ht="15" thickBot="1" x14ac:dyDescent="0.25">
      <c r="A313" s="111"/>
      <c r="B313" s="111"/>
      <c r="C313" s="111"/>
      <c r="D313" s="111"/>
      <c r="E313" s="111" t="s">
        <v>874</v>
      </c>
      <c r="F313" s="112">
        <v>15</v>
      </c>
      <c r="G313" s="111"/>
      <c r="H313" s="149" t="s">
        <v>875</v>
      </c>
      <c r="I313" s="149"/>
      <c r="J313" s="112">
        <v>72.2</v>
      </c>
    </row>
    <row r="314" spans="1:10" ht="0.95" customHeight="1" thickTop="1" x14ac:dyDescent="0.2">
      <c r="A314" s="113"/>
      <c r="B314" s="113"/>
      <c r="C314" s="113"/>
      <c r="D314" s="113"/>
      <c r="E314" s="113"/>
      <c r="F314" s="113"/>
      <c r="G314" s="113"/>
      <c r="H314" s="113"/>
      <c r="I314" s="113"/>
      <c r="J314" s="113"/>
    </row>
    <row r="315" spans="1:10" ht="18" customHeight="1" x14ac:dyDescent="0.2">
      <c r="A315" s="85" t="s">
        <v>249</v>
      </c>
      <c r="B315" s="86" t="s">
        <v>120</v>
      </c>
      <c r="C315" s="85" t="s">
        <v>121</v>
      </c>
      <c r="D315" s="85" t="s">
        <v>122</v>
      </c>
      <c r="E315" s="151" t="s">
        <v>862</v>
      </c>
      <c r="F315" s="151"/>
      <c r="G315" s="87" t="s">
        <v>123</v>
      </c>
      <c r="H315" s="86" t="s">
        <v>124</v>
      </c>
      <c r="I315" s="86" t="s">
        <v>125</v>
      </c>
      <c r="J315" s="86" t="s">
        <v>0</v>
      </c>
    </row>
    <row r="316" spans="1:10" ht="26.1" customHeight="1" x14ac:dyDescent="0.2">
      <c r="A316" s="90" t="s">
        <v>863</v>
      </c>
      <c r="B316" s="92" t="s">
        <v>250</v>
      </c>
      <c r="C316" s="90" t="s">
        <v>133</v>
      </c>
      <c r="D316" s="90" t="s">
        <v>251</v>
      </c>
      <c r="E316" s="150" t="s">
        <v>1047</v>
      </c>
      <c r="F316" s="150"/>
      <c r="G316" s="91" t="s">
        <v>183</v>
      </c>
      <c r="H316" s="105">
        <v>1</v>
      </c>
      <c r="I316" s="93">
        <v>13.41</v>
      </c>
      <c r="J316" s="93">
        <v>13.41</v>
      </c>
    </row>
    <row r="317" spans="1:10" ht="26.1" customHeight="1" x14ac:dyDescent="0.2">
      <c r="A317" s="106" t="s">
        <v>865</v>
      </c>
      <c r="B317" s="107" t="s">
        <v>882</v>
      </c>
      <c r="C317" s="106" t="s">
        <v>133</v>
      </c>
      <c r="D317" s="106" t="s">
        <v>883</v>
      </c>
      <c r="E317" s="152" t="s">
        <v>868</v>
      </c>
      <c r="F317" s="152"/>
      <c r="G317" s="108" t="s">
        <v>364</v>
      </c>
      <c r="H317" s="109">
        <v>0.2114</v>
      </c>
      <c r="I317" s="110">
        <v>27.27</v>
      </c>
      <c r="J317" s="110">
        <v>5.76</v>
      </c>
    </row>
    <row r="318" spans="1:10" ht="39" customHeight="1" x14ac:dyDescent="0.2">
      <c r="A318" s="114" t="s">
        <v>884</v>
      </c>
      <c r="B318" s="115" t="s">
        <v>1048</v>
      </c>
      <c r="C318" s="114" t="s">
        <v>133</v>
      </c>
      <c r="D318" s="114" t="s">
        <v>1049</v>
      </c>
      <c r="E318" s="148" t="s">
        <v>895</v>
      </c>
      <c r="F318" s="148"/>
      <c r="G318" s="116" t="s">
        <v>183</v>
      </c>
      <c r="H318" s="117">
        <v>1.1512</v>
      </c>
      <c r="I318" s="118">
        <v>4.83</v>
      </c>
      <c r="J318" s="118">
        <v>5.56</v>
      </c>
    </row>
    <row r="319" spans="1:10" ht="39" customHeight="1" x14ac:dyDescent="0.2">
      <c r="A319" s="114" t="s">
        <v>884</v>
      </c>
      <c r="B319" s="115" t="s">
        <v>1050</v>
      </c>
      <c r="C319" s="114" t="s">
        <v>133</v>
      </c>
      <c r="D319" s="114" t="s">
        <v>1051</v>
      </c>
      <c r="E319" s="148" t="s">
        <v>895</v>
      </c>
      <c r="F319" s="148"/>
      <c r="G319" s="116" t="s">
        <v>187</v>
      </c>
      <c r="H319" s="117">
        <v>0.69299999999999995</v>
      </c>
      <c r="I319" s="118">
        <v>0.3</v>
      </c>
      <c r="J319" s="118">
        <v>0.2</v>
      </c>
    </row>
    <row r="320" spans="1:10" ht="26.1" customHeight="1" x14ac:dyDescent="0.2">
      <c r="A320" s="114" t="s">
        <v>884</v>
      </c>
      <c r="B320" s="115" t="s">
        <v>1052</v>
      </c>
      <c r="C320" s="114" t="s">
        <v>133</v>
      </c>
      <c r="D320" s="114" t="s">
        <v>1053</v>
      </c>
      <c r="E320" s="148" t="s">
        <v>895</v>
      </c>
      <c r="F320" s="148"/>
      <c r="G320" s="116" t="s">
        <v>1054</v>
      </c>
      <c r="H320" s="117">
        <v>3.1800000000000002E-2</v>
      </c>
      <c r="I320" s="118">
        <v>59.52</v>
      </c>
      <c r="J320" s="118">
        <v>1.89</v>
      </c>
    </row>
    <row r="321" spans="1:10" x14ac:dyDescent="0.2">
      <c r="A321" s="111"/>
      <c r="B321" s="111"/>
      <c r="C321" s="111"/>
      <c r="D321" s="111"/>
      <c r="E321" s="111" t="s">
        <v>871</v>
      </c>
      <c r="F321" s="112">
        <v>1.8</v>
      </c>
      <c r="G321" s="111" t="s">
        <v>872</v>
      </c>
      <c r="H321" s="112">
        <v>2.13</v>
      </c>
      <c r="I321" s="111" t="s">
        <v>873</v>
      </c>
      <c r="J321" s="112">
        <v>3.93</v>
      </c>
    </row>
    <row r="322" spans="1:10" ht="15" thickBot="1" x14ac:dyDescent="0.25">
      <c r="A322" s="111"/>
      <c r="B322" s="111"/>
      <c r="C322" s="111"/>
      <c r="D322" s="111"/>
      <c r="E322" s="111" t="s">
        <v>874</v>
      </c>
      <c r="F322" s="112">
        <v>3.51</v>
      </c>
      <c r="G322" s="111"/>
      <c r="H322" s="149" t="s">
        <v>875</v>
      </c>
      <c r="I322" s="149"/>
      <c r="J322" s="112">
        <v>16.920000000000002</v>
      </c>
    </row>
    <row r="323" spans="1:10" ht="0.95" customHeight="1" thickTop="1" x14ac:dyDescent="0.2">
      <c r="A323" s="113"/>
      <c r="B323" s="113"/>
      <c r="C323" s="113"/>
      <c r="D323" s="113"/>
      <c r="E323" s="113"/>
      <c r="F323" s="113"/>
      <c r="G323" s="113"/>
      <c r="H323" s="113"/>
      <c r="I323" s="113"/>
      <c r="J323" s="113"/>
    </row>
    <row r="324" spans="1:10" ht="18" customHeight="1" x14ac:dyDescent="0.2">
      <c r="A324" s="85" t="s">
        <v>252</v>
      </c>
      <c r="B324" s="86" t="s">
        <v>120</v>
      </c>
      <c r="C324" s="85" t="s">
        <v>121</v>
      </c>
      <c r="D324" s="85" t="s">
        <v>122</v>
      </c>
      <c r="E324" s="151" t="s">
        <v>862</v>
      </c>
      <c r="F324" s="151"/>
      <c r="G324" s="87" t="s">
        <v>123</v>
      </c>
      <c r="H324" s="86" t="s">
        <v>124</v>
      </c>
      <c r="I324" s="86" t="s">
        <v>125</v>
      </c>
      <c r="J324" s="86" t="s">
        <v>0</v>
      </c>
    </row>
    <row r="325" spans="1:10" ht="26.1" customHeight="1" x14ac:dyDescent="0.2">
      <c r="A325" s="90" t="s">
        <v>863</v>
      </c>
      <c r="B325" s="92" t="s">
        <v>253</v>
      </c>
      <c r="C325" s="90" t="s">
        <v>138</v>
      </c>
      <c r="D325" s="90" t="s">
        <v>254</v>
      </c>
      <c r="E325" s="150">
        <v>0</v>
      </c>
      <c r="F325" s="150"/>
      <c r="G325" s="91" t="s">
        <v>135</v>
      </c>
      <c r="H325" s="105">
        <v>1</v>
      </c>
      <c r="I325" s="93">
        <v>1949.12</v>
      </c>
      <c r="J325" s="93">
        <v>1949.12</v>
      </c>
    </row>
    <row r="326" spans="1:10" ht="24" customHeight="1" x14ac:dyDescent="0.2">
      <c r="A326" s="106" t="s">
        <v>865</v>
      </c>
      <c r="B326" s="107" t="s">
        <v>1055</v>
      </c>
      <c r="C326" s="106" t="s">
        <v>138</v>
      </c>
      <c r="D326" s="106" t="s">
        <v>1056</v>
      </c>
      <c r="E326" s="152">
        <v>0</v>
      </c>
      <c r="F326" s="152"/>
      <c r="G326" s="108" t="s">
        <v>143</v>
      </c>
      <c r="H326" s="109">
        <v>6</v>
      </c>
      <c r="I326" s="110">
        <v>169.55</v>
      </c>
      <c r="J326" s="110">
        <v>1017.3</v>
      </c>
    </row>
    <row r="327" spans="1:10" ht="26.1" customHeight="1" x14ac:dyDescent="0.2">
      <c r="A327" s="106" t="s">
        <v>865</v>
      </c>
      <c r="B327" s="107" t="s">
        <v>772</v>
      </c>
      <c r="C327" s="106" t="s">
        <v>138</v>
      </c>
      <c r="D327" s="106" t="s">
        <v>773</v>
      </c>
      <c r="E327" s="152">
        <v>0</v>
      </c>
      <c r="F327" s="152"/>
      <c r="G327" s="108" t="s">
        <v>135</v>
      </c>
      <c r="H327" s="109">
        <v>1</v>
      </c>
      <c r="I327" s="110">
        <v>931.82</v>
      </c>
      <c r="J327" s="110">
        <v>931.82</v>
      </c>
    </row>
    <row r="328" spans="1:10" x14ac:dyDescent="0.2">
      <c r="A328" s="111"/>
      <c r="B328" s="111"/>
      <c r="C328" s="111"/>
      <c r="D328" s="111"/>
      <c r="E328" s="111" t="s">
        <v>871</v>
      </c>
      <c r="F328" s="112">
        <v>272.17</v>
      </c>
      <c r="G328" s="111" t="s">
        <v>872</v>
      </c>
      <c r="H328" s="112">
        <v>321.8</v>
      </c>
      <c r="I328" s="111" t="s">
        <v>873</v>
      </c>
      <c r="J328" s="112">
        <v>593.97</v>
      </c>
    </row>
    <row r="329" spans="1:10" ht="15" thickBot="1" x14ac:dyDescent="0.25">
      <c r="A329" s="111"/>
      <c r="B329" s="111"/>
      <c r="C329" s="111"/>
      <c r="D329" s="111"/>
      <c r="E329" s="111" t="s">
        <v>874</v>
      </c>
      <c r="F329" s="112">
        <v>511.44</v>
      </c>
      <c r="G329" s="111"/>
      <c r="H329" s="149" t="s">
        <v>875</v>
      </c>
      <c r="I329" s="149"/>
      <c r="J329" s="112">
        <v>2460.56</v>
      </c>
    </row>
    <row r="330" spans="1:10" ht="0.95" customHeight="1" thickTop="1" x14ac:dyDescent="0.2">
      <c r="A330" s="113"/>
      <c r="B330" s="113"/>
      <c r="C330" s="113"/>
      <c r="D330" s="113"/>
      <c r="E330" s="113"/>
      <c r="F330" s="113"/>
      <c r="G330" s="113"/>
      <c r="H330" s="113"/>
      <c r="I330" s="113"/>
      <c r="J330" s="113"/>
    </row>
    <row r="331" spans="1:10" ht="18" customHeight="1" x14ac:dyDescent="0.2">
      <c r="A331" s="85" t="s">
        <v>255</v>
      </c>
      <c r="B331" s="86" t="s">
        <v>120</v>
      </c>
      <c r="C331" s="85" t="s">
        <v>121</v>
      </c>
      <c r="D331" s="85" t="s">
        <v>122</v>
      </c>
      <c r="E331" s="151" t="s">
        <v>862</v>
      </c>
      <c r="F331" s="151"/>
      <c r="G331" s="87" t="s">
        <v>123</v>
      </c>
      <c r="H331" s="86" t="s">
        <v>124</v>
      </c>
      <c r="I331" s="86" t="s">
        <v>125</v>
      </c>
      <c r="J331" s="86" t="s">
        <v>0</v>
      </c>
    </row>
    <row r="332" spans="1:10" ht="24" customHeight="1" x14ac:dyDescent="0.2">
      <c r="A332" s="90" t="s">
        <v>863</v>
      </c>
      <c r="B332" s="92" t="s">
        <v>256</v>
      </c>
      <c r="C332" s="90" t="s">
        <v>138</v>
      </c>
      <c r="D332" s="90" t="s">
        <v>257</v>
      </c>
      <c r="E332" s="150">
        <v>0</v>
      </c>
      <c r="F332" s="150"/>
      <c r="G332" s="91" t="s">
        <v>143</v>
      </c>
      <c r="H332" s="105">
        <v>1</v>
      </c>
      <c r="I332" s="93">
        <v>79.930000000000007</v>
      </c>
      <c r="J332" s="93">
        <v>79.930000000000007</v>
      </c>
    </row>
    <row r="333" spans="1:10" ht="26.1" customHeight="1" x14ac:dyDescent="0.2">
      <c r="A333" s="106" t="s">
        <v>865</v>
      </c>
      <c r="B333" s="107" t="s">
        <v>916</v>
      </c>
      <c r="C333" s="106" t="s">
        <v>133</v>
      </c>
      <c r="D333" s="106" t="s">
        <v>917</v>
      </c>
      <c r="E333" s="152" t="s">
        <v>868</v>
      </c>
      <c r="F333" s="152"/>
      <c r="G333" s="108" t="s">
        <v>364</v>
      </c>
      <c r="H333" s="109">
        <v>0.9</v>
      </c>
      <c r="I333" s="110">
        <v>26.48</v>
      </c>
      <c r="J333" s="110">
        <v>23.83</v>
      </c>
    </row>
    <row r="334" spans="1:10" ht="26.1" customHeight="1" x14ac:dyDescent="0.2">
      <c r="A334" s="106" t="s">
        <v>865</v>
      </c>
      <c r="B334" s="107" t="s">
        <v>876</v>
      </c>
      <c r="C334" s="106" t="s">
        <v>133</v>
      </c>
      <c r="D334" s="106" t="s">
        <v>877</v>
      </c>
      <c r="E334" s="152" t="s">
        <v>868</v>
      </c>
      <c r="F334" s="152"/>
      <c r="G334" s="108" t="s">
        <v>364</v>
      </c>
      <c r="H334" s="109">
        <v>0.9</v>
      </c>
      <c r="I334" s="110">
        <v>30.43</v>
      </c>
      <c r="J334" s="110">
        <v>27.38</v>
      </c>
    </row>
    <row r="335" spans="1:10" ht="24" customHeight="1" x14ac:dyDescent="0.2">
      <c r="A335" s="114" t="s">
        <v>884</v>
      </c>
      <c r="B335" s="115" t="s">
        <v>1057</v>
      </c>
      <c r="C335" s="114" t="s">
        <v>138</v>
      </c>
      <c r="D335" s="114" t="s">
        <v>1058</v>
      </c>
      <c r="E335" s="148" t="s">
        <v>895</v>
      </c>
      <c r="F335" s="148"/>
      <c r="G335" s="116" t="s">
        <v>770</v>
      </c>
      <c r="H335" s="117">
        <v>0.2</v>
      </c>
      <c r="I335" s="118">
        <v>18.62</v>
      </c>
      <c r="J335" s="118">
        <v>3.72</v>
      </c>
    </row>
    <row r="336" spans="1:10" ht="24" customHeight="1" x14ac:dyDescent="0.2">
      <c r="A336" s="114" t="s">
        <v>884</v>
      </c>
      <c r="B336" s="115" t="s">
        <v>1059</v>
      </c>
      <c r="C336" s="114" t="s">
        <v>138</v>
      </c>
      <c r="D336" s="114" t="s">
        <v>1060</v>
      </c>
      <c r="E336" s="148" t="s">
        <v>895</v>
      </c>
      <c r="F336" s="148"/>
      <c r="G336" s="116" t="s">
        <v>899</v>
      </c>
      <c r="H336" s="117">
        <v>0.1</v>
      </c>
      <c r="I336" s="118">
        <v>250</v>
      </c>
      <c r="J336" s="118">
        <v>25</v>
      </c>
    </row>
    <row r="337" spans="1:10" x14ac:dyDescent="0.2">
      <c r="A337" s="111"/>
      <c r="B337" s="111"/>
      <c r="C337" s="111"/>
      <c r="D337" s="111"/>
      <c r="E337" s="111" t="s">
        <v>871</v>
      </c>
      <c r="F337" s="112">
        <v>15.52</v>
      </c>
      <c r="G337" s="111" t="s">
        <v>872</v>
      </c>
      <c r="H337" s="112">
        <v>18.37</v>
      </c>
      <c r="I337" s="111" t="s">
        <v>873</v>
      </c>
      <c r="J337" s="112">
        <v>33.89</v>
      </c>
    </row>
    <row r="338" spans="1:10" ht="15" thickBot="1" x14ac:dyDescent="0.25">
      <c r="A338" s="111"/>
      <c r="B338" s="111"/>
      <c r="C338" s="111"/>
      <c r="D338" s="111"/>
      <c r="E338" s="111" t="s">
        <v>874</v>
      </c>
      <c r="F338" s="112">
        <v>20.97</v>
      </c>
      <c r="G338" s="111"/>
      <c r="H338" s="149" t="s">
        <v>875</v>
      </c>
      <c r="I338" s="149"/>
      <c r="J338" s="112">
        <v>100.9</v>
      </c>
    </row>
    <row r="339" spans="1:10" ht="0.95" customHeight="1" thickTop="1" x14ac:dyDescent="0.2">
      <c r="A339" s="113"/>
      <c r="B339" s="113"/>
      <c r="C339" s="113"/>
      <c r="D339" s="113"/>
      <c r="E339" s="113"/>
      <c r="F339" s="113"/>
      <c r="G339" s="113"/>
      <c r="H339" s="113"/>
      <c r="I339" s="113"/>
      <c r="J339" s="113"/>
    </row>
    <row r="340" spans="1:10" ht="18" customHeight="1" x14ac:dyDescent="0.2">
      <c r="A340" s="85" t="s">
        <v>258</v>
      </c>
      <c r="B340" s="86" t="s">
        <v>120</v>
      </c>
      <c r="C340" s="85" t="s">
        <v>121</v>
      </c>
      <c r="D340" s="85" t="s">
        <v>122</v>
      </c>
      <c r="E340" s="151" t="s">
        <v>862</v>
      </c>
      <c r="F340" s="151"/>
      <c r="G340" s="87" t="s">
        <v>123</v>
      </c>
      <c r="H340" s="86" t="s">
        <v>124</v>
      </c>
      <c r="I340" s="86" t="s">
        <v>125</v>
      </c>
      <c r="J340" s="86" t="s">
        <v>0</v>
      </c>
    </row>
    <row r="341" spans="1:10" ht="26.1" customHeight="1" x14ac:dyDescent="0.2">
      <c r="A341" s="90" t="s">
        <v>863</v>
      </c>
      <c r="B341" s="92" t="s">
        <v>259</v>
      </c>
      <c r="C341" s="90" t="s">
        <v>138</v>
      </c>
      <c r="D341" s="90" t="s">
        <v>260</v>
      </c>
      <c r="E341" s="150">
        <v>0</v>
      </c>
      <c r="F341" s="150"/>
      <c r="G341" s="91" t="s">
        <v>143</v>
      </c>
      <c r="H341" s="105">
        <v>1</v>
      </c>
      <c r="I341" s="93">
        <v>276.95999999999998</v>
      </c>
      <c r="J341" s="93">
        <v>276.95999999999998</v>
      </c>
    </row>
    <row r="342" spans="1:10" ht="24" customHeight="1" x14ac:dyDescent="0.2">
      <c r="A342" s="106" t="s">
        <v>865</v>
      </c>
      <c r="B342" s="107" t="s">
        <v>968</v>
      </c>
      <c r="C342" s="106" t="s">
        <v>133</v>
      </c>
      <c r="D342" s="106" t="s">
        <v>969</v>
      </c>
      <c r="E342" s="152" t="s">
        <v>868</v>
      </c>
      <c r="F342" s="152"/>
      <c r="G342" s="108" t="s">
        <v>364</v>
      </c>
      <c r="H342" s="109">
        <v>2</v>
      </c>
      <c r="I342" s="110">
        <v>31.89</v>
      </c>
      <c r="J342" s="110">
        <v>63.78</v>
      </c>
    </row>
    <row r="343" spans="1:10" ht="26.1" customHeight="1" x14ac:dyDescent="0.2">
      <c r="A343" s="106" t="s">
        <v>865</v>
      </c>
      <c r="B343" s="107" t="s">
        <v>1004</v>
      </c>
      <c r="C343" s="106" t="s">
        <v>133</v>
      </c>
      <c r="D343" s="106" t="s">
        <v>1005</v>
      </c>
      <c r="E343" s="152" t="s">
        <v>868</v>
      </c>
      <c r="F343" s="152"/>
      <c r="G343" s="108" t="s">
        <v>364</v>
      </c>
      <c r="H343" s="109">
        <v>2</v>
      </c>
      <c r="I343" s="110">
        <v>27.09</v>
      </c>
      <c r="J343" s="110">
        <v>54.18</v>
      </c>
    </row>
    <row r="344" spans="1:10" ht="24" customHeight="1" x14ac:dyDescent="0.2">
      <c r="A344" s="114" t="s">
        <v>884</v>
      </c>
      <c r="B344" s="115" t="s">
        <v>1061</v>
      </c>
      <c r="C344" s="114" t="s">
        <v>138</v>
      </c>
      <c r="D344" s="114" t="s">
        <v>1062</v>
      </c>
      <c r="E344" s="148" t="s">
        <v>895</v>
      </c>
      <c r="F344" s="148"/>
      <c r="G344" s="116" t="s">
        <v>143</v>
      </c>
      <c r="H344" s="117">
        <v>1</v>
      </c>
      <c r="I344" s="118">
        <v>159</v>
      </c>
      <c r="J344" s="118">
        <v>159</v>
      </c>
    </row>
    <row r="345" spans="1:10" x14ac:dyDescent="0.2">
      <c r="A345" s="111"/>
      <c r="B345" s="111"/>
      <c r="C345" s="111"/>
      <c r="D345" s="111"/>
      <c r="E345" s="111" t="s">
        <v>871</v>
      </c>
      <c r="F345" s="112">
        <v>36.090000000000003</v>
      </c>
      <c r="G345" s="111" t="s">
        <v>872</v>
      </c>
      <c r="H345" s="112">
        <v>42.69</v>
      </c>
      <c r="I345" s="111" t="s">
        <v>873</v>
      </c>
      <c r="J345" s="112">
        <v>78.78</v>
      </c>
    </row>
    <row r="346" spans="1:10" ht="15" thickBot="1" x14ac:dyDescent="0.25">
      <c r="A346" s="111"/>
      <c r="B346" s="111"/>
      <c r="C346" s="111"/>
      <c r="D346" s="111"/>
      <c r="E346" s="111" t="s">
        <v>874</v>
      </c>
      <c r="F346" s="112">
        <v>72.67</v>
      </c>
      <c r="G346" s="111"/>
      <c r="H346" s="149" t="s">
        <v>875</v>
      </c>
      <c r="I346" s="149"/>
      <c r="J346" s="112">
        <v>349.63</v>
      </c>
    </row>
    <row r="347" spans="1:10" ht="0.95" customHeight="1" thickTop="1" x14ac:dyDescent="0.2">
      <c r="A347" s="113"/>
      <c r="B347" s="113"/>
      <c r="C347" s="113"/>
      <c r="D347" s="113"/>
      <c r="E347" s="113"/>
      <c r="F347" s="113"/>
      <c r="G347" s="113"/>
      <c r="H347" s="113"/>
      <c r="I347" s="113"/>
      <c r="J347" s="113"/>
    </row>
    <row r="348" spans="1:10" ht="18" customHeight="1" x14ac:dyDescent="0.2">
      <c r="A348" s="85" t="s">
        <v>263</v>
      </c>
      <c r="B348" s="86" t="s">
        <v>120</v>
      </c>
      <c r="C348" s="85" t="s">
        <v>121</v>
      </c>
      <c r="D348" s="85" t="s">
        <v>122</v>
      </c>
      <c r="E348" s="151" t="s">
        <v>862</v>
      </c>
      <c r="F348" s="151"/>
      <c r="G348" s="87" t="s">
        <v>123</v>
      </c>
      <c r="H348" s="86" t="s">
        <v>124</v>
      </c>
      <c r="I348" s="86" t="s">
        <v>125</v>
      </c>
      <c r="J348" s="86" t="s">
        <v>0</v>
      </c>
    </row>
    <row r="349" spans="1:10" ht="39" customHeight="1" x14ac:dyDescent="0.2">
      <c r="A349" s="90" t="s">
        <v>863</v>
      </c>
      <c r="B349" s="92" t="s">
        <v>264</v>
      </c>
      <c r="C349" s="90" t="s">
        <v>133</v>
      </c>
      <c r="D349" s="90" t="s">
        <v>265</v>
      </c>
      <c r="E349" s="150" t="s">
        <v>981</v>
      </c>
      <c r="F349" s="150"/>
      <c r="G349" s="91" t="s">
        <v>135</v>
      </c>
      <c r="H349" s="105">
        <v>1</v>
      </c>
      <c r="I349" s="93">
        <v>1107.94</v>
      </c>
      <c r="J349" s="93">
        <v>1107.94</v>
      </c>
    </row>
    <row r="350" spans="1:10" ht="24" customHeight="1" x14ac:dyDescent="0.2">
      <c r="A350" s="106" t="s">
        <v>865</v>
      </c>
      <c r="B350" s="107" t="s">
        <v>866</v>
      </c>
      <c r="C350" s="106" t="s">
        <v>133</v>
      </c>
      <c r="D350" s="106" t="s">
        <v>867</v>
      </c>
      <c r="E350" s="152" t="s">
        <v>868</v>
      </c>
      <c r="F350" s="152"/>
      <c r="G350" s="108" t="s">
        <v>364</v>
      </c>
      <c r="H350" s="109">
        <v>11.65</v>
      </c>
      <c r="I350" s="110">
        <v>26.11</v>
      </c>
      <c r="J350" s="110">
        <v>304.18</v>
      </c>
    </row>
    <row r="351" spans="1:10" ht="26.1" customHeight="1" x14ac:dyDescent="0.2">
      <c r="A351" s="114" t="s">
        <v>884</v>
      </c>
      <c r="B351" s="115" t="s">
        <v>1063</v>
      </c>
      <c r="C351" s="114" t="s">
        <v>133</v>
      </c>
      <c r="D351" s="114" t="s">
        <v>1064</v>
      </c>
      <c r="E351" s="148" t="s">
        <v>895</v>
      </c>
      <c r="F351" s="148"/>
      <c r="G351" s="116" t="s">
        <v>135</v>
      </c>
      <c r="H351" s="117">
        <v>1.25</v>
      </c>
      <c r="I351" s="118">
        <v>120</v>
      </c>
      <c r="J351" s="118">
        <v>150</v>
      </c>
    </row>
    <row r="352" spans="1:10" ht="24" customHeight="1" x14ac:dyDescent="0.2">
      <c r="A352" s="114" t="s">
        <v>884</v>
      </c>
      <c r="B352" s="115" t="s">
        <v>1065</v>
      </c>
      <c r="C352" s="114" t="s">
        <v>133</v>
      </c>
      <c r="D352" s="114" t="s">
        <v>1066</v>
      </c>
      <c r="E352" s="148" t="s">
        <v>895</v>
      </c>
      <c r="F352" s="148"/>
      <c r="G352" s="116" t="s">
        <v>923</v>
      </c>
      <c r="H352" s="117">
        <v>563.59</v>
      </c>
      <c r="I352" s="118">
        <v>1.1599999999999999</v>
      </c>
      <c r="J352" s="118">
        <v>653.76</v>
      </c>
    </row>
    <row r="353" spans="1:10" x14ac:dyDescent="0.2">
      <c r="A353" s="111"/>
      <c r="B353" s="111"/>
      <c r="C353" s="111"/>
      <c r="D353" s="111"/>
      <c r="E353" s="111" t="s">
        <v>871</v>
      </c>
      <c r="F353" s="112">
        <v>87.33</v>
      </c>
      <c r="G353" s="111" t="s">
        <v>872</v>
      </c>
      <c r="H353" s="112">
        <v>103.26</v>
      </c>
      <c r="I353" s="111" t="s">
        <v>873</v>
      </c>
      <c r="J353" s="112">
        <v>190.59</v>
      </c>
    </row>
    <row r="354" spans="1:10" ht="15" thickBot="1" x14ac:dyDescent="0.25">
      <c r="A354" s="111"/>
      <c r="B354" s="111"/>
      <c r="C354" s="111"/>
      <c r="D354" s="111"/>
      <c r="E354" s="111" t="s">
        <v>874</v>
      </c>
      <c r="F354" s="112">
        <v>290.72000000000003</v>
      </c>
      <c r="G354" s="111"/>
      <c r="H354" s="149" t="s">
        <v>875</v>
      </c>
      <c r="I354" s="149"/>
      <c r="J354" s="112">
        <v>1398.66</v>
      </c>
    </row>
    <row r="355" spans="1:10" ht="0.95" customHeight="1" thickTop="1" x14ac:dyDescent="0.2">
      <c r="A355" s="113"/>
      <c r="B355" s="113"/>
      <c r="C355" s="113"/>
      <c r="D355" s="113"/>
      <c r="E355" s="113"/>
      <c r="F355" s="113"/>
      <c r="G355" s="113"/>
      <c r="H355" s="113"/>
      <c r="I355" s="113"/>
      <c r="J355" s="113"/>
    </row>
    <row r="356" spans="1:10" ht="18" customHeight="1" x14ac:dyDescent="0.2">
      <c r="A356" s="85" t="s">
        <v>266</v>
      </c>
      <c r="B356" s="86" t="s">
        <v>120</v>
      </c>
      <c r="C356" s="85" t="s">
        <v>121</v>
      </c>
      <c r="D356" s="85" t="s">
        <v>122</v>
      </c>
      <c r="E356" s="151" t="s">
        <v>862</v>
      </c>
      <c r="F356" s="151"/>
      <c r="G356" s="87" t="s">
        <v>123</v>
      </c>
      <c r="H356" s="86" t="s">
        <v>124</v>
      </c>
      <c r="I356" s="86" t="s">
        <v>125</v>
      </c>
      <c r="J356" s="86" t="s">
        <v>0</v>
      </c>
    </row>
    <row r="357" spans="1:10" ht="24" customHeight="1" x14ac:dyDescent="0.2">
      <c r="A357" s="90" t="s">
        <v>863</v>
      </c>
      <c r="B357" s="92" t="s">
        <v>267</v>
      </c>
      <c r="C357" s="90" t="s">
        <v>138</v>
      </c>
      <c r="D357" s="90" t="s">
        <v>268</v>
      </c>
      <c r="E357" s="150">
        <v>0</v>
      </c>
      <c r="F357" s="150"/>
      <c r="G357" s="91" t="s">
        <v>143</v>
      </c>
      <c r="H357" s="105">
        <v>1</v>
      </c>
      <c r="I357" s="93">
        <v>42.73</v>
      </c>
      <c r="J357" s="93">
        <v>42.73</v>
      </c>
    </row>
    <row r="358" spans="1:10" ht="24" customHeight="1" x14ac:dyDescent="0.2">
      <c r="A358" s="106" t="s">
        <v>865</v>
      </c>
      <c r="B358" s="107" t="s">
        <v>866</v>
      </c>
      <c r="C358" s="106" t="s">
        <v>133</v>
      </c>
      <c r="D358" s="106" t="s">
        <v>867</v>
      </c>
      <c r="E358" s="152" t="s">
        <v>868</v>
      </c>
      <c r="F358" s="152"/>
      <c r="G358" s="108" t="s">
        <v>364</v>
      </c>
      <c r="H358" s="109">
        <v>0.6</v>
      </c>
      <c r="I358" s="110">
        <v>26.11</v>
      </c>
      <c r="J358" s="110">
        <v>15.66</v>
      </c>
    </row>
    <row r="359" spans="1:10" ht="24" customHeight="1" x14ac:dyDescent="0.2">
      <c r="A359" s="106" t="s">
        <v>865</v>
      </c>
      <c r="B359" s="107" t="s">
        <v>869</v>
      </c>
      <c r="C359" s="106" t="s">
        <v>133</v>
      </c>
      <c r="D359" s="106" t="s">
        <v>870</v>
      </c>
      <c r="E359" s="152" t="s">
        <v>868</v>
      </c>
      <c r="F359" s="152"/>
      <c r="G359" s="108" t="s">
        <v>364</v>
      </c>
      <c r="H359" s="109">
        <v>0.25</v>
      </c>
      <c r="I359" s="110">
        <v>32.1</v>
      </c>
      <c r="J359" s="110">
        <v>8.02</v>
      </c>
    </row>
    <row r="360" spans="1:10" ht="24" customHeight="1" x14ac:dyDescent="0.2">
      <c r="A360" s="114" t="s">
        <v>884</v>
      </c>
      <c r="B360" s="115" t="s">
        <v>1067</v>
      </c>
      <c r="C360" s="114" t="s">
        <v>138</v>
      </c>
      <c r="D360" s="114" t="s">
        <v>1068</v>
      </c>
      <c r="E360" s="148" t="s">
        <v>895</v>
      </c>
      <c r="F360" s="148"/>
      <c r="G360" s="116" t="s">
        <v>135</v>
      </c>
      <c r="H360" s="117">
        <v>3.6600000000000001E-2</v>
      </c>
      <c r="I360" s="118">
        <v>87.44</v>
      </c>
      <c r="J360" s="118">
        <v>3.2</v>
      </c>
    </row>
    <row r="361" spans="1:10" ht="24" customHeight="1" x14ac:dyDescent="0.2">
      <c r="A361" s="114" t="s">
        <v>884</v>
      </c>
      <c r="B361" s="115" t="s">
        <v>1069</v>
      </c>
      <c r="C361" s="114" t="s">
        <v>138</v>
      </c>
      <c r="D361" s="114" t="s">
        <v>1070</v>
      </c>
      <c r="E361" s="148" t="s">
        <v>895</v>
      </c>
      <c r="F361" s="148"/>
      <c r="G361" s="116" t="s">
        <v>1071</v>
      </c>
      <c r="H361" s="117">
        <v>0.31</v>
      </c>
      <c r="I361" s="118">
        <v>51.13</v>
      </c>
      <c r="J361" s="118">
        <v>15.85</v>
      </c>
    </row>
    <row r="362" spans="1:10" x14ac:dyDescent="0.2">
      <c r="A362" s="111"/>
      <c r="B362" s="111"/>
      <c r="C362" s="111"/>
      <c r="D362" s="111"/>
      <c r="E362" s="111" t="s">
        <v>871</v>
      </c>
      <c r="F362" s="112">
        <v>7.04</v>
      </c>
      <c r="G362" s="111" t="s">
        <v>872</v>
      </c>
      <c r="H362" s="112">
        <v>8.33</v>
      </c>
      <c r="I362" s="111" t="s">
        <v>873</v>
      </c>
      <c r="J362" s="112">
        <v>15.37</v>
      </c>
    </row>
    <row r="363" spans="1:10" ht="15" thickBot="1" x14ac:dyDescent="0.25">
      <c r="A363" s="111"/>
      <c r="B363" s="111"/>
      <c r="C363" s="111"/>
      <c r="D363" s="111"/>
      <c r="E363" s="111" t="s">
        <v>874</v>
      </c>
      <c r="F363" s="112">
        <v>11.21</v>
      </c>
      <c r="G363" s="111"/>
      <c r="H363" s="149" t="s">
        <v>875</v>
      </c>
      <c r="I363" s="149"/>
      <c r="J363" s="112">
        <v>53.94</v>
      </c>
    </row>
    <row r="364" spans="1:10" ht="0.95" customHeight="1" thickTop="1" x14ac:dyDescent="0.2">
      <c r="A364" s="113"/>
      <c r="B364" s="113"/>
      <c r="C364" s="113"/>
      <c r="D364" s="113"/>
      <c r="E364" s="113"/>
      <c r="F364" s="113"/>
      <c r="G364" s="113"/>
      <c r="H364" s="113"/>
      <c r="I364" s="113"/>
      <c r="J364" s="113"/>
    </row>
    <row r="365" spans="1:10" ht="18" customHeight="1" x14ac:dyDescent="0.2">
      <c r="A365" s="85" t="s">
        <v>269</v>
      </c>
      <c r="B365" s="86" t="s">
        <v>120</v>
      </c>
      <c r="C365" s="85" t="s">
        <v>121</v>
      </c>
      <c r="D365" s="85" t="s">
        <v>122</v>
      </c>
      <c r="E365" s="151" t="s">
        <v>862</v>
      </c>
      <c r="F365" s="151"/>
      <c r="G365" s="87" t="s">
        <v>123</v>
      </c>
      <c r="H365" s="86" t="s">
        <v>124</v>
      </c>
      <c r="I365" s="86" t="s">
        <v>125</v>
      </c>
      <c r="J365" s="86" t="s">
        <v>0</v>
      </c>
    </row>
    <row r="366" spans="1:10" ht="39" customHeight="1" x14ac:dyDescent="0.2">
      <c r="A366" s="90" t="s">
        <v>863</v>
      </c>
      <c r="B366" s="92" t="s">
        <v>270</v>
      </c>
      <c r="C366" s="90" t="s">
        <v>133</v>
      </c>
      <c r="D366" s="90" t="s">
        <v>271</v>
      </c>
      <c r="E366" s="150" t="s">
        <v>1072</v>
      </c>
      <c r="F366" s="150"/>
      <c r="G366" s="91" t="s">
        <v>135</v>
      </c>
      <c r="H366" s="105">
        <v>1</v>
      </c>
      <c r="I366" s="93">
        <v>1102.77</v>
      </c>
      <c r="J366" s="93">
        <v>1102.77</v>
      </c>
    </row>
    <row r="367" spans="1:10" ht="39" customHeight="1" x14ac:dyDescent="0.2">
      <c r="A367" s="106" t="s">
        <v>865</v>
      </c>
      <c r="B367" s="107" t="s">
        <v>1035</v>
      </c>
      <c r="C367" s="106" t="s">
        <v>133</v>
      </c>
      <c r="D367" s="106" t="s">
        <v>1036</v>
      </c>
      <c r="E367" s="152" t="s">
        <v>920</v>
      </c>
      <c r="F367" s="152"/>
      <c r="G367" s="108" t="s">
        <v>135</v>
      </c>
      <c r="H367" s="109">
        <v>1.2315</v>
      </c>
      <c r="I367" s="110">
        <v>725.49</v>
      </c>
      <c r="J367" s="110">
        <v>893.44</v>
      </c>
    </row>
    <row r="368" spans="1:10" ht="24" customHeight="1" x14ac:dyDescent="0.2">
      <c r="A368" s="106" t="s">
        <v>865</v>
      </c>
      <c r="B368" s="107" t="s">
        <v>911</v>
      </c>
      <c r="C368" s="106" t="s">
        <v>133</v>
      </c>
      <c r="D368" s="106" t="s">
        <v>912</v>
      </c>
      <c r="E368" s="152" t="s">
        <v>868</v>
      </c>
      <c r="F368" s="152"/>
      <c r="G368" s="108" t="s">
        <v>364</v>
      </c>
      <c r="H368" s="109">
        <v>1.6268</v>
      </c>
      <c r="I368" s="110">
        <v>31.67</v>
      </c>
      <c r="J368" s="110">
        <v>51.52</v>
      </c>
    </row>
    <row r="369" spans="1:10" ht="24" customHeight="1" x14ac:dyDescent="0.2">
      <c r="A369" s="106" t="s">
        <v>865</v>
      </c>
      <c r="B369" s="107" t="s">
        <v>869</v>
      </c>
      <c r="C369" s="106" t="s">
        <v>133</v>
      </c>
      <c r="D369" s="106" t="s">
        <v>870</v>
      </c>
      <c r="E369" s="152" t="s">
        <v>868</v>
      </c>
      <c r="F369" s="152"/>
      <c r="G369" s="108" t="s">
        <v>364</v>
      </c>
      <c r="H369" s="109">
        <v>1.4149</v>
      </c>
      <c r="I369" s="110">
        <v>32.1</v>
      </c>
      <c r="J369" s="110">
        <v>45.41</v>
      </c>
    </row>
    <row r="370" spans="1:10" ht="24" customHeight="1" x14ac:dyDescent="0.2">
      <c r="A370" s="106" t="s">
        <v>865</v>
      </c>
      <c r="B370" s="107" t="s">
        <v>866</v>
      </c>
      <c r="C370" s="106" t="s">
        <v>133</v>
      </c>
      <c r="D370" s="106" t="s">
        <v>867</v>
      </c>
      <c r="E370" s="152" t="s">
        <v>868</v>
      </c>
      <c r="F370" s="152"/>
      <c r="G370" s="108" t="s">
        <v>364</v>
      </c>
      <c r="H370" s="109">
        <v>3.0417000000000001</v>
      </c>
      <c r="I370" s="110">
        <v>26.11</v>
      </c>
      <c r="J370" s="110">
        <v>79.41</v>
      </c>
    </row>
    <row r="371" spans="1:10" ht="26.1" customHeight="1" x14ac:dyDescent="0.2">
      <c r="A371" s="114" t="s">
        <v>884</v>
      </c>
      <c r="B371" s="115" t="s">
        <v>1045</v>
      </c>
      <c r="C371" s="114" t="s">
        <v>133</v>
      </c>
      <c r="D371" s="114" t="s">
        <v>1046</v>
      </c>
      <c r="E371" s="148" t="s">
        <v>895</v>
      </c>
      <c r="F371" s="148"/>
      <c r="G371" s="116" t="s">
        <v>26</v>
      </c>
      <c r="H371" s="117">
        <v>2.1299999999999999E-2</v>
      </c>
      <c r="I371" s="118">
        <v>7.86</v>
      </c>
      <c r="J371" s="118">
        <v>0.16</v>
      </c>
    </row>
    <row r="372" spans="1:10" ht="24" customHeight="1" x14ac:dyDescent="0.2">
      <c r="A372" s="114" t="s">
        <v>884</v>
      </c>
      <c r="B372" s="115" t="s">
        <v>1073</v>
      </c>
      <c r="C372" s="114" t="s">
        <v>133</v>
      </c>
      <c r="D372" s="114" t="s">
        <v>1074</v>
      </c>
      <c r="E372" s="148" t="s">
        <v>895</v>
      </c>
      <c r="F372" s="148"/>
      <c r="G372" s="116" t="s">
        <v>923</v>
      </c>
      <c r="H372" s="117">
        <v>0.2994</v>
      </c>
      <c r="I372" s="118">
        <v>17.02</v>
      </c>
      <c r="J372" s="118">
        <v>5.09</v>
      </c>
    </row>
    <row r="373" spans="1:10" ht="26.1" customHeight="1" x14ac:dyDescent="0.2">
      <c r="A373" s="114" t="s">
        <v>884</v>
      </c>
      <c r="B373" s="115" t="s">
        <v>1075</v>
      </c>
      <c r="C373" s="114" t="s">
        <v>133</v>
      </c>
      <c r="D373" s="114" t="s">
        <v>1076</v>
      </c>
      <c r="E373" s="148" t="s">
        <v>895</v>
      </c>
      <c r="F373" s="148"/>
      <c r="G373" s="116" t="s">
        <v>183</v>
      </c>
      <c r="H373" s="117">
        <v>3.125</v>
      </c>
      <c r="I373" s="118">
        <v>5.72</v>
      </c>
      <c r="J373" s="118">
        <v>17.87</v>
      </c>
    </row>
    <row r="374" spans="1:10" ht="26.1" customHeight="1" x14ac:dyDescent="0.2">
      <c r="A374" s="114" t="s">
        <v>884</v>
      </c>
      <c r="B374" s="115" t="s">
        <v>1077</v>
      </c>
      <c r="C374" s="114" t="s">
        <v>133</v>
      </c>
      <c r="D374" s="114" t="s">
        <v>1078</v>
      </c>
      <c r="E374" s="148" t="s">
        <v>895</v>
      </c>
      <c r="F374" s="148"/>
      <c r="G374" s="116" t="s">
        <v>183</v>
      </c>
      <c r="H374" s="117">
        <v>2.5</v>
      </c>
      <c r="I374" s="118">
        <v>3.95</v>
      </c>
      <c r="J374" s="118">
        <v>9.8699999999999992</v>
      </c>
    </row>
    <row r="375" spans="1:10" x14ac:dyDescent="0.2">
      <c r="A375" s="111"/>
      <c r="B375" s="111"/>
      <c r="C375" s="111"/>
      <c r="D375" s="111"/>
      <c r="E375" s="111" t="s">
        <v>871</v>
      </c>
      <c r="F375" s="112">
        <v>93.85</v>
      </c>
      <c r="G375" s="111" t="s">
        <v>872</v>
      </c>
      <c r="H375" s="112">
        <v>110.97</v>
      </c>
      <c r="I375" s="111" t="s">
        <v>873</v>
      </c>
      <c r="J375" s="112">
        <v>204.82</v>
      </c>
    </row>
    <row r="376" spans="1:10" ht="15" thickBot="1" x14ac:dyDescent="0.25">
      <c r="A376" s="111"/>
      <c r="B376" s="111"/>
      <c r="C376" s="111"/>
      <c r="D376" s="111"/>
      <c r="E376" s="111" t="s">
        <v>874</v>
      </c>
      <c r="F376" s="112">
        <v>289.36</v>
      </c>
      <c r="G376" s="111"/>
      <c r="H376" s="149" t="s">
        <v>875</v>
      </c>
      <c r="I376" s="149"/>
      <c r="J376" s="112">
        <v>1392.13</v>
      </c>
    </row>
    <row r="377" spans="1:10" ht="0.95" customHeight="1" thickTop="1" x14ac:dyDescent="0.2">
      <c r="A377" s="113"/>
      <c r="B377" s="113"/>
      <c r="C377" s="113"/>
      <c r="D377" s="113"/>
      <c r="E377" s="113"/>
      <c r="F377" s="113"/>
      <c r="G377" s="113"/>
      <c r="H377" s="113"/>
      <c r="I377" s="113"/>
      <c r="J377" s="113"/>
    </row>
    <row r="378" spans="1:10" ht="18" customHeight="1" x14ac:dyDescent="0.2">
      <c r="A378" s="85" t="s">
        <v>272</v>
      </c>
      <c r="B378" s="86" t="s">
        <v>120</v>
      </c>
      <c r="C378" s="85" t="s">
        <v>121</v>
      </c>
      <c r="D378" s="85" t="s">
        <v>122</v>
      </c>
      <c r="E378" s="151" t="s">
        <v>862</v>
      </c>
      <c r="F378" s="151"/>
      <c r="G378" s="87" t="s">
        <v>123</v>
      </c>
      <c r="H378" s="86" t="s">
        <v>124</v>
      </c>
      <c r="I378" s="86" t="s">
        <v>125</v>
      </c>
      <c r="J378" s="86" t="s">
        <v>0</v>
      </c>
    </row>
    <row r="379" spans="1:10" ht="39" customHeight="1" x14ac:dyDescent="0.2">
      <c r="A379" s="90" t="s">
        <v>863</v>
      </c>
      <c r="B379" s="92" t="s">
        <v>273</v>
      </c>
      <c r="C379" s="90" t="s">
        <v>133</v>
      </c>
      <c r="D379" s="90" t="s">
        <v>274</v>
      </c>
      <c r="E379" s="150" t="s">
        <v>997</v>
      </c>
      <c r="F379" s="150"/>
      <c r="G379" s="91" t="s">
        <v>143</v>
      </c>
      <c r="H379" s="105">
        <v>1</v>
      </c>
      <c r="I379" s="93">
        <v>76.66</v>
      </c>
      <c r="J379" s="93">
        <v>76.66</v>
      </c>
    </row>
    <row r="380" spans="1:10" ht="24" customHeight="1" x14ac:dyDescent="0.2">
      <c r="A380" s="106" t="s">
        <v>865</v>
      </c>
      <c r="B380" s="107" t="s">
        <v>866</v>
      </c>
      <c r="C380" s="106" t="s">
        <v>133</v>
      </c>
      <c r="D380" s="106" t="s">
        <v>867</v>
      </c>
      <c r="E380" s="152" t="s">
        <v>868</v>
      </c>
      <c r="F380" s="152"/>
      <c r="G380" s="108" t="s">
        <v>364</v>
      </c>
      <c r="H380" s="109">
        <v>0.20680000000000001</v>
      </c>
      <c r="I380" s="110">
        <v>26.11</v>
      </c>
      <c r="J380" s="110">
        <v>5.39</v>
      </c>
    </row>
    <row r="381" spans="1:10" ht="26.1" customHeight="1" x14ac:dyDescent="0.2">
      <c r="A381" s="106" t="s">
        <v>865</v>
      </c>
      <c r="B381" s="107" t="s">
        <v>889</v>
      </c>
      <c r="C381" s="106" t="s">
        <v>133</v>
      </c>
      <c r="D381" s="106" t="s">
        <v>890</v>
      </c>
      <c r="E381" s="152" t="s">
        <v>868</v>
      </c>
      <c r="F381" s="152"/>
      <c r="G381" s="108" t="s">
        <v>364</v>
      </c>
      <c r="H381" s="109">
        <v>0.80640000000000001</v>
      </c>
      <c r="I381" s="110">
        <v>31.96</v>
      </c>
      <c r="J381" s="110">
        <v>25.77</v>
      </c>
    </row>
    <row r="382" spans="1:10" ht="24" customHeight="1" x14ac:dyDescent="0.2">
      <c r="A382" s="114" t="s">
        <v>884</v>
      </c>
      <c r="B382" s="115" t="s">
        <v>1002</v>
      </c>
      <c r="C382" s="114" t="s">
        <v>133</v>
      </c>
      <c r="D382" s="114" t="s">
        <v>1003</v>
      </c>
      <c r="E382" s="148" t="s">
        <v>895</v>
      </c>
      <c r="F382" s="148"/>
      <c r="G382" s="116" t="s">
        <v>923</v>
      </c>
      <c r="H382" s="117">
        <v>0.188</v>
      </c>
      <c r="I382" s="118">
        <v>5.05</v>
      </c>
      <c r="J382" s="118">
        <v>0.94</v>
      </c>
    </row>
    <row r="383" spans="1:10" ht="26.1" customHeight="1" x14ac:dyDescent="0.2">
      <c r="A383" s="114" t="s">
        <v>884</v>
      </c>
      <c r="B383" s="115" t="s">
        <v>1079</v>
      </c>
      <c r="C383" s="114" t="s">
        <v>133</v>
      </c>
      <c r="D383" s="114" t="s">
        <v>1080</v>
      </c>
      <c r="E383" s="148" t="s">
        <v>895</v>
      </c>
      <c r="F383" s="148"/>
      <c r="G383" s="116" t="s">
        <v>143</v>
      </c>
      <c r="H383" s="117">
        <v>1.1135999999999999</v>
      </c>
      <c r="I383" s="118">
        <v>32.97</v>
      </c>
      <c r="J383" s="118">
        <v>36.71</v>
      </c>
    </row>
    <row r="384" spans="1:10" ht="24" customHeight="1" x14ac:dyDescent="0.2">
      <c r="A384" s="114" t="s">
        <v>884</v>
      </c>
      <c r="B384" s="115" t="s">
        <v>1000</v>
      </c>
      <c r="C384" s="114" t="s">
        <v>133</v>
      </c>
      <c r="D384" s="114" t="s">
        <v>1001</v>
      </c>
      <c r="E384" s="148" t="s">
        <v>895</v>
      </c>
      <c r="F384" s="148"/>
      <c r="G384" s="116" t="s">
        <v>923</v>
      </c>
      <c r="H384" s="117">
        <v>9.1325000000000003</v>
      </c>
      <c r="I384" s="118">
        <v>0.86</v>
      </c>
      <c r="J384" s="118">
        <v>7.85</v>
      </c>
    </row>
    <row r="385" spans="1:10" x14ac:dyDescent="0.2">
      <c r="A385" s="111"/>
      <c r="B385" s="111"/>
      <c r="C385" s="111"/>
      <c r="D385" s="111"/>
      <c r="E385" s="111" t="s">
        <v>871</v>
      </c>
      <c r="F385" s="112">
        <v>9.7100000000000009</v>
      </c>
      <c r="G385" s="111" t="s">
        <v>872</v>
      </c>
      <c r="H385" s="112">
        <v>11.5</v>
      </c>
      <c r="I385" s="111" t="s">
        <v>873</v>
      </c>
      <c r="J385" s="112">
        <v>21.21</v>
      </c>
    </row>
    <row r="386" spans="1:10" ht="15" thickBot="1" x14ac:dyDescent="0.25">
      <c r="A386" s="111"/>
      <c r="B386" s="111"/>
      <c r="C386" s="111"/>
      <c r="D386" s="111"/>
      <c r="E386" s="111" t="s">
        <v>874</v>
      </c>
      <c r="F386" s="112">
        <v>20.11</v>
      </c>
      <c r="G386" s="111"/>
      <c r="H386" s="149" t="s">
        <v>875</v>
      </c>
      <c r="I386" s="149"/>
      <c r="J386" s="112">
        <v>96.77</v>
      </c>
    </row>
    <row r="387" spans="1:10" ht="0.95" customHeight="1" thickTop="1" x14ac:dyDescent="0.2">
      <c r="A387" s="113"/>
      <c r="B387" s="113"/>
      <c r="C387" s="113"/>
      <c r="D387" s="113"/>
      <c r="E387" s="113"/>
      <c r="F387" s="113"/>
      <c r="G387" s="113"/>
      <c r="H387" s="113"/>
      <c r="I387" s="113"/>
      <c r="J387" s="113"/>
    </row>
    <row r="388" spans="1:10" ht="18" customHeight="1" x14ac:dyDescent="0.2">
      <c r="A388" s="85" t="s">
        <v>275</v>
      </c>
      <c r="B388" s="86" t="s">
        <v>120</v>
      </c>
      <c r="C388" s="85" t="s">
        <v>121</v>
      </c>
      <c r="D388" s="85" t="s">
        <v>122</v>
      </c>
      <c r="E388" s="151" t="s">
        <v>862</v>
      </c>
      <c r="F388" s="151"/>
      <c r="G388" s="87" t="s">
        <v>123</v>
      </c>
      <c r="H388" s="86" t="s">
        <v>124</v>
      </c>
      <c r="I388" s="86" t="s">
        <v>125</v>
      </c>
      <c r="J388" s="86" t="s">
        <v>0</v>
      </c>
    </row>
    <row r="389" spans="1:10" ht="26.1" customHeight="1" x14ac:dyDescent="0.2">
      <c r="A389" s="90" t="s">
        <v>863</v>
      </c>
      <c r="B389" s="92" t="s">
        <v>276</v>
      </c>
      <c r="C389" s="90" t="s">
        <v>138</v>
      </c>
      <c r="D389" s="90" t="s">
        <v>277</v>
      </c>
      <c r="E389" s="150">
        <v>0</v>
      </c>
      <c r="F389" s="150"/>
      <c r="G389" s="91" t="s">
        <v>143</v>
      </c>
      <c r="H389" s="105">
        <v>1</v>
      </c>
      <c r="I389" s="93">
        <v>155.94</v>
      </c>
      <c r="J389" s="93">
        <v>155.94</v>
      </c>
    </row>
    <row r="390" spans="1:10" ht="24" customHeight="1" x14ac:dyDescent="0.2">
      <c r="A390" s="106" t="s">
        <v>865</v>
      </c>
      <c r="B390" s="107" t="s">
        <v>995</v>
      </c>
      <c r="C390" s="106" t="s">
        <v>133</v>
      </c>
      <c r="D390" s="106" t="s">
        <v>996</v>
      </c>
      <c r="E390" s="152" t="s">
        <v>868</v>
      </c>
      <c r="F390" s="152"/>
      <c r="G390" s="108" t="s">
        <v>364</v>
      </c>
      <c r="H390" s="109">
        <v>1.2</v>
      </c>
      <c r="I390" s="110">
        <v>26.7</v>
      </c>
      <c r="J390" s="110">
        <v>32.04</v>
      </c>
    </row>
    <row r="391" spans="1:10" ht="24" customHeight="1" x14ac:dyDescent="0.2">
      <c r="A391" s="106" t="s">
        <v>865</v>
      </c>
      <c r="B391" s="107" t="s">
        <v>869</v>
      </c>
      <c r="C391" s="106" t="s">
        <v>133</v>
      </c>
      <c r="D391" s="106" t="s">
        <v>870</v>
      </c>
      <c r="E391" s="152" t="s">
        <v>868</v>
      </c>
      <c r="F391" s="152"/>
      <c r="G391" s="108" t="s">
        <v>364</v>
      </c>
      <c r="H391" s="109">
        <v>0.6</v>
      </c>
      <c r="I391" s="110">
        <v>32.1</v>
      </c>
      <c r="J391" s="110">
        <v>19.260000000000002</v>
      </c>
    </row>
    <row r="392" spans="1:10" ht="24" customHeight="1" x14ac:dyDescent="0.2">
      <c r="A392" s="106" t="s">
        <v>865</v>
      </c>
      <c r="B392" s="107" t="s">
        <v>1081</v>
      </c>
      <c r="C392" s="106" t="s">
        <v>138</v>
      </c>
      <c r="D392" s="106" t="s">
        <v>1082</v>
      </c>
      <c r="E392" s="152">
        <v>0</v>
      </c>
      <c r="F392" s="152"/>
      <c r="G392" s="108" t="s">
        <v>143</v>
      </c>
      <c r="H392" s="109">
        <v>1</v>
      </c>
      <c r="I392" s="110">
        <v>35.85</v>
      </c>
      <c r="J392" s="110">
        <v>35.85</v>
      </c>
    </row>
    <row r="393" spans="1:10" ht="24" customHeight="1" x14ac:dyDescent="0.2">
      <c r="A393" s="114" t="s">
        <v>884</v>
      </c>
      <c r="B393" s="115" t="s">
        <v>1067</v>
      </c>
      <c r="C393" s="114" t="s">
        <v>138</v>
      </c>
      <c r="D393" s="114" t="s">
        <v>1068</v>
      </c>
      <c r="E393" s="148" t="s">
        <v>895</v>
      </c>
      <c r="F393" s="148"/>
      <c r="G393" s="116" t="s">
        <v>135</v>
      </c>
      <c r="H393" s="117">
        <v>7.0000000000000007E-2</v>
      </c>
      <c r="I393" s="118">
        <v>87.44</v>
      </c>
      <c r="J393" s="118">
        <v>6.12</v>
      </c>
    </row>
    <row r="394" spans="1:10" ht="24" customHeight="1" x14ac:dyDescent="0.2">
      <c r="A394" s="114" t="s">
        <v>884</v>
      </c>
      <c r="B394" s="115" t="s">
        <v>1083</v>
      </c>
      <c r="C394" s="114" t="s">
        <v>138</v>
      </c>
      <c r="D394" s="114" t="s">
        <v>1084</v>
      </c>
      <c r="E394" s="148" t="s">
        <v>895</v>
      </c>
      <c r="F394" s="148"/>
      <c r="G394" s="116" t="s">
        <v>201</v>
      </c>
      <c r="H394" s="117">
        <v>2.0499999999999998</v>
      </c>
      <c r="I394" s="118">
        <v>6.45</v>
      </c>
      <c r="J394" s="118">
        <v>13.22</v>
      </c>
    </row>
    <row r="395" spans="1:10" ht="24" customHeight="1" x14ac:dyDescent="0.2">
      <c r="A395" s="114" t="s">
        <v>884</v>
      </c>
      <c r="B395" s="115" t="s">
        <v>1085</v>
      </c>
      <c r="C395" s="114" t="s">
        <v>138</v>
      </c>
      <c r="D395" s="114" t="s">
        <v>1086</v>
      </c>
      <c r="E395" s="148" t="s">
        <v>887</v>
      </c>
      <c r="F395" s="148"/>
      <c r="G395" s="116" t="s">
        <v>888</v>
      </c>
      <c r="H395" s="117">
        <v>0.13</v>
      </c>
      <c r="I395" s="118">
        <v>8.18</v>
      </c>
      <c r="J395" s="118">
        <v>1.06</v>
      </c>
    </row>
    <row r="396" spans="1:10" ht="24" customHeight="1" x14ac:dyDescent="0.2">
      <c r="A396" s="114" t="s">
        <v>884</v>
      </c>
      <c r="B396" s="115" t="s">
        <v>1087</v>
      </c>
      <c r="C396" s="114" t="s">
        <v>138</v>
      </c>
      <c r="D396" s="114" t="s">
        <v>1088</v>
      </c>
      <c r="E396" s="148" t="s">
        <v>895</v>
      </c>
      <c r="F396" s="148"/>
      <c r="G396" s="116" t="s">
        <v>770</v>
      </c>
      <c r="H396" s="117">
        <v>14</v>
      </c>
      <c r="I396" s="118">
        <v>0.9</v>
      </c>
      <c r="J396" s="118">
        <v>12.6</v>
      </c>
    </row>
    <row r="397" spans="1:10" ht="24" customHeight="1" x14ac:dyDescent="0.2">
      <c r="A397" s="114" t="s">
        <v>884</v>
      </c>
      <c r="B397" s="115" t="s">
        <v>1069</v>
      </c>
      <c r="C397" s="114" t="s">
        <v>138</v>
      </c>
      <c r="D397" s="114" t="s">
        <v>1070</v>
      </c>
      <c r="E397" s="148" t="s">
        <v>895</v>
      </c>
      <c r="F397" s="148"/>
      <c r="G397" s="116" t="s">
        <v>1071</v>
      </c>
      <c r="H397" s="117">
        <v>0.7</v>
      </c>
      <c r="I397" s="118">
        <v>51.13</v>
      </c>
      <c r="J397" s="118">
        <v>35.79</v>
      </c>
    </row>
    <row r="398" spans="1:10" x14ac:dyDescent="0.2">
      <c r="A398" s="111"/>
      <c r="B398" s="111"/>
      <c r="C398" s="111"/>
      <c r="D398" s="111"/>
      <c r="E398" s="111" t="s">
        <v>871</v>
      </c>
      <c r="F398" s="112">
        <v>20.8</v>
      </c>
      <c r="G398" s="111" t="s">
        <v>872</v>
      </c>
      <c r="H398" s="112">
        <v>24.61</v>
      </c>
      <c r="I398" s="111" t="s">
        <v>873</v>
      </c>
      <c r="J398" s="112">
        <v>45.41</v>
      </c>
    </row>
    <row r="399" spans="1:10" ht="15" thickBot="1" x14ac:dyDescent="0.25">
      <c r="A399" s="111"/>
      <c r="B399" s="111"/>
      <c r="C399" s="111"/>
      <c r="D399" s="111"/>
      <c r="E399" s="111" t="s">
        <v>874</v>
      </c>
      <c r="F399" s="112">
        <v>40.909999999999997</v>
      </c>
      <c r="G399" s="111"/>
      <c r="H399" s="149" t="s">
        <v>875</v>
      </c>
      <c r="I399" s="149"/>
      <c r="J399" s="112">
        <v>196.85</v>
      </c>
    </row>
    <row r="400" spans="1:10" ht="0.95" customHeight="1" thickTop="1" x14ac:dyDescent="0.2">
      <c r="A400" s="113"/>
      <c r="B400" s="113"/>
      <c r="C400" s="113"/>
      <c r="D400" s="113"/>
      <c r="E400" s="113"/>
      <c r="F400" s="113"/>
      <c r="G400" s="113"/>
      <c r="H400" s="113"/>
      <c r="I400" s="113"/>
      <c r="J400" s="113"/>
    </row>
    <row r="401" spans="1:10" ht="18" customHeight="1" x14ac:dyDescent="0.2">
      <c r="A401" s="85" t="s">
        <v>278</v>
      </c>
      <c r="B401" s="86" t="s">
        <v>120</v>
      </c>
      <c r="C401" s="85" t="s">
        <v>121</v>
      </c>
      <c r="D401" s="85" t="s">
        <v>122</v>
      </c>
      <c r="E401" s="151" t="s">
        <v>862</v>
      </c>
      <c r="F401" s="151"/>
      <c r="G401" s="87" t="s">
        <v>123</v>
      </c>
      <c r="H401" s="86" t="s">
        <v>124</v>
      </c>
      <c r="I401" s="86" t="s">
        <v>125</v>
      </c>
      <c r="J401" s="86" t="s">
        <v>0</v>
      </c>
    </row>
    <row r="402" spans="1:10" ht="24" customHeight="1" x14ac:dyDescent="0.2">
      <c r="A402" s="90" t="s">
        <v>863</v>
      </c>
      <c r="B402" s="92" t="s">
        <v>279</v>
      </c>
      <c r="C402" s="90" t="s">
        <v>138</v>
      </c>
      <c r="D402" s="90" t="s">
        <v>280</v>
      </c>
      <c r="E402" s="150">
        <v>0</v>
      </c>
      <c r="F402" s="150"/>
      <c r="G402" s="91" t="s">
        <v>201</v>
      </c>
      <c r="H402" s="105">
        <v>1</v>
      </c>
      <c r="I402" s="93">
        <v>28.76</v>
      </c>
      <c r="J402" s="93">
        <v>28.76</v>
      </c>
    </row>
    <row r="403" spans="1:10" ht="24" customHeight="1" x14ac:dyDescent="0.2">
      <c r="A403" s="106" t="s">
        <v>865</v>
      </c>
      <c r="B403" s="107" t="s">
        <v>869</v>
      </c>
      <c r="C403" s="106" t="s">
        <v>133</v>
      </c>
      <c r="D403" s="106" t="s">
        <v>870</v>
      </c>
      <c r="E403" s="152" t="s">
        <v>868</v>
      </c>
      <c r="F403" s="152"/>
      <c r="G403" s="108" t="s">
        <v>364</v>
      </c>
      <c r="H403" s="109">
        <v>0.3</v>
      </c>
      <c r="I403" s="110">
        <v>32.1</v>
      </c>
      <c r="J403" s="110">
        <v>9.6300000000000008</v>
      </c>
    </row>
    <row r="404" spans="1:10" ht="24" customHeight="1" x14ac:dyDescent="0.2">
      <c r="A404" s="106" t="s">
        <v>865</v>
      </c>
      <c r="B404" s="107" t="s">
        <v>866</v>
      </c>
      <c r="C404" s="106" t="s">
        <v>133</v>
      </c>
      <c r="D404" s="106" t="s">
        <v>867</v>
      </c>
      <c r="E404" s="152" t="s">
        <v>868</v>
      </c>
      <c r="F404" s="152"/>
      <c r="G404" s="108" t="s">
        <v>364</v>
      </c>
      <c r="H404" s="109">
        <v>0.2</v>
      </c>
      <c r="I404" s="110">
        <v>26.11</v>
      </c>
      <c r="J404" s="110">
        <v>5.22</v>
      </c>
    </row>
    <row r="405" spans="1:10" ht="26.1" customHeight="1" x14ac:dyDescent="0.2">
      <c r="A405" s="114" t="s">
        <v>884</v>
      </c>
      <c r="B405" s="115" t="s">
        <v>1089</v>
      </c>
      <c r="C405" s="114" t="s">
        <v>138</v>
      </c>
      <c r="D405" s="114" t="s">
        <v>1090</v>
      </c>
      <c r="E405" s="148" t="s">
        <v>895</v>
      </c>
      <c r="F405" s="148"/>
      <c r="G405" s="116" t="s">
        <v>770</v>
      </c>
      <c r="H405" s="117">
        <v>0.1</v>
      </c>
      <c r="I405" s="118">
        <v>5.37</v>
      </c>
      <c r="J405" s="118">
        <v>0.53</v>
      </c>
    </row>
    <row r="406" spans="1:10" ht="24" customHeight="1" x14ac:dyDescent="0.2">
      <c r="A406" s="114" t="s">
        <v>884</v>
      </c>
      <c r="B406" s="115" t="s">
        <v>1091</v>
      </c>
      <c r="C406" s="114" t="s">
        <v>138</v>
      </c>
      <c r="D406" s="114" t="s">
        <v>280</v>
      </c>
      <c r="E406" s="148" t="s">
        <v>895</v>
      </c>
      <c r="F406" s="148"/>
      <c r="G406" s="116" t="s">
        <v>201</v>
      </c>
      <c r="H406" s="117">
        <v>1.1000000000000001</v>
      </c>
      <c r="I406" s="118">
        <v>11.58</v>
      </c>
      <c r="J406" s="118">
        <v>12.73</v>
      </c>
    </row>
    <row r="407" spans="1:10" ht="24" customHeight="1" x14ac:dyDescent="0.2">
      <c r="A407" s="114" t="s">
        <v>884</v>
      </c>
      <c r="B407" s="115" t="s">
        <v>1092</v>
      </c>
      <c r="C407" s="114" t="s">
        <v>138</v>
      </c>
      <c r="D407" s="114" t="s">
        <v>1093</v>
      </c>
      <c r="E407" s="148" t="s">
        <v>895</v>
      </c>
      <c r="F407" s="148"/>
      <c r="G407" s="116" t="s">
        <v>770</v>
      </c>
      <c r="H407" s="117">
        <v>0.5</v>
      </c>
      <c r="I407" s="118">
        <v>1.3</v>
      </c>
      <c r="J407" s="118">
        <v>0.65</v>
      </c>
    </row>
    <row r="408" spans="1:10" x14ac:dyDescent="0.2">
      <c r="A408" s="111"/>
      <c r="B408" s="111"/>
      <c r="C408" s="111"/>
      <c r="D408" s="111"/>
      <c r="E408" s="111" t="s">
        <v>871</v>
      </c>
      <c r="F408" s="112">
        <v>4.55</v>
      </c>
      <c r="G408" s="111" t="s">
        <v>872</v>
      </c>
      <c r="H408" s="112">
        <v>5.39</v>
      </c>
      <c r="I408" s="111" t="s">
        <v>873</v>
      </c>
      <c r="J408" s="112">
        <v>9.94</v>
      </c>
    </row>
    <row r="409" spans="1:10" ht="15" thickBot="1" x14ac:dyDescent="0.25">
      <c r="A409" s="111"/>
      <c r="B409" s="111"/>
      <c r="C409" s="111"/>
      <c r="D409" s="111"/>
      <c r="E409" s="111" t="s">
        <v>874</v>
      </c>
      <c r="F409" s="112">
        <v>7.54</v>
      </c>
      <c r="G409" s="111"/>
      <c r="H409" s="149" t="s">
        <v>875</v>
      </c>
      <c r="I409" s="149"/>
      <c r="J409" s="112">
        <v>36.299999999999997</v>
      </c>
    </row>
    <row r="410" spans="1:10" ht="0.95" customHeight="1" thickTop="1" x14ac:dyDescent="0.2">
      <c r="A410" s="113"/>
      <c r="B410" s="113"/>
      <c r="C410" s="113"/>
      <c r="D410" s="113"/>
      <c r="E410" s="113"/>
      <c r="F410" s="113"/>
      <c r="G410" s="113"/>
      <c r="H410" s="113"/>
      <c r="I410" s="113"/>
      <c r="J410" s="113"/>
    </row>
    <row r="411" spans="1:10" ht="18" customHeight="1" x14ac:dyDescent="0.2">
      <c r="A411" s="85" t="s">
        <v>281</v>
      </c>
      <c r="B411" s="86" t="s">
        <v>120</v>
      </c>
      <c r="C411" s="85" t="s">
        <v>121</v>
      </c>
      <c r="D411" s="85" t="s">
        <v>122</v>
      </c>
      <c r="E411" s="151" t="s">
        <v>862</v>
      </c>
      <c r="F411" s="151"/>
      <c r="G411" s="87" t="s">
        <v>123</v>
      </c>
      <c r="H411" s="86" t="s">
        <v>124</v>
      </c>
      <c r="I411" s="86" t="s">
        <v>125</v>
      </c>
      <c r="J411" s="86" t="s">
        <v>0</v>
      </c>
    </row>
    <row r="412" spans="1:10" ht="26.1" customHeight="1" x14ac:dyDescent="0.2">
      <c r="A412" s="90" t="s">
        <v>863</v>
      </c>
      <c r="B412" s="92" t="s">
        <v>282</v>
      </c>
      <c r="C412" s="90" t="s">
        <v>133</v>
      </c>
      <c r="D412" s="90" t="s">
        <v>283</v>
      </c>
      <c r="E412" s="150" t="s">
        <v>1094</v>
      </c>
      <c r="F412" s="150"/>
      <c r="G412" s="91" t="s">
        <v>183</v>
      </c>
      <c r="H412" s="105">
        <v>1</v>
      </c>
      <c r="I412" s="93">
        <v>144.43</v>
      </c>
      <c r="J412" s="93">
        <v>144.43</v>
      </c>
    </row>
    <row r="413" spans="1:10" ht="24" customHeight="1" x14ac:dyDescent="0.2">
      <c r="A413" s="106" t="s">
        <v>865</v>
      </c>
      <c r="B413" s="107" t="s">
        <v>866</v>
      </c>
      <c r="C413" s="106" t="s">
        <v>133</v>
      </c>
      <c r="D413" s="106" t="s">
        <v>867</v>
      </c>
      <c r="E413" s="152" t="s">
        <v>868</v>
      </c>
      <c r="F413" s="152"/>
      <c r="G413" s="108" t="s">
        <v>364</v>
      </c>
      <c r="H413" s="109">
        <v>0.27300000000000002</v>
      </c>
      <c r="I413" s="110">
        <v>26.11</v>
      </c>
      <c r="J413" s="110">
        <v>7.12</v>
      </c>
    </row>
    <row r="414" spans="1:10" ht="24" customHeight="1" x14ac:dyDescent="0.2">
      <c r="A414" s="106" t="s">
        <v>865</v>
      </c>
      <c r="B414" s="107" t="s">
        <v>1095</v>
      </c>
      <c r="C414" s="106" t="s">
        <v>133</v>
      </c>
      <c r="D414" s="106" t="s">
        <v>1096</v>
      </c>
      <c r="E414" s="152" t="s">
        <v>868</v>
      </c>
      <c r="F414" s="152"/>
      <c r="G414" s="108" t="s">
        <v>364</v>
      </c>
      <c r="H414" s="109">
        <v>0.54700000000000004</v>
      </c>
      <c r="I414" s="110">
        <v>32.97</v>
      </c>
      <c r="J414" s="110">
        <v>18.03</v>
      </c>
    </row>
    <row r="415" spans="1:10" ht="24" customHeight="1" x14ac:dyDescent="0.2">
      <c r="A415" s="114" t="s">
        <v>884</v>
      </c>
      <c r="B415" s="115" t="s">
        <v>1097</v>
      </c>
      <c r="C415" s="114" t="s">
        <v>133</v>
      </c>
      <c r="D415" s="114" t="s">
        <v>1098</v>
      </c>
      <c r="E415" s="148" t="s">
        <v>895</v>
      </c>
      <c r="F415" s="148"/>
      <c r="G415" s="116" t="s">
        <v>923</v>
      </c>
      <c r="H415" s="117">
        <v>1.29</v>
      </c>
      <c r="I415" s="118">
        <v>2.64</v>
      </c>
      <c r="J415" s="118">
        <v>3.4</v>
      </c>
    </row>
    <row r="416" spans="1:10" ht="39" customHeight="1" x14ac:dyDescent="0.2">
      <c r="A416" s="114" t="s">
        <v>884</v>
      </c>
      <c r="B416" s="115" t="s">
        <v>1099</v>
      </c>
      <c r="C416" s="114" t="s">
        <v>133</v>
      </c>
      <c r="D416" s="114" t="s">
        <v>1100</v>
      </c>
      <c r="E416" s="148" t="s">
        <v>895</v>
      </c>
      <c r="F416" s="148"/>
      <c r="G416" s="116" t="s">
        <v>183</v>
      </c>
      <c r="H416" s="117">
        <v>1</v>
      </c>
      <c r="I416" s="118">
        <v>115.88</v>
      </c>
      <c r="J416" s="118">
        <v>115.88</v>
      </c>
    </row>
    <row r="417" spans="1:10" x14ac:dyDescent="0.2">
      <c r="A417" s="111"/>
      <c r="B417" s="111"/>
      <c r="C417" s="111"/>
      <c r="D417" s="111"/>
      <c r="E417" s="111" t="s">
        <v>871</v>
      </c>
      <c r="F417" s="112">
        <v>7.84</v>
      </c>
      <c r="G417" s="111" t="s">
        <v>872</v>
      </c>
      <c r="H417" s="112">
        <v>9.27</v>
      </c>
      <c r="I417" s="111" t="s">
        <v>873</v>
      </c>
      <c r="J417" s="112">
        <v>17.11</v>
      </c>
    </row>
    <row r="418" spans="1:10" ht="15" thickBot="1" x14ac:dyDescent="0.25">
      <c r="A418" s="111"/>
      <c r="B418" s="111"/>
      <c r="C418" s="111"/>
      <c r="D418" s="111"/>
      <c r="E418" s="111" t="s">
        <v>874</v>
      </c>
      <c r="F418" s="112">
        <v>37.89</v>
      </c>
      <c r="G418" s="111"/>
      <c r="H418" s="149" t="s">
        <v>875</v>
      </c>
      <c r="I418" s="149"/>
      <c r="J418" s="112">
        <v>182.32</v>
      </c>
    </row>
    <row r="419" spans="1:10" ht="0.95" customHeight="1" thickTop="1" x14ac:dyDescent="0.2">
      <c r="A419" s="113"/>
      <c r="B419" s="113"/>
      <c r="C419" s="113"/>
      <c r="D419" s="113"/>
      <c r="E419" s="113"/>
      <c r="F419" s="113"/>
      <c r="G419" s="113"/>
      <c r="H419" s="113"/>
      <c r="I419" s="113"/>
      <c r="J419" s="113"/>
    </row>
    <row r="420" spans="1:10" ht="18" customHeight="1" x14ac:dyDescent="0.2">
      <c r="A420" s="85" t="s">
        <v>284</v>
      </c>
      <c r="B420" s="86" t="s">
        <v>120</v>
      </c>
      <c r="C420" s="85" t="s">
        <v>121</v>
      </c>
      <c r="D420" s="85" t="s">
        <v>122</v>
      </c>
      <c r="E420" s="151" t="s">
        <v>862</v>
      </c>
      <c r="F420" s="151"/>
      <c r="G420" s="87" t="s">
        <v>123</v>
      </c>
      <c r="H420" s="86" t="s">
        <v>124</v>
      </c>
      <c r="I420" s="86" t="s">
        <v>125</v>
      </c>
      <c r="J420" s="86" t="s">
        <v>0</v>
      </c>
    </row>
    <row r="421" spans="1:10" ht="26.1" customHeight="1" x14ac:dyDescent="0.2">
      <c r="A421" s="90" t="s">
        <v>863</v>
      </c>
      <c r="B421" s="92" t="s">
        <v>285</v>
      </c>
      <c r="C421" s="90" t="s">
        <v>138</v>
      </c>
      <c r="D421" s="90" t="s">
        <v>286</v>
      </c>
      <c r="E421" s="150">
        <v>0</v>
      </c>
      <c r="F421" s="150"/>
      <c r="G421" s="91" t="s">
        <v>143</v>
      </c>
      <c r="H421" s="105">
        <v>1</v>
      </c>
      <c r="I421" s="93">
        <v>75.180000000000007</v>
      </c>
      <c r="J421" s="93">
        <v>75.180000000000007</v>
      </c>
    </row>
    <row r="422" spans="1:10" ht="24" customHeight="1" x14ac:dyDescent="0.2">
      <c r="A422" s="106" t="s">
        <v>865</v>
      </c>
      <c r="B422" s="107" t="s">
        <v>869</v>
      </c>
      <c r="C422" s="106" t="s">
        <v>133</v>
      </c>
      <c r="D422" s="106" t="s">
        <v>870</v>
      </c>
      <c r="E422" s="152" t="s">
        <v>868</v>
      </c>
      <c r="F422" s="152"/>
      <c r="G422" s="108" t="s">
        <v>364</v>
      </c>
      <c r="H422" s="109">
        <v>1</v>
      </c>
      <c r="I422" s="110">
        <v>32.1</v>
      </c>
      <c r="J422" s="110">
        <v>32.1</v>
      </c>
    </row>
    <row r="423" spans="1:10" ht="24" customHeight="1" x14ac:dyDescent="0.2">
      <c r="A423" s="106" t="s">
        <v>865</v>
      </c>
      <c r="B423" s="107" t="s">
        <v>866</v>
      </c>
      <c r="C423" s="106" t="s">
        <v>133</v>
      </c>
      <c r="D423" s="106" t="s">
        <v>867</v>
      </c>
      <c r="E423" s="152" t="s">
        <v>868</v>
      </c>
      <c r="F423" s="152"/>
      <c r="G423" s="108" t="s">
        <v>364</v>
      </c>
      <c r="H423" s="109">
        <v>1</v>
      </c>
      <c r="I423" s="110">
        <v>26.11</v>
      </c>
      <c r="J423" s="110">
        <v>26.11</v>
      </c>
    </row>
    <row r="424" spans="1:10" ht="24" customHeight="1" x14ac:dyDescent="0.2">
      <c r="A424" s="106" t="s">
        <v>865</v>
      </c>
      <c r="B424" s="107" t="s">
        <v>1101</v>
      </c>
      <c r="C424" s="106" t="s">
        <v>138</v>
      </c>
      <c r="D424" s="106" t="s">
        <v>1102</v>
      </c>
      <c r="E424" s="152">
        <v>0</v>
      </c>
      <c r="F424" s="152"/>
      <c r="G424" s="108" t="s">
        <v>135</v>
      </c>
      <c r="H424" s="109">
        <v>1.7000000000000001E-2</v>
      </c>
      <c r="I424" s="110">
        <v>484.43</v>
      </c>
      <c r="J424" s="110">
        <v>8.23</v>
      </c>
    </row>
    <row r="425" spans="1:10" ht="24" customHeight="1" x14ac:dyDescent="0.2">
      <c r="A425" s="114" t="s">
        <v>884</v>
      </c>
      <c r="B425" s="115" t="s">
        <v>1067</v>
      </c>
      <c r="C425" s="114" t="s">
        <v>138</v>
      </c>
      <c r="D425" s="114" t="s">
        <v>1068</v>
      </c>
      <c r="E425" s="148" t="s">
        <v>895</v>
      </c>
      <c r="F425" s="148"/>
      <c r="G425" s="116" t="s">
        <v>135</v>
      </c>
      <c r="H425" s="117">
        <v>0.1</v>
      </c>
      <c r="I425" s="118">
        <v>87.44</v>
      </c>
      <c r="J425" s="118">
        <v>8.74</v>
      </c>
    </row>
    <row r="426" spans="1:10" x14ac:dyDescent="0.2">
      <c r="A426" s="111"/>
      <c r="B426" s="111"/>
      <c r="C426" s="111"/>
      <c r="D426" s="111"/>
      <c r="E426" s="111" t="s">
        <v>871</v>
      </c>
      <c r="F426" s="112">
        <v>18.5</v>
      </c>
      <c r="G426" s="111" t="s">
        <v>872</v>
      </c>
      <c r="H426" s="112">
        <v>21.88</v>
      </c>
      <c r="I426" s="111" t="s">
        <v>873</v>
      </c>
      <c r="J426" s="112">
        <v>40.380000000000003</v>
      </c>
    </row>
    <row r="427" spans="1:10" ht="15" thickBot="1" x14ac:dyDescent="0.25">
      <c r="A427" s="111"/>
      <c r="B427" s="111"/>
      <c r="C427" s="111"/>
      <c r="D427" s="111"/>
      <c r="E427" s="111" t="s">
        <v>874</v>
      </c>
      <c r="F427" s="112">
        <v>19.72</v>
      </c>
      <c r="G427" s="111"/>
      <c r="H427" s="149" t="s">
        <v>875</v>
      </c>
      <c r="I427" s="149"/>
      <c r="J427" s="112">
        <v>94.9</v>
      </c>
    </row>
    <row r="428" spans="1:10" ht="0.95" customHeight="1" thickTop="1" x14ac:dyDescent="0.2">
      <c r="A428" s="113"/>
      <c r="B428" s="113"/>
      <c r="C428" s="113"/>
      <c r="D428" s="113"/>
      <c r="E428" s="113"/>
      <c r="F428" s="113"/>
      <c r="G428" s="113"/>
      <c r="H428" s="113"/>
      <c r="I428" s="113"/>
      <c r="J428" s="113"/>
    </row>
    <row r="429" spans="1:10" ht="18" customHeight="1" x14ac:dyDescent="0.2">
      <c r="A429" s="85" t="s">
        <v>287</v>
      </c>
      <c r="B429" s="86" t="s">
        <v>120</v>
      </c>
      <c r="C429" s="85" t="s">
        <v>121</v>
      </c>
      <c r="D429" s="85" t="s">
        <v>122</v>
      </c>
      <c r="E429" s="151" t="s">
        <v>862</v>
      </c>
      <c r="F429" s="151"/>
      <c r="G429" s="87" t="s">
        <v>123</v>
      </c>
      <c r="H429" s="86" t="s">
        <v>124</v>
      </c>
      <c r="I429" s="86" t="s">
        <v>125</v>
      </c>
      <c r="J429" s="86" t="s">
        <v>0</v>
      </c>
    </row>
    <row r="430" spans="1:10" ht="24" customHeight="1" x14ac:dyDescent="0.2">
      <c r="A430" s="90" t="s">
        <v>863</v>
      </c>
      <c r="B430" s="92" t="s">
        <v>288</v>
      </c>
      <c r="C430" s="90" t="s">
        <v>190</v>
      </c>
      <c r="D430" s="90" t="s">
        <v>289</v>
      </c>
      <c r="E430" s="150" t="s">
        <v>1103</v>
      </c>
      <c r="F430" s="150"/>
      <c r="G430" s="91" t="s">
        <v>201</v>
      </c>
      <c r="H430" s="105">
        <v>1</v>
      </c>
      <c r="I430" s="93">
        <v>22.97</v>
      </c>
      <c r="J430" s="93">
        <v>22.97</v>
      </c>
    </row>
    <row r="431" spans="1:10" ht="15" customHeight="1" x14ac:dyDescent="0.2">
      <c r="A431" s="85" t="s">
        <v>119</v>
      </c>
      <c r="B431" s="86" t="s">
        <v>120</v>
      </c>
      <c r="C431" s="85" t="s">
        <v>121</v>
      </c>
      <c r="D431" s="85" t="s">
        <v>122</v>
      </c>
      <c r="E431" s="151" t="s">
        <v>862</v>
      </c>
      <c r="F431" s="154"/>
      <c r="G431" s="87" t="s">
        <v>123</v>
      </c>
      <c r="H431" s="86" t="s">
        <v>124</v>
      </c>
      <c r="I431" s="86" t="s">
        <v>125</v>
      </c>
      <c r="J431" s="86" t="s">
        <v>0</v>
      </c>
    </row>
    <row r="432" spans="1:10" ht="39" customHeight="1" x14ac:dyDescent="0.2">
      <c r="A432" s="106" t="s">
        <v>863</v>
      </c>
      <c r="B432" s="107" t="s">
        <v>1104</v>
      </c>
      <c r="C432" s="106" t="s">
        <v>190</v>
      </c>
      <c r="D432" s="106" t="s">
        <v>1105</v>
      </c>
      <c r="E432" s="152" t="s">
        <v>981</v>
      </c>
      <c r="F432" s="152"/>
      <c r="G432" s="108" t="s">
        <v>135</v>
      </c>
      <c r="H432" s="109">
        <v>1E-3</v>
      </c>
      <c r="I432" s="110" t="s">
        <v>1106</v>
      </c>
      <c r="J432" s="119" t="s">
        <v>1107</v>
      </c>
    </row>
    <row r="433" spans="1:10" ht="26.1" customHeight="1" x14ac:dyDescent="0.2">
      <c r="A433" s="106" t="s">
        <v>863</v>
      </c>
      <c r="B433" s="107" t="s">
        <v>1108</v>
      </c>
      <c r="C433" s="106" t="s">
        <v>190</v>
      </c>
      <c r="D433" s="106" t="s">
        <v>1109</v>
      </c>
      <c r="E433" s="152" t="s">
        <v>1110</v>
      </c>
      <c r="F433" s="152"/>
      <c r="G433" s="108" t="s">
        <v>135</v>
      </c>
      <c r="H433" s="109">
        <v>1.0999999999999999E-2</v>
      </c>
      <c r="I433" s="110" t="s">
        <v>1111</v>
      </c>
      <c r="J433" s="119" t="s">
        <v>1112</v>
      </c>
    </row>
    <row r="434" spans="1:10" ht="24" customHeight="1" x14ac:dyDescent="0.2">
      <c r="A434" s="106" t="s">
        <v>863</v>
      </c>
      <c r="B434" s="107" t="s">
        <v>869</v>
      </c>
      <c r="C434" s="106" t="s">
        <v>133</v>
      </c>
      <c r="D434" s="106" t="s">
        <v>870</v>
      </c>
      <c r="E434" s="152" t="s">
        <v>868</v>
      </c>
      <c r="F434" s="152"/>
      <c r="G434" s="108" t="s">
        <v>364</v>
      </c>
      <c r="H434" s="109">
        <v>0.18</v>
      </c>
      <c r="I434" s="110" t="s">
        <v>1113</v>
      </c>
      <c r="J434" s="119" t="s">
        <v>1114</v>
      </c>
    </row>
    <row r="435" spans="1:10" ht="24" customHeight="1" x14ac:dyDescent="0.2">
      <c r="A435" s="106" t="s">
        <v>863</v>
      </c>
      <c r="B435" s="107" t="s">
        <v>866</v>
      </c>
      <c r="C435" s="106" t="s">
        <v>133</v>
      </c>
      <c r="D435" s="106" t="s">
        <v>867</v>
      </c>
      <c r="E435" s="152" t="s">
        <v>868</v>
      </c>
      <c r="F435" s="152"/>
      <c r="G435" s="108" t="s">
        <v>364</v>
      </c>
      <c r="H435" s="109">
        <v>0.36</v>
      </c>
      <c r="I435" s="110" t="s">
        <v>933</v>
      </c>
      <c r="J435" s="119" t="s">
        <v>1115</v>
      </c>
    </row>
    <row r="436" spans="1:10" ht="39.950000000000003" customHeight="1" x14ac:dyDescent="0.2">
      <c r="A436" s="153" t="s">
        <v>935</v>
      </c>
      <c r="B436" s="154"/>
      <c r="C436" s="154"/>
      <c r="D436" s="154"/>
      <c r="E436" s="154"/>
      <c r="F436" s="154"/>
      <c r="G436" s="154"/>
      <c r="H436" s="154"/>
      <c r="I436" s="154"/>
      <c r="J436" s="154"/>
    </row>
    <row r="437" spans="1:10" ht="15" customHeight="1" x14ac:dyDescent="0.2">
      <c r="A437" s="85" t="s">
        <v>119</v>
      </c>
      <c r="B437" s="86" t="s">
        <v>120</v>
      </c>
      <c r="C437" s="85" t="s">
        <v>121</v>
      </c>
      <c r="D437" s="85" t="s">
        <v>122</v>
      </c>
      <c r="E437" s="151" t="s">
        <v>862</v>
      </c>
      <c r="F437" s="154"/>
      <c r="G437" s="87" t="s">
        <v>123</v>
      </c>
      <c r="H437" s="86" t="s">
        <v>124</v>
      </c>
      <c r="I437" s="86" t="s">
        <v>125</v>
      </c>
      <c r="J437" s="86" t="s">
        <v>0</v>
      </c>
    </row>
    <row r="438" spans="1:10" ht="24" customHeight="1" x14ac:dyDescent="0.2">
      <c r="A438" s="114" t="s">
        <v>884</v>
      </c>
      <c r="B438" s="115" t="s">
        <v>1116</v>
      </c>
      <c r="C438" s="114" t="s">
        <v>190</v>
      </c>
      <c r="D438" s="114" t="s">
        <v>1117</v>
      </c>
      <c r="E438" s="148" t="s">
        <v>895</v>
      </c>
      <c r="F438" s="148"/>
      <c r="G438" s="116" t="s">
        <v>770</v>
      </c>
      <c r="H438" s="117">
        <v>3.6751999999999998</v>
      </c>
      <c r="I438" s="118" t="s">
        <v>1118</v>
      </c>
      <c r="J438" s="120" t="s">
        <v>1119</v>
      </c>
    </row>
    <row r="439" spans="1:10" ht="26.1" customHeight="1" x14ac:dyDescent="0.2">
      <c r="A439" s="114" t="s">
        <v>884</v>
      </c>
      <c r="B439" s="115" t="s">
        <v>1120</v>
      </c>
      <c r="C439" s="114" t="s">
        <v>190</v>
      </c>
      <c r="D439" s="114" t="s">
        <v>1121</v>
      </c>
      <c r="E439" s="148" t="s">
        <v>895</v>
      </c>
      <c r="F439" s="148"/>
      <c r="G439" s="116" t="s">
        <v>135</v>
      </c>
      <c r="H439" s="117">
        <v>1.08E-3</v>
      </c>
      <c r="I439" s="118" t="s">
        <v>1122</v>
      </c>
      <c r="J439" s="120" t="s">
        <v>1123</v>
      </c>
    </row>
    <row r="440" spans="1:10" ht="24" customHeight="1" x14ac:dyDescent="0.2">
      <c r="A440" s="114" t="s">
        <v>884</v>
      </c>
      <c r="B440" s="115" t="s">
        <v>936</v>
      </c>
      <c r="C440" s="114" t="s">
        <v>133</v>
      </c>
      <c r="D440" s="114" t="s">
        <v>937</v>
      </c>
      <c r="E440" s="148" t="s">
        <v>938</v>
      </c>
      <c r="F440" s="148"/>
      <c r="G440" s="116" t="s">
        <v>364</v>
      </c>
      <c r="H440" s="117">
        <v>0.457313784</v>
      </c>
      <c r="I440" s="118" t="s">
        <v>939</v>
      </c>
      <c r="J440" s="120" t="s">
        <v>1124</v>
      </c>
    </row>
    <row r="441" spans="1:10" ht="26.1" customHeight="1" x14ac:dyDescent="0.2">
      <c r="A441" s="114" t="s">
        <v>884</v>
      </c>
      <c r="B441" s="115" t="s">
        <v>941</v>
      </c>
      <c r="C441" s="114" t="s">
        <v>133</v>
      </c>
      <c r="D441" s="114" t="s">
        <v>942</v>
      </c>
      <c r="E441" s="148" t="s">
        <v>943</v>
      </c>
      <c r="F441" s="148"/>
      <c r="G441" s="116" t="s">
        <v>364</v>
      </c>
      <c r="H441" s="117">
        <v>0.44782</v>
      </c>
      <c r="I441" s="118" t="s">
        <v>944</v>
      </c>
      <c r="J441" s="120" t="s">
        <v>1125</v>
      </c>
    </row>
    <row r="442" spans="1:10" ht="26.1" customHeight="1" x14ac:dyDescent="0.2">
      <c r="A442" s="114" t="s">
        <v>884</v>
      </c>
      <c r="B442" s="115" t="s">
        <v>946</v>
      </c>
      <c r="C442" s="114" t="s">
        <v>133</v>
      </c>
      <c r="D442" s="114" t="s">
        <v>947</v>
      </c>
      <c r="E442" s="148" t="s">
        <v>943</v>
      </c>
      <c r="F442" s="148"/>
      <c r="G442" s="116" t="s">
        <v>364</v>
      </c>
      <c r="H442" s="117">
        <v>0.63771999999999995</v>
      </c>
      <c r="I442" s="118" t="s">
        <v>948</v>
      </c>
      <c r="J442" s="120" t="s">
        <v>1126</v>
      </c>
    </row>
    <row r="443" spans="1:10" ht="26.1" customHeight="1" x14ac:dyDescent="0.2">
      <c r="A443" s="114" t="s">
        <v>884</v>
      </c>
      <c r="B443" s="115" t="s">
        <v>950</v>
      </c>
      <c r="C443" s="114" t="s">
        <v>133</v>
      </c>
      <c r="D443" s="114" t="s">
        <v>951</v>
      </c>
      <c r="E443" s="148" t="s">
        <v>943</v>
      </c>
      <c r="F443" s="148"/>
      <c r="G443" s="116" t="s">
        <v>364</v>
      </c>
      <c r="H443" s="117">
        <v>0.44782</v>
      </c>
      <c r="I443" s="118" t="s">
        <v>952</v>
      </c>
      <c r="J443" s="120" t="s">
        <v>1127</v>
      </c>
    </row>
    <row r="444" spans="1:10" ht="26.1" customHeight="1" x14ac:dyDescent="0.2">
      <c r="A444" s="114" t="s">
        <v>884</v>
      </c>
      <c r="B444" s="115" t="s">
        <v>954</v>
      </c>
      <c r="C444" s="114" t="s">
        <v>133</v>
      </c>
      <c r="D444" s="114" t="s">
        <v>955</v>
      </c>
      <c r="E444" s="148" t="s">
        <v>943</v>
      </c>
      <c r="F444" s="148"/>
      <c r="G444" s="116" t="s">
        <v>364</v>
      </c>
      <c r="H444" s="117">
        <v>0.63771999999999995</v>
      </c>
      <c r="I444" s="118" t="s">
        <v>956</v>
      </c>
      <c r="J444" s="120" t="s">
        <v>1128</v>
      </c>
    </row>
    <row r="445" spans="1:10" ht="26.1" customHeight="1" x14ac:dyDescent="0.2">
      <c r="A445" s="114" t="s">
        <v>884</v>
      </c>
      <c r="B445" s="115" t="s">
        <v>958</v>
      </c>
      <c r="C445" s="114" t="s">
        <v>133</v>
      </c>
      <c r="D445" s="114" t="s">
        <v>959</v>
      </c>
      <c r="E445" s="148" t="s">
        <v>943</v>
      </c>
      <c r="F445" s="148"/>
      <c r="G445" s="116" t="s">
        <v>364</v>
      </c>
      <c r="H445" s="117">
        <v>0.63771999999999995</v>
      </c>
      <c r="I445" s="118" t="s">
        <v>960</v>
      </c>
      <c r="J445" s="120" t="s">
        <v>1129</v>
      </c>
    </row>
    <row r="446" spans="1:10" ht="26.1" customHeight="1" x14ac:dyDescent="0.2">
      <c r="A446" s="114" t="s">
        <v>884</v>
      </c>
      <c r="B446" s="115" t="s">
        <v>962</v>
      </c>
      <c r="C446" s="114" t="s">
        <v>133</v>
      </c>
      <c r="D446" s="114" t="s">
        <v>963</v>
      </c>
      <c r="E446" s="148" t="s">
        <v>943</v>
      </c>
      <c r="F446" s="148"/>
      <c r="G446" s="116" t="s">
        <v>364</v>
      </c>
      <c r="H446" s="117">
        <v>0.63771999999999995</v>
      </c>
      <c r="I446" s="118" t="s">
        <v>964</v>
      </c>
      <c r="J446" s="120" t="s">
        <v>1130</v>
      </c>
    </row>
    <row r="447" spans="1:10" ht="24" customHeight="1" x14ac:dyDescent="0.2">
      <c r="A447" s="114" t="s">
        <v>884</v>
      </c>
      <c r="B447" s="115" t="s">
        <v>1131</v>
      </c>
      <c r="C447" s="114" t="s">
        <v>133</v>
      </c>
      <c r="D447" s="114" t="s">
        <v>1132</v>
      </c>
      <c r="E447" s="148" t="s">
        <v>938</v>
      </c>
      <c r="F447" s="148"/>
      <c r="G447" s="116" t="s">
        <v>364</v>
      </c>
      <c r="H447" s="117">
        <v>2.0028492000000002E-3</v>
      </c>
      <c r="I447" s="118" t="s">
        <v>1133</v>
      </c>
      <c r="J447" s="120" t="s">
        <v>965</v>
      </c>
    </row>
    <row r="448" spans="1:10" ht="26.1" customHeight="1" x14ac:dyDescent="0.2">
      <c r="A448" s="114" t="s">
        <v>884</v>
      </c>
      <c r="B448" s="115" t="s">
        <v>1134</v>
      </c>
      <c r="C448" s="114" t="s">
        <v>133</v>
      </c>
      <c r="D448" s="114" t="s">
        <v>1135</v>
      </c>
      <c r="E448" s="148" t="s">
        <v>943</v>
      </c>
      <c r="F448" s="148"/>
      <c r="G448" s="116" t="s">
        <v>364</v>
      </c>
      <c r="H448" s="117">
        <v>0.18593999999999999</v>
      </c>
      <c r="I448" s="118" t="s">
        <v>1136</v>
      </c>
      <c r="J448" s="120" t="s">
        <v>1137</v>
      </c>
    </row>
    <row r="449" spans="1:10" ht="26.1" customHeight="1" x14ac:dyDescent="0.2">
      <c r="A449" s="114" t="s">
        <v>884</v>
      </c>
      <c r="B449" s="115" t="s">
        <v>1138</v>
      </c>
      <c r="C449" s="114" t="s">
        <v>133</v>
      </c>
      <c r="D449" s="114" t="s">
        <v>1139</v>
      </c>
      <c r="E449" s="148" t="s">
        <v>943</v>
      </c>
      <c r="F449" s="148"/>
      <c r="G449" s="116" t="s">
        <v>364</v>
      </c>
      <c r="H449" s="117">
        <v>0.18593999999999999</v>
      </c>
      <c r="I449" s="118" t="s">
        <v>1118</v>
      </c>
      <c r="J449" s="120" t="s">
        <v>1140</v>
      </c>
    </row>
    <row r="450" spans="1:10" ht="26.1" customHeight="1" x14ac:dyDescent="0.2">
      <c r="A450" s="114" t="s">
        <v>884</v>
      </c>
      <c r="B450" s="115" t="s">
        <v>1141</v>
      </c>
      <c r="C450" s="114" t="s">
        <v>133</v>
      </c>
      <c r="D450" s="114" t="s">
        <v>1142</v>
      </c>
      <c r="E450" s="148" t="s">
        <v>943</v>
      </c>
      <c r="F450" s="148"/>
      <c r="G450" s="116" t="s">
        <v>364</v>
      </c>
      <c r="H450" s="117">
        <v>3.96E-3</v>
      </c>
      <c r="I450" s="118" t="s">
        <v>1143</v>
      </c>
      <c r="J450" s="120" t="s">
        <v>1144</v>
      </c>
    </row>
    <row r="451" spans="1:10" ht="24" customHeight="1" x14ac:dyDescent="0.2">
      <c r="A451" s="114" t="s">
        <v>884</v>
      </c>
      <c r="B451" s="115" t="s">
        <v>1145</v>
      </c>
      <c r="C451" s="114" t="s">
        <v>133</v>
      </c>
      <c r="D451" s="114" t="s">
        <v>1146</v>
      </c>
      <c r="E451" s="148" t="s">
        <v>938</v>
      </c>
      <c r="F451" s="148"/>
      <c r="G451" s="116" t="s">
        <v>364</v>
      </c>
      <c r="H451" s="117">
        <v>4.0056984000000004E-3</v>
      </c>
      <c r="I451" s="118" t="s">
        <v>1133</v>
      </c>
      <c r="J451" s="120" t="s">
        <v>964</v>
      </c>
    </row>
    <row r="452" spans="1:10" ht="26.1" customHeight="1" x14ac:dyDescent="0.2">
      <c r="A452" s="114" t="s">
        <v>884</v>
      </c>
      <c r="B452" s="115" t="s">
        <v>1147</v>
      </c>
      <c r="C452" s="114" t="s">
        <v>133</v>
      </c>
      <c r="D452" s="114" t="s">
        <v>1148</v>
      </c>
      <c r="E452" s="148" t="s">
        <v>943</v>
      </c>
      <c r="F452" s="148"/>
      <c r="G452" s="116" t="s">
        <v>364</v>
      </c>
      <c r="H452" s="117">
        <v>3.96E-3</v>
      </c>
      <c r="I452" s="118" t="s">
        <v>960</v>
      </c>
      <c r="J452" s="120" t="s">
        <v>1144</v>
      </c>
    </row>
    <row r="453" spans="1:10" ht="24" customHeight="1" x14ac:dyDescent="0.2">
      <c r="A453" s="114" t="s">
        <v>884</v>
      </c>
      <c r="B453" s="115" t="s">
        <v>1149</v>
      </c>
      <c r="C453" s="114" t="s">
        <v>133</v>
      </c>
      <c r="D453" s="114" t="s">
        <v>1150</v>
      </c>
      <c r="E453" s="148" t="s">
        <v>938</v>
      </c>
      <c r="F453" s="148"/>
      <c r="G453" s="116" t="s">
        <v>364</v>
      </c>
      <c r="H453" s="117">
        <v>0.187859952</v>
      </c>
      <c r="I453" s="118" t="s">
        <v>1133</v>
      </c>
      <c r="J453" s="120" t="s">
        <v>1151</v>
      </c>
    </row>
    <row r="454" spans="1:10" ht="26.1" customHeight="1" x14ac:dyDescent="0.2">
      <c r="A454" s="114" t="s">
        <v>884</v>
      </c>
      <c r="B454" s="115" t="s">
        <v>1152</v>
      </c>
      <c r="C454" s="114" t="s">
        <v>190</v>
      </c>
      <c r="D454" s="114" t="s">
        <v>1153</v>
      </c>
      <c r="E454" s="148" t="s">
        <v>895</v>
      </c>
      <c r="F454" s="148"/>
      <c r="G454" s="116" t="s">
        <v>135</v>
      </c>
      <c r="H454" s="117">
        <v>1.0043E-2</v>
      </c>
      <c r="I454" s="118" t="s">
        <v>1154</v>
      </c>
      <c r="J454" s="120" t="s">
        <v>1155</v>
      </c>
    </row>
    <row r="455" spans="1:10" ht="26.1" customHeight="1" x14ac:dyDescent="0.2">
      <c r="A455" s="114" t="s">
        <v>884</v>
      </c>
      <c r="B455" s="115" t="s">
        <v>1156</v>
      </c>
      <c r="C455" s="114" t="s">
        <v>190</v>
      </c>
      <c r="D455" s="114" t="s">
        <v>1157</v>
      </c>
      <c r="E455" s="148" t="s">
        <v>895</v>
      </c>
      <c r="F455" s="148"/>
      <c r="G455" s="116" t="s">
        <v>135</v>
      </c>
      <c r="H455" s="117">
        <v>2.2989999999999998E-3</v>
      </c>
      <c r="I455" s="118" t="s">
        <v>1158</v>
      </c>
      <c r="J455" s="120" t="s">
        <v>1159</v>
      </c>
    </row>
    <row r="456" spans="1:10" ht="26.1" customHeight="1" x14ac:dyDescent="0.2">
      <c r="A456" s="114" t="s">
        <v>884</v>
      </c>
      <c r="B456" s="115" t="s">
        <v>1160</v>
      </c>
      <c r="C456" s="114" t="s">
        <v>190</v>
      </c>
      <c r="D456" s="114" t="s">
        <v>1161</v>
      </c>
      <c r="E456" s="148" t="s">
        <v>895</v>
      </c>
      <c r="F456" s="148"/>
      <c r="G456" s="116" t="s">
        <v>135</v>
      </c>
      <c r="H456" s="117">
        <v>6.8970000000000004E-3</v>
      </c>
      <c r="I456" s="118" t="s">
        <v>1162</v>
      </c>
      <c r="J456" s="120" t="s">
        <v>1163</v>
      </c>
    </row>
    <row r="457" spans="1:10" x14ac:dyDescent="0.2">
      <c r="A457" s="111"/>
      <c r="B457" s="111"/>
      <c r="C457" s="111"/>
      <c r="D457" s="111"/>
      <c r="E457" s="111" t="s">
        <v>871</v>
      </c>
      <c r="F457" s="112">
        <v>5.28</v>
      </c>
      <c r="G457" s="111" t="s">
        <v>872</v>
      </c>
      <c r="H457" s="112">
        <v>6.26</v>
      </c>
      <c r="I457" s="111" t="s">
        <v>873</v>
      </c>
      <c r="J457" s="112">
        <v>11.54</v>
      </c>
    </row>
    <row r="458" spans="1:10" ht="15" thickBot="1" x14ac:dyDescent="0.25">
      <c r="A458" s="111"/>
      <c r="B458" s="111"/>
      <c r="C458" s="111"/>
      <c r="D458" s="111"/>
      <c r="E458" s="111" t="s">
        <v>874</v>
      </c>
      <c r="F458" s="112">
        <v>6.02</v>
      </c>
      <c r="G458" s="111"/>
      <c r="H458" s="149" t="s">
        <v>875</v>
      </c>
      <c r="I458" s="149"/>
      <c r="J458" s="112">
        <v>28.99</v>
      </c>
    </row>
    <row r="459" spans="1:10" ht="0.95" customHeight="1" thickTop="1" x14ac:dyDescent="0.2">
      <c r="A459" s="113"/>
      <c r="B459" s="113"/>
      <c r="C459" s="113"/>
      <c r="D459" s="113"/>
      <c r="E459" s="113"/>
      <c r="F459" s="113"/>
      <c r="G459" s="113"/>
      <c r="H459" s="113"/>
      <c r="I459" s="113"/>
      <c r="J459" s="113"/>
    </row>
    <row r="460" spans="1:10" ht="18" customHeight="1" x14ac:dyDescent="0.2">
      <c r="A460" s="85" t="s">
        <v>290</v>
      </c>
      <c r="B460" s="86" t="s">
        <v>120</v>
      </c>
      <c r="C460" s="85" t="s">
        <v>121</v>
      </c>
      <c r="D460" s="85" t="s">
        <v>122</v>
      </c>
      <c r="E460" s="151" t="s">
        <v>862</v>
      </c>
      <c r="F460" s="151"/>
      <c r="G460" s="87" t="s">
        <v>123</v>
      </c>
      <c r="H460" s="86" t="s">
        <v>124</v>
      </c>
      <c r="I460" s="86" t="s">
        <v>125</v>
      </c>
      <c r="J460" s="86" t="s">
        <v>0</v>
      </c>
    </row>
    <row r="461" spans="1:10" ht="24" customHeight="1" x14ac:dyDescent="0.2">
      <c r="A461" s="90" t="s">
        <v>863</v>
      </c>
      <c r="B461" s="92" t="s">
        <v>291</v>
      </c>
      <c r="C461" s="90" t="s">
        <v>138</v>
      </c>
      <c r="D461" s="90" t="s">
        <v>292</v>
      </c>
      <c r="E461" s="150">
        <v>0</v>
      </c>
      <c r="F461" s="150"/>
      <c r="G461" s="91" t="s">
        <v>143</v>
      </c>
      <c r="H461" s="105">
        <v>1</v>
      </c>
      <c r="I461" s="93">
        <v>262.33</v>
      </c>
      <c r="J461" s="93">
        <v>262.33</v>
      </c>
    </row>
    <row r="462" spans="1:10" ht="24" customHeight="1" x14ac:dyDescent="0.2">
      <c r="A462" s="106" t="s">
        <v>865</v>
      </c>
      <c r="B462" s="107" t="s">
        <v>869</v>
      </c>
      <c r="C462" s="106" t="s">
        <v>133</v>
      </c>
      <c r="D462" s="106" t="s">
        <v>870</v>
      </c>
      <c r="E462" s="152" t="s">
        <v>868</v>
      </c>
      <c r="F462" s="152"/>
      <c r="G462" s="108" t="s">
        <v>364</v>
      </c>
      <c r="H462" s="109">
        <v>0.6</v>
      </c>
      <c r="I462" s="110">
        <v>32.1</v>
      </c>
      <c r="J462" s="110">
        <v>19.260000000000002</v>
      </c>
    </row>
    <row r="463" spans="1:10" ht="24" customHeight="1" x14ac:dyDescent="0.2">
      <c r="A463" s="106" t="s">
        <v>865</v>
      </c>
      <c r="B463" s="107" t="s">
        <v>995</v>
      </c>
      <c r="C463" s="106" t="s">
        <v>133</v>
      </c>
      <c r="D463" s="106" t="s">
        <v>996</v>
      </c>
      <c r="E463" s="152" t="s">
        <v>868</v>
      </c>
      <c r="F463" s="152"/>
      <c r="G463" s="108" t="s">
        <v>364</v>
      </c>
      <c r="H463" s="109">
        <v>0.6</v>
      </c>
      <c r="I463" s="110">
        <v>26.7</v>
      </c>
      <c r="J463" s="110">
        <v>16.02</v>
      </c>
    </row>
    <row r="464" spans="1:10" ht="24" customHeight="1" x14ac:dyDescent="0.2">
      <c r="A464" s="114" t="s">
        <v>884</v>
      </c>
      <c r="B464" s="115" t="s">
        <v>1067</v>
      </c>
      <c r="C464" s="114" t="s">
        <v>138</v>
      </c>
      <c r="D464" s="114" t="s">
        <v>1068</v>
      </c>
      <c r="E464" s="148" t="s">
        <v>895</v>
      </c>
      <c r="F464" s="148"/>
      <c r="G464" s="116" t="s">
        <v>135</v>
      </c>
      <c r="H464" s="117">
        <v>0.01</v>
      </c>
      <c r="I464" s="118">
        <v>87.44</v>
      </c>
      <c r="J464" s="118">
        <v>0.87</v>
      </c>
    </row>
    <row r="465" spans="1:10" ht="24" customHeight="1" x14ac:dyDescent="0.2">
      <c r="A465" s="114" t="s">
        <v>884</v>
      </c>
      <c r="B465" s="115" t="s">
        <v>1069</v>
      </c>
      <c r="C465" s="114" t="s">
        <v>138</v>
      </c>
      <c r="D465" s="114" t="s">
        <v>1070</v>
      </c>
      <c r="E465" s="148" t="s">
        <v>895</v>
      </c>
      <c r="F465" s="148"/>
      <c r="G465" s="116" t="s">
        <v>1071</v>
      </c>
      <c r="H465" s="117">
        <v>0.15</v>
      </c>
      <c r="I465" s="118">
        <v>51.13</v>
      </c>
      <c r="J465" s="118">
        <v>7.66</v>
      </c>
    </row>
    <row r="466" spans="1:10" ht="24" customHeight="1" x14ac:dyDescent="0.2">
      <c r="A466" s="114" t="s">
        <v>884</v>
      </c>
      <c r="B466" s="115" t="s">
        <v>1164</v>
      </c>
      <c r="C466" s="114" t="s">
        <v>138</v>
      </c>
      <c r="D466" s="114" t="s">
        <v>292</v>
      </c>
      <c r="E466" s="148" t="s">
        <v>895</v>
      </c>
      <c r="F466" s="148"/>
      <c r="G466" s="116" t="s">
        <v>143</v>
      </c>
      <c r="H466" s="117">
        <v>1.02</v>
      </c>
      <c r="I466" s="118">
        <v>214.24</v>
      </c>
      <c r="J466" s="118">
        <v>218.52</v>
      </c>
    </row>
    <row r="467" spans="1:10" x14ac:dyDescent="0.2">
      <c r="A467" s="111"/>
      <c r="B467" s="111"/>
      <c r="C467" s="111"/>
      <c r="D467" s="111"/>
      <c r="E467" s="111" t="s">
        <v>871</v>
      </c>
      <c r="F467" s="112">
        <v>10.75</v>
      </c>
      <c r="G467" s="111" t="s">
        <v>872</v>
      </c>
      <c r="H467" s="112">
        <v>12.71</v>
      </c>
      <c r="I467" s="111" t="s">
        <v>873</v>
      </c>
      <c r="J467" s="112">
        <v>23.46</v>
      </c>
    </row>
    <row r="468" spans="1:10" ht="15" thickBot="1" x14ac:dyDescent="0.25">
      <c r="A468" s="111"/>
      <c r="B468" s="111"/>
      <c r="C468" s="111"/>
      <c r="D468" s="111"/>
      <c r="E468" s="111" t="s">
        <v>874</v>
      </c>
      <c r="F468" s="112">
        <v>68.83</v>
      </c>
      <c r="G468" s="111"/>
      <c r="H468" s="149" t="s">
        <v>875</v>
      </c>
      <c r="I468" s="149"/>
      <c r="J468" s="112">
        <v>331.16</v>
      </c>
    </row>
    <row r="469" spans="1:10" ht="0.95" customHeight="1" thickTop="1" x14ac:dyDescent="0.2">
      <c r="A469" s="113"/>
      <c r="B469" s="113"/>
      <c r="C469" s="113"/>
      <c r="D469" s="113"/>
      <c r="E469" s="113"/>
      <c r="F469" s="113"/>
      <c r="G469" s="113"/>
      <c r="H469" s="113"/>
      <c r="I469" s="113"/>
      <c r="J469" s="113"/>
    </row>
    <row r="470" spans="1:10" ht="18" customHeight="1" x14ac:dyDescent="0.2">
      <c r="A470" s="85" t="s">
        <v>293</v>
      </c>
      <c r="B470" s="86" t="s">
        <v>120</v>
      </c>
      <c r="C470" s="85" t="s">
        <v>121</v>
      </c>
      <c r="D470" s="85" t="s">
        <v>122</v>
      </c>
      <c r="E470" s="151" t="s">
        <v>862</v>
      </c>
      <c r="F470" s="151"/>
      <c r="G470" s="87" t="s">
        <v>123</v>
      </c>
      <c r="H470" s="86" t="s">
        <v>124</v>
      </c>
      <c r="I470" s="86" t="s">
        <v>125</v>
      </c>
      <c r="J470" s="86" t="s">
        <v>0</v>
      </c>
    </row>
    <row r="471" spans="1:10" ht="26.1" customHeight="1" x14ac:dyDescent="0.2">
      <c r="A471" s="90" t="s">
        <v>863</v>
      </c>
      <c r="B471" s="92" t="s">
        <v>294</v>
      </c>
      <c r="C471" s="90" t="s">
        <v>133</v>
      </c>
      <c r="D471" s="90" t="s">
        <v>295</v>
      </c>
      <c r="E471" s="150" t="s">
        <v>1165</v>
      </c>
      <c r="F471" s="150"/>
      <c r="G471" s="91" t="s">
        <v>143</v>
      </c>
      <c r="H471" s="105">
        <v>1</v>
      </c>
      <c r="I471" s="93">
        <v>147.62</v>
      </c>
      <c r="J471" s="93">
        <v>147.62</v>
      </c>
    </row>
    <row r="472" spans="1:10" ht="26.1" customHeight="1" x14ac:dyDescent="0.2">
      <c r="A472" s="106" t="s">
        <v>865</v>
      </c>
      <c r="B472" s="107" t="s">
        <v>1166</v>
      </c>
      <c r="C472" s="106" t="s">
        <v>133</v>
      </c>
      <c r="D472" s="106" t="s">
        <v>1167</v>
      </c>
      <c r="E472" s="152" t="s">
        <v>1165</v>
      </c>
      <c r="F472" s="152"/>
      <c r="G472" s="108" t="s">
        <v>143</v>
      </c>
      <c r="H472" s="109">
        <v>1</v>
      </c>
      <c r="I472" s="110">
        <v>2.19</v>
      </c>
      <c r="J472" s="110">
        <v>2.19</v>
      </c>
    </row>
    <row r="473" spans="1:10" ht="39" customHeight="1" x14ac:dyDescent="0.2">
      <c r="A473" s="106" t="s">
        <v>865</v>
      </c>
      <c r="B473" s="107" t="s">
        <v>1168</v>
      </c>
      <c r="C473" s="106" t="s">
        <v>133</v>
      </c>
      <c r="D473" s="106" t="s">
        <v>1169</v>
      </c>
      <c r="E473" s="152" t="s">
        <v>1170</v>
      </c>
      <c r="F473" s="152"/>
      <c r="G473" s="108" t="s">
        <v>923</v>
      </c>
      <c r="H473" s="109">
        <v>2.2000000000000002</v>
      </c>
      <c r="I473" s="110">
        <v>15.36</v>
      </c>
      <c r="J473" s="110">
        <v>33.79</v>
      </c>
    </row>
    <row r="474" spans="1:10" ht="24" customHeight="1" x14ac:dyDescent="0.2">
      <c r="A474" s="106" t="s">
        <v>865</v>
      </c>
      <c r="B474" s="107" t="s">
        <v>866</v>
      </c>
      <c r="C474" s="106" t="s">
        <v>133</v>
      </c>
      <c r="D474" s="106" t="s">
        <v>867</v>
      </c>
      <c r="E474" s="152" t="s">
        <v>868</v>
      </c>
      <c r="F474" s="152"/>
      <c r="G474" s="108" t="s">
        <v>364</v>
      </c>
      <c r="H474" s="109">
        <v>9.5146999999999995E-2</v>
      </c>
      <c r="I474" s="110">
        <v>26.11</v>
      </c>
      <c r="J474" s="110">
        <v>2.48</v>
      </c>
    </row>
    <row r="475" spans="1:10" ht="26.1" customHeight="1" x14ac:dyDescent="0.2">
      <c r="A475" s="106" t="s">
        <v>865</v>
      </c>
      <c r="B475" s="107" t="s">
        <v>1171</v>
      </c>
      <c r="C475" s="106" t="s">
        <v>133</v>
      </c>
      <c r="D475" s="106" t="s">
        <v>1172</v>
      </c>
      <c r="E475" s="152" t="s">
        <v>1165</v>
      </c>
      <c r="F475" s="152"/>
      <c r="G475" s="108" t="s">
        <v>923</v>
      </c>
      <c r="H475" s="109">
        <v>2.3373000000000001E-2</v>
      </c>
      <c r="I475" s="110">
        <v>64.3</v>
      </c>
      <c r="J475" s="110">
        <v>1.5</v>
      </c>
    </row>
    <row r="476" spans="1:10" ht="24" customHeight="1" x14ac:dyDescent="0.2">
      <c r="A476" s="106" t="s">
        <v>865</v>
      </c>
      <c r="B476" s="107" t="s">
        <v>911</v>
      </c>
      <c r="C476" s="106" t="s">
        <v>133</v>
      </c>
      <c r="D476" s="106" t="s">
        <v>912</v>
      </c>
      <c r="E476" s="152" t="s">
        <v>868</v>
      </c>
      <c r="F476" s="152"/>
      <c r="G476" s="108" t="s">
        <v>364</v>
      </c>
      <c r="H476" s="109">
        <v>3.2006E-2</v>
      </c>
      <c r="I476" s="110">
        <v>31.67</v>
      </c>
      <c r="J476" s="110">
        <v>1.01</v>
      </c>
    </row>
    <row r="477" spans="1:10" ht="24" customHeight="1" x14ac:dyDescent="0.2">
      <c r="A477" s="106" t="s">
        <v>865</v>
      </c>
      <c r="B477" s="107" t="s">
        <v>869</v>
      </c>
      <c r="C477" s="106" t="s">
        <v>133</v>
      </c>
      <c r="D477" s="106" t="s">
        <v>870</v>
      </c>
      <c r="E477" s="152" t="s">
        <v>868</v>
      </c>
      <c r="F477" s="152"/>
      <c r="G477" s="108" t="s">
        <v>364</v>
      </c>
      <c r="H477" s="109">
        <v>6.5198999999999993E-2</v>
      </c>
      <c r="I477" s="110">
        <v>32.1</v>
      </c>
      <c r="J477" s="110">
        <v>2.09</v>
      </c>
    </row>
    <row r="478" spans="1:10" ht="39" customHeight="1" x14ac:dyDescent="0.2">
      <c r="A478" s="106" t="s">
        <v>865</v>
      </c>
      <c r="B478" s="107" t="s">
        <v>1173</v>
      </c>
      <c r="C478" s="106" t="s">
        <v>133</v>
      </c>
      <c r="D478" s="106" t="s">
        <v>1174</v>
      </c>
      <c r="E478" s="152" t="s">
        <v>909</v>
      </c>
      <c r="F478" s="152"/>
      <c r="G478" s="108" t="s">
        <v>910</v>
      </c>
      <c r="H478" s="109">
        <v>4.2950000000000002E-3</v>
      </c>
      <c r="I478" s="110">
        <v>10.47</v>
      </c>
      <c r="J478" s="110">
        <v>0.04</v>
      </c>
    </row>
    <row r="479" spans="1:10" ht="39" customHeight="1" x14ac:dyDescent="0.2">
      <c r="A479" s="106" t="s">
        <v>865</v>
      </c>
      <c r="B479" s="107" t="s">
        <v>1175</v>
      </c>
      <c r="C479" s="106" t="s">
        <v>133</v>
      </c>
      <c r="D479" s="106" t="s">
        <v>1176</v>
      </c>
      <c r="E479" s="152" t="s">
        <v>1165</v>
      </c>
      <c r="F479" s="152"/>
      <c r="G479" s="108" t="s">
        <v>923</v>
      </c>
      <c r="H479" s="109">
        <v>0.52600000000000002</v>
      </c>
      <c r="I479" s="110">
        <v>23.88</v>
      </c>
      <c r="J479" s="110">
        <v>12.56</v>
      </c>
    </row>
    <row r="480" spans="1:10" ht="26.1" customHeight="1" x14ac:dyDescent="0.2">
      <c r="A480" s="114" t="s">
        <v>884</v>
      </c>
      <c r="B480" s="115" t="s">
        <v>1177</v>
      </c>
      <c r="C480" s="114" t="s">
        <v>133</v>
      </c>
      <c r="D480" s="114" t="s">
        <v>1178</v>
      </c>
      <c r="E480" s="148" t="s">
        <v>895</v>
      </c>
      <c r="F480" s="148"/>
      <c r="G480" s="116" t="s">
        <v>923</v>
      </c>
      <c r="H480" s="117">
        <v>1.7700000000000001E-3</v>
      </c>
      <c r="I480" s="118">
        <v>17.34</v>
      </c>
      <c r="J480" s="118">
        <v>0.03</v>
      </c>
    </row>
    <row r="481" spans="1:10" ht="39" customHeight="1" x14ac:dyDescent="0.2">
      <c r="A481" s="114" t="s">
        <v>884</v>
      </c>
      <c r="B481" s="115" t="s">
        <v>1179</v>
      </c>
      <c r="C481" s="114" t="s">
        <v>133</v>
      </c>
      <c r="D481" s="114" t="s">
        <v>1180</v>
      </c>
      <c r="E481" s="148" t="s">
        <v>895</v>
      </c>
      <c r="F481" s="148"/>
      <c r="G481" s="116" t="s">
        <v>183</v>
      </c>
      <c r="H481" s="117">
        <v>6.4167000000000002E-2</v>
      </c>
      <c r="I481" s="118">
        <v>13.93</v>
      </c>
      <c r="J481" s="118">
        <v>0.89</v>
      </c>
    </row>
    <row r="482" spans="1:10" ht="39" customHeight="1" x14ac:dyDescent="0.2">
      <c r="A482" s="114" t="s">
        <v>884</v>
      </c>
      <c r="B482" s="115" t="s">
        <v>1181</v>
      </c>
      <c r="C482" s="114" t="s">
        <v>133</v>
      </c>
      <c r="D482" s="114" t="s">
        <v>1182</v>
      </c>
      <c r="E482" s="148" t="s">
        <v>895</v>
      </c>
      <c r="F482" s="148"/>
      <c r="G482" s="116" t="s">
        <v>135</v>
      </c>
      <c r="H482" s="117">
        <v>0.12715699999999999</v>
      </c>
      <c r="I482" s="118">
        <v>672.5</v>
      </c>
      <c r="J482" s="118">
        <v>85.51</v>
      </c>
    </row>
    <row r="483" spans="1:10" ht="26.1" customHeight="1" x14ac:dyDescent="0.2">
      <c r="A483" s="114" t="s">
        <v>884</v>
      </c>
      <c r="B483" s="115" t="s">
        <v>1183</v>
      </c>
      <c r="C483" s="114" t="s">
        <v>133</v>
      </c>
      <c r="D483" s="114" t="s">
        <v>1184</v>
      </c>
      <c r="E483" s="148" t="s">
        <v>895</v>
      </c>
      <c r="F483" s="148"/>
      <c r="G483" s="116" t="s">
        <v>923</v>
      </c>
      <c r="H483" s="117">
        <v>0.4</v>
      </c>
      <c r="I483" s="118">
        <v>13.33</v>
      </c>
      <c r="J483" s="118">
        <v>5.33</v>
      </c>
    </row>
    <row r="484" spans="1:10" ht="26.1" customHeight="1" x14ac:dyDescent="0.2">
      <c r="A484" s="114" t="s">
        <v>884</v>
      </c>
      <c r="B484" s="115" t="s">
        <v>1077</v>
      </c>
      <c r="C484" s="114" t="s">
        <v>133</v>
      </c>
      <c r="D484" s="114" t="s">
        <v>1078</v>
      </c>
      <c r="E484" s="148" t="s">
        <v>895</v>
      </c>
      <c r="F484" s="148"/>
      <c r="G484" s="116" t="s">
        <v>183</v>
      </c>
      <c r="H484" s="117">
        <v>5.1332999999999997E-2</v>
      </c>
      <c r="I484" s="118">
        <v>3.95</v>
      </c>
      <c r="J484" s="118">
        <v>0.2</v>
      </c>
    </row>
    <row r="485" spans="1:10" x14ac:dyDescent="0.2">
      <c r="A485" s="111"/>
      <c r="B485" s="111"/>
      <c r="C485" s="111"/>
      <c r="D485" s="111"/>
      <c r="E485" s="111" t="s">
        <v>871</v>
      </c>
      <c r="F485" s="112">
        <v>4.6100000000000003</v>
      </c>
      <c r="G485" s="111" t="s">
        <v>872</v>
      </c>
      <c r="H485" s="112">
        <v>5.46</v>
      </c>
      <c r="I485" s="111" t="s">
        <v>873</v>
      </c>
      <c r="J485" s="112">
        <v>10.07</v>
      </c>
    </row>
    <row r="486" spans="1:10" ht="15" thickBot="1" x14ac:dyDescent="0.25">
      <c r="A486" s="111"/>
      <c r="B486" s="111"/>
      <c r="C486" s="111"/>
      <c r="D486" s="111"/>
      <c r="E486" s="111" t="s">
        <v>874</v>
      </c>
      <c r="F486" s="112">
        <v>38.729999999999997</v>
      </c>
      <c r="G486" s="111"/>
      <c r="H486" s="149" t="s">
        <v>875</v>
      </c>
      <c r="I486" s="149"/>
      <c r="J486" s="112">
        <v>186.35</v>
      </c>
    </row>
    <row r="487" spans="1:10" ht="0.95" customHeight="1" thickTop="1" x14ac:dyDescent="0.2">
      <c r="A487" s="113"/>
      <c r="B487" s="113"/>
      <c r="C487" s="113"/>
      <c r="D487" s="113"/>
      <c r="E487" s="113"/>
      <c r="F487" s="113"/>
      <c r="G487" s="113"/>
      <c r="H487" s="113"/>
      <c r="I487" s="113"/>
      <c r="J487" s="113"/>
    </row>
    <row r="488" spans="1:10" ht="18" customHeight="1" x14ac:dyDescent="0.2">
      <c r="A488" s="85" t="s">
        <v>298</v>
      </c>
      <c r="B488" s="86" t="s">
        <v>120</v>
      </c>
      <c r="C488" s="85" t="s">
        <v>121</v>
      </c>
      <c r="D488" s="85" t="s">
        <v>122</v>
      </c>
      <c r="E488" s="151" t="s">
        <v>862</v>
      </c>
      <c r="F488" s="151"/>
      <c r="G488" s="87" t="s">
        <v>123</v>
      </c>
      <c r="H488" s="86" t="s">
        <v>124</v>
      </c>
      <c r="I488" s="86" t="s">
        <v>125</v>
      </c>
      <c r="J488" s="86" t="s">
        <v>0</v>
      </c>
    </row>
    <row r="489" spans="1:10" ht="26.1" customHeight="1" x14ac:dyDescent="0.2">
      <c r="A489" s="90" t="s">
        <v>863</v>
      </c>
      <c r="B489" s="92" t="s">
        <v>299</v>
      </c>
      <c r="C489" s="90" t="s">
        <v>190</v>
      </c>
      <c r="D489" s="90" t="s">
        <v>300</v>
      </c>
      <c r="E489" s="150" t="s">
        <v>1185</v>
      </c>
      <c r="F489" s="150"/>
      <c r="G489" s="91" t="s">
        <v>301</v>
      </c>
      <c r="H489" s="105">
        <v>1</v>
      </c>
      <c r="I489" s="93">
        <v>227.76</v>
      </c>
      <c r="J489" s="93">
        <v>227.76</v>
      </c>
    </row>
    <row r="490" spans="1:10" ht="15" customHeight="1" x14ac:dyDescent="0.2">
      <c r="A490" s="85" t="s">
        <v>119</v>
      </c>
      <c r="B490" s="86" t="s">
        <v>120</v>
      </c>
      <c r="C490" s="85" t="s">
        <v>121</v>
      </c>
      <c r="D490" s="85" t="s">
        <v>122</v>
      </c>
      <c r="E490" s="151" t="s">
        <v>862</v>
      </c>
      <c r="F490" s="154"/>
      <c r="G490" s="87" t="s">
        <v>123</v>
      </c>
      <c r="H490" s="86" t="s">
        <v>124</v>
      </c>
      <c r="I490" s="86" t="s">
        <v>125</v>
      </c>
      <c r="J490" s="86" t="s">
        <v>0</v>
      </c>
    </row>
    <row r="491" spans="1:10" ht="24" customHeight="1" x14ac:dyDescent="0.2">
      <c r="A491" s="106" t="s">
        <v>863</v>
      </c>
      <c r="B491" s="107" t="s">
        <v>866</v>
      </c>
      <c r="C491" s="106" t="s">
        <v>133</v>
      </c>
      <c r="D491" s="106" t="s">
        <v>867</v>
      </c>
      <c r="E491" s="152" t="s">
        <v>868</v>
      </c>
      <c r="F491" s="152"/>
      <c r="G491" s="108" t="s">
        <v>364</v>
      </c>
      <c r="H491" s="109">
        <v>0.5</v>
      </c>
      <c r="I491" s="110" t="s">
        <v>933</v>
      </c>
      <c r="J491" s="119" t="s">
        <v>934</v>
      </c>
    </row>
    <row r="492" spans="1:10" ht="26.1" customHeight="1" x14ac:dyDescent="0.2">
      <c r="A492" s="114" t="s">
        <v>884</v>
      </c>
      <c r="B492" s="115" t="s">
        <v>1186</v>
      </c>
      <c r="C492" s="114" t="s">
        <v>190</v>
      </c>
      <c r="D492" s="114" t="s">
        <v>1187</v>
      </c>
      <c r="E492" s="148" t="s">
        <v>895</v>
      </c>
      <c r="F492" s="148"/>
      <c r="G492" s="116" t="s">
        <v>770</v>
      </c>
      <c r="H492" s="117">
        <v>5.3999999999999999E-2</v>
      </c>
      <c r="I492" s="118" t="s">
        <v>1188</v>
      </c>
      <c r="J492" s="120" t="s">
        <v>1189</v>
      </c>
    </row>
    <row r="493" spans="1:10" ht="26.1" customHeight="1" x14ac:dyDescent="0.2">
      <c r="A493" s="114" t="s">
        <v>884</v>
      </c>
      <c r="B493" s="115" t="s">
        <v>1190</v>
      </c>
      <c r="C493" s="114" t="s">
        <v>190</v>
      </c>
      <c r="D493" s="114" t="s">
        <v>1191</v>
      </c>
      <c r="E493" s="148" t="s">
        <v>895</v>
      </c>
      <c r="F493" s="148"/>
      <c r="G493" s="116" t="s">
        <v>301</v>
      </c>
      <c r="H493" s="117">
        <v>2</v>
      </c>
      <c r="I493" s="118" t="s">
        <v>1192</v>
      </c>
      <c r="J493" s="120" t="s">
        <v>1193</v>
      </c>
    </row>
    <row r="494" spans="1:10" ht="24" customHeight="1" x14ac:dyDescent="0.2">
      <c r="A494" s="106" t="s">
        <v>863</v>
      </c>
      <c r="B494" s="107" t="s">
        <v>911</v>
      </c>
      <c r="C494" s="106" t="s">
        <v>133</v>
      </c>
      <c r="D494" s="106" t="s">
        <v>912</v>
      </c>
      <c r="E494" s="152" t="s">
        <v>868</v>
      </c>
      <c r="F494" s="152"/>
      <c r="G494" s="108" t="s">
        <v>364</v>
      </c>
      <c r="H494" s="109">
        <v>0.5</v>
      </c>
      <c r="I494" s="110" t="s">
        <v>1194</v>
      </c>
      <c r="J494" s="119" t="s">
        <v>1195</v>
      </c>
    </row>
    <row r="495" spans="1:10" ht="39.950000000000003" customHeight="1" x14ac:dyDescent="0.2">
      <c r="A495" s="153" t="s">
        <v>935</v>
      </c>
      <c r="B495" s="154"/>
      <c r="C495" s="154"/>
      <c r="D495" s="154"/>
      <c r="E495" s="154"/>
      <c r="F495" s="154"/>
      <c r="G495" s="154"/>
      <c r="H495" s="154"/>
      <c r="I495" s="154"/>
      <c r="J495" s="154"/>
    </row>
    <row r="496" spans="1:10" ht="15" customHeight="1" x14ac:dyDescent="0.2">
      <c r="A496" s="85" t="s">
        <v>119</v>
      </c>
      <c r="B496" s="86" t="s">
        <v>120</v>
      </c>
      <c r="C496" s="85" t="s">
        <v>121</v>
      </c>
      <c r="D496" s="85" t="s">
        <v>122</v>
      </c>
      <c r="E496" s="151" t="s">
        <v>862</v>
      </c>
      <c r="F496" s="154"/>
      <c r="G496" s="87" t="s">
        <v>123</v>
      </c>
      <c r="H496" s="86" t="s">
        <v>124</v>
      </c>
      <c r="I496" s="86" t="s">
        <v>125</v>
      </c>
      <c r="J496" s="86" t="s">
        <v>0</v>
      </c>
    </row>
    <row r="497" spans="1:10" ht="24" customHeight="1" x14ac:dyDescent="0.2">
      <c r="A497" s="114" t="s">
        <v>884</v>
      </c>
      <c r="B497" s="115" t="s">
        <v>936</v>
      </c>
      <c r="C497" s="114" t="s">
        <v>133</v>
      </c>
      <c r="D497" s="114" t="s">
        <v>937</v>
      </c>
      <c r="E497" s="148" t="s">
        <v>938</v>
      </c>
      <c r="F497" s="148"/>
      <c r="G497" s="116" t="s">
        <v>364</v>
      </c>
      <c r="H497" s="117">
        <v>0.51060000000000005</v>
      </c>
      <c r="I497" s="118" t="s">
        <v>939</v>
      </c>
      <c r="J497" s="120" t="s">
        <v>940</v>
      </c>
    </row>
    <row r="498" spans="1:10" ht="26.1" customHeight="1" x14ac:dyDescent="0.2">
      <c r="A498" s="114" t="s">
        <v>884</v>
      </c>
      <c r="B498" s="115" t="s">
        <v>941</v>
      </c>
      <c r="C498" s="114" t="s">
        <v>133</v>
      </c>
      <c r="D498" s="114" t="s">
        <v>942</v>
      </c>
      <c r="E498" s="148" t="s">
        <v>943</v>
      </c>
      <c r="F498" s="148"/>
      <c r="G498" s="116" t="s">
        <v>364</v>
      </c>
      <c r="H498" s="117">
        <v>0.5</v>
      </c>
      <c r="I498" s="118" t="s">
        <v>944</v>
      </c>
      <c r="J498" s="120" t="s">
        <v>945</v>
      </c>
    </row>
    <row r="499" spans="1:10" ht="26.1" customHeight="1" x14ac:dyDescent="0.2">
      <c r="A499" s="114" t="s">
        <v>884</v>
      </c>
      <c r="B499" s="115" t="s">
        <v>946</v>
      </c>
      <c r="C499" s="114" t="s">
        <v>133</v>
      </c>
      <c r="D499" s="114" t="s">
        <v>947</v>
      </c>
      <c r="E499" s="148" t="s">
        <v>943</v>
      </c>
      <c r="F499" s="148"/>
      <c r="G499" s="116" t="s">
        <v>364</v>
      </c>
      <c r="H499" s="117">
        <v>1</v>
      </c>
      <c r="I499" s="118" t="s">
        <v>948</v>
      </c>
      <c r="J499" s="120" t="s">
        <v>948</v>
      </c>
    </row>
    <row r="500" spans="1:10" ht="26.1" customHeight="1" x14ac:dyDescent="0.2">
      <c r="A500" s="114" t="s">
        <v>884</v>
      </c>
      <c r="B500" s="115" t="s">
        <v>950</v>
      </c>
      <c r="C500" s="114" t="s">
        <v>133</v>
      </c>
      <c r="D500" s="114" t="s">
        <v>951</v>
      </c>
      <c r="E500" s="148" t="s">
        <v>943</v>
      </c>
      <c r="F500" s="148"/>
      <c r="G500" s="116" t="s">
        <v>364</v>
      </c>
      <c r="H500" s="117">
        <v>0.5</v>
      </c>
      <c r="I500" s="118" t="s">
        <v>952</v>
      </c>
      <c r="J500" s="120" t="s">
        <v>953</v>
      </c>
    </row>
    <row r="501" spans="1:10" ht="26.1" customHeight="1" x14ac:dyDescent="0.2">
      <c r="A501" s="114" t="s">
        <v>884</v>
      </c>
      <c r="B501" s="115" t="s">
        <v>954</v>
      </c>
      <c r="C501" s="114" t="s">
        <v>133</v>
      </c>
      <c r="D501" s="114" t="s">
        <v>955</v>
      </c>
      <c r="E501" s="148" t="s">
        <v>943</v>
      </c>
      <c r="F501" s="148"/>
      <c r="G501" s="116" t="s">
        <v>364</v>
      </c>
      <c r="H501" s="117">
        <v>1</v>
      </c>
      <c r="I501" s="118" t="s">
        <v>956</v>
      </c>
      <c r="J501" s="120" t="s">
        <v>956</v>
      </c>
    </row>
    <row r="502" spans="1:10" ht="26.1" customHeight="1" x14ac:dyDescent="0.2">
      <c r="A502" s="114" t="s">
        <v>884</v>
      </c>
      <c r="B502" s="115" t="s">
        <v>958</v>
      </c>
      <c r="C502" s="114" t="s">
        <v>133</v>
      </c>
      <c r="D502" s="114" t="s">
        <v>959</v>
      </c>
      <c r="E502" s="148" t="s">
        <v>943</v>
      </c>
      <c r="F502" s="148"/>
      <c r="G502" s="116" t="s">
        <v>364</v>
      </c>
      <c r="H502" s="117">
        <v>1</v>
      </c>
      <c r="I502" s="118" t="s">
        <v>960</v>
      </c>
      <c r="J502" s="120" t="s">
        <v>960</v>
      </c>
    </row>
    <row r="503" spans="1:10" ht="26.1" customHeight="1" x14ac:dyDescent="0.2">
      <c r="A503" s="114" t="s">
        <v>884</v>
      </c>
      <c r="B503" s="115" t="s">
        <v>962</v>
      </c>
      <c r="C503" s="114" t="s">
        <v>133</v>
      </c>
      <c r="D503" s="114" t="s">
        <v>963</v>
      </c>
      <c r="E503" s="148" t="s">
        <v>943</v>
      </c>
      <c r="F503" s="148"/>
      <c r="G503" s="116" t="s">
        <v>364</v>
      </c>
      <c r="H503" s="117">
        <v>1</v>
      </c>
      <c r="I503" s="118" t="s">
        <v>964</v>
      </c>
      <c r="J503" s="120" t="s">
        <v>964</v>
      </c>
    </row>
    <row r="504" spans="1:10" ht="26.1" customHeight="1" x14ac:dyDescent="0.2">
      <c r="A504" s="114" t="s">
        <v>884</v>
      </c>
      <c r="B504" s="115" t="s">
        <v>1186</v>
      </c>
      <c r="C504" s="114" t="s">
        <v>190</v>
      </c>
      <c r="D504" s="114" t="s">
        <v>1187</v>
      </c>
      <c r="E504" s="148" t="s">
        <v>895</v>
      </c>
      <c r="F504" s="148"/>
      <c r="G504" s="116" t="s">
        <v>770</v>
      </c>
      <c r="H504" s="117">
        <v>5.3999999999999999E-2</v>
      </c>
      <c r="I504" s="118" t="s">
        <v>1188</v>
      </c>
      <c r="J504" s="120" t="s">
        <v>1189</v>
      </c>
    </row>
    <row r="505" spans="1:10" ht="26.1" customHeight="1" x14ac:dyDescent="0.2">
      <c r="A505" s="114" t="s">
        <v>884</v>
      </c>
      <c r="B505" s="115" t="s">
        <v>1190</v>
      </c>
      <c r="C505" s="114" t="s">
        <v>190</v>
      </c>
      <c r="D505" s="114" t="s">
        <v>1191</v>
      </c>
      <c r="E505" s="148" t="s">
        <v>895</v>
      </c>
      <c r="F505" s="148"/>
      <c r="G505" s="116" t="s">
        <v>301</v>
      </c>
      <c r="H505" s="117">
        <v>2</v>
      </c>
      <c r="I505" s="118" t="s">
        <v>1192</v>
      </c>
      <c r="J505" s="120" t="s">
        <v>1193</v>
      </c>
    </row>
    <row r="506" spans="1:10" ht="26.1" customHeight="1" x14ac:dyDescent="0.2">
      <c r="A506" s="114" t="s">
        <v>884</v>
      </c>
      <c r="B506" s="115" t="s">
        <v>1141</v>
      </c>
      <c r="C506" s="114" t="s">
        <v>133</v>
      </c>
      <c r="D506" s="114" t="s">
        <v>1142</v>
      </c>
      <c r="E506" s="148" t="s">
        <v>943</v>
      </c>
      <c r="F506" s="148"/>
      <c r="G506" s="116" t="s">
        <v>364</v>
      </c>
      <c r="H506" s="117">
        <v>0.5</v>
      </c>
      <c r="I506" s="118" t="s">
        <v>1143</v>
      </c>
      <c r="J506" s="120" t="s">
        <v>1196</v>
      </c>
    </row>
    <row r="507" spans="1:10" ht="24" customHeight="1" x14ac:dyDescent="0.2">
      <c r="A507" s="114" t="s">
        <v>884</v>
      </c>
      <c r="B507" s="115" t="s">
        <v>1145</v>
      </c>
      <c r="C507" s="114" t="s">
        <v>133</v>
      </c>
      <c r="D507" s="114" t="s">
        <v>1146</v>
      </c>
      <c r="E507" s="148" t="s">
        <v>938</v>
      </c>
      <c r="F507" s="148"/>
      <c r="G507" s="116" t="s">
        <v>364</v>
      </c>
      <c r="H507" s="117">
        <v>0.50577000000000005</v>
      </c>
      <c r="I507" s="118" t="s">
        <v>1133</v>
      </c>
      <c r="J507" s="120" t="s">
        <v>1197</v>
      </c>
    </row>
    <row r="508" spans="1:10" ht="26.1" customHeight="1" x14ac:dyDescent="0.2">
      <c r="A508" s="114" t="s">
        <v>884</v>
      </c>
      <c r="B508" s="115" t="s">
        <v>1147</v>
      </c>
      <c r="C508" s="114" t="s">
        <v>133</v>
      </c>
      <c r="D508" s="114" t="s">
        <v>1148</v>
      </c>
      <c r="E508" s="148" t="s">
        <v>943</v>
      </c>
      <c r="F508" s="148"/>
      <c r="G508" s="116" t="s">
        <v>364</v>
      </c>
      <c r="H508" s="117">
        <v>0.5</v>
      </c>
      <c r="I508" s="118" t="s">
        <v>960</v>
      </c>
      <c r="J508" s="120" t="s">
        <v>961</v>
      </c>
    </row>
    <row r="509" spans="1:10" x14ac:dyDescent="0.2">
      <c r="A509" s="111"/>
      <c r="B509" s="111"/>
      <c r="C509" s="111"/>
      <c r="D509" s="111"/>
      <c r="E509" s="111" t="s">
        <v>871</v>
      </c>
      <c r="F509" s="112">
        <v>8.7899999999999991</v>
      </c>
      <c r="G509" s="111" t="s">
        <v>872</v>
      </c>
      <c r="H509" s="112">
        <v>10.41</v>
      </c>
      <c r="I509" s="111" t="s">
        <v>873</v>
      </c>
      <c r="J509" s="112">
        <v>19.2</v>
      </c>
    </row>
    <row r="510" spans="1:10" ht="15" thickBot="1" x14ac:dyDescent="0.25">
      <c r="A510" s="111"/>
      <c r="B510" s="111"/>
      <c r="C510" s="111"/>
      <c r="D510" s="111"/>
      <c r="E510" s="111" t="s">
        <v>874</v>
      </c>
      <c r="F510" s="112">
        <v>59.76</v>
      </c>
      <c r="G510" s="111"/>
      <c r="H510" s="149" t="s">
        <v>875</v>
      </c>
      <c r="I510" s="149"/>
      <c r="J510" s="112">
        <v>287.52</v>
      </c>
    </row>
    <row r="511" spans="1:10" ht="0.95" customHeight="1" thickTop="1" x14ac:dyDescent="0.2">
      <c r="A511" s="113"/>
      <c r="B511" s="113"/>
      <c r="C511" s="113"/>
      <c r="D511" s="113"/>
      <c r="E511" s="113"/>
      <c r="F511" s="113"/>
      <c r="G511" s="113"/>
      <c r="H511" s="113"/>
      <c r="I511" s="113"/>
      <c r="J511" s="113"/>
    </row>
    <row r="512" spans="1:10" ht="18" customHeight="1" x14ac:dyDescent="0.2">
      <c r="A512" s="85" t="s">
        <v>302</v>
      </c>
      <c r="B512" s="86" t="s">
        <v>120</v>
      </c>
      <c r="C512" s="85" t="s">
        <v>121</v>
      </c>
      <c r="D512" s="85" t="s">
        <v>122</v>
      </c>
      <c r="E512" s="151" t="s">
        <v>862</v>
      </c>
      <c r="F512" s="151"/>
      <c r="G512" s="87" t="s">
        <v>123</v>
      </c>
      <c r="H512" s="86" t="s">
        <v>124</v>
      </c>
      <c r="I512" s="86" t="s">
        <v>125</v>
      </c>
      <c r="J512" s="86" t="s">
        <v>0</v>
      </c>
    </row>
    <row r="513" spans="1:10" ht="39" customHeight="1" x14ac:dyDescent="0.2">
      <c r="A513" s="90" t="s">
        <v>863</v>
      </c>
      <c r="B513" s="92" t="s">
        <v>303</v>
      </c>
      <c r="C513" s="90" t="s">
        <v>133</v>
      </c>
      <c r="D513" s="90" t="s">
        <v>304</v>
      </c>
      <c r="E513" s="150" t="s">
        <v>1198</v>
      </c>
      <c r="F513" s="150"/>
      <c r="G513" s="91" t="s">
        <v>187</v>
      </c>
      <c r="H513" s="105">
        <v>1</v>
      </c>
      <c r="I513" s="93">
        <v>182.06</v>
      </c>
      <c r="J513" s="93">
        <v>182.06</v>
      </c>
    </row>
    <row r="514" spans="1:10" ht="26.1" customHeight="1" x14ac:dyDescent="0.2">
      <c r="A514" s="106" t="s">
        <v>865</v>
      </c>
      <c r="B514" s="107" t="s">
        <v>876</v>
      </c>
      <c r="C514" s="106" t="s">
        <v>133</v>
      </c>
      <c r="D514" s="106" t="s">
        <v>877</v>
      </c>
      <c r="E514" s="152" t="s">
        <v>868</v>
      </c>
      <c r="F514" s="152"/>
      <c r="G514" s="108" t="s">
        <v>364</v>
      </c>
      <c r="H514" s="109">
        <v>1.002</v>
      </c>
      <c r="I514" s="110">
        <v>30.43</v>
      </c>
      <c r="J514" s="110">
        <v>30.49</v>
      </c>
    </row>
    <row r="515" spans="1:10" ht="24" customHeight="1" x14ac:dyDescent="0.2">
      <c r="A515" s="106" t="s">
        <v>865</v>
      </c>
      <c r="B515" s="107" t="s">
        <v>866</v>
      </c>
      <c r="C515" s="106" t="s">
        <v>133</v>
      </c>
      <c r="D515" s="106" t="s">
        <v>867</v>
      </c>
      <c r="E515" s="152" t="s">
        <v>868</v>
      </c>
      <c r="F515" s="152"/>
      <c r="G515" s="108" t="s">
        <v>364</v>
      </c>
      <c r="H515" s="109">
        <v>0.501</v>
      </c>
      <c r="I515" s="110">
        <v>26.11</v>
      </c>
      <c r="J515" s="110">
        <v>13.08</v>
      </c>
    </row>
    <row r="516" spans="1:10" ht="51.95" customHeight="1" x14ac:dyDescent="0.2">
      <c r="A516" s="114" t="s">
        <v>884</v>
      </c>
      <c r="B516" s="115" t="s">
        <v>1199</v>
      </c>
      <c r="C516" s="114" t="s">
        <v>133</v>
      </c>
      <c r="D516" s="114" t="s">
        <v>1200</v>
      </c>
      <c r="E516" s="148" t="s">
        <v>895</v>
      </c>
      <c r="F516" s="148"/>
      <c r="G516" s="116" t="s">
        <v>1201</v>
      </c>
      <c r="H516" s="117">
        <v>1</v>
      </c>
      <c r="I516" s="118">
        <v>138.49</v>
      </c>
      <c r="J516" s="118">
        <v>138.49</v>
      </c>
    </row>
    <row r="517" spans="1:10" x14ac:dyDescent="0.2">
      <c r="A517" s="111"/>
      <c r="B517" s="111"/>
      <c r="C517" s="111"/>
      <c r="D517" s="111"/>
      <c r="E517" s="111" t="s">
        <v>871</v>
      </c>
      <c r="F517" s="112">
        <v>13.3</v>
      </c>
      <c r="G517" s="111" t="s">
        <v>872</v>
      </c>
      <c r="H517" s="112">
        <v>15.74</v>
      </c>
      <c r="I517" s="111" t="s">
        <v>873</v>
      </c>
      <c r="J517" s="112">
        <v>29.04</v>
      </c>
    </row>
    <row r="518" spans="1:10" ht="15" thickBot="1" x14ac:dyDescent="0.25">
      <c r="A518" s="111"/>
      <c r="B518" s="111"/>
      <c r="C518" s="111"/>
      <c r="D518" s="111"/>
      <c r="E518" s="111" t="s">
        <v>874</v>
      </c>
      <c r="F518" s="112">
        <v>47.77</v>
      </c>
      <c r="G518" s="111"/>
      <c r="H518" s="149" t="s">
        <v>875</v>
      </c>
      <c r="I518" s="149"/>
      <c r="J518" s="112">
        <v>229.83</v>
      </c>
    </row>
    <row r="519" spans="1:10" ht="0.95" customHeight="1" thickTop="1" x14ac:dyDescent="0.2">
      <c r="A519" s="113"/>
      <c r="B519" s="113"/>
      <c r="C519" s="113"/>
      <c r="D519" s="113"/>
      <c r="E519" s="113"/>
      <c r="F519" s="113"/>
      <c r="G519" s="113"/>
      <c r="H519" s="113"/>
      <c r="I519" s="113"/>
      <c r="J519" s="113"/>
    </row>
    <row r="520" spans="1:10" ht="18" customHeight="1" x14ac:dyDescent="0.2">
      <c r="A520" s="85" t="s">
        <v>305</v>
      </c>
      <c r="B520" s="86" t="s">
        <v>120</v>
      </c>
      <c r="C520" s="85" t="s">
        <v>121</v>
      </c>
      <c r="D520" s="85" t="s">
        <v>122</v>
      </c>
      <c r="E520" s="151" t="s">
        <v>862</v>
      </c>
      <c r="F520" s="151"/>
      <c r="G520" s="87" t="s">
        <v>123</v>
      </c>
      <c r="H520" s="86" t="s">
        <v>124</v>
      </c>
      <c r="I520" s="86" t="s">
        <v>125</v>
      </c>
      <c r="J520" s="86" t="s">
        <v>0</v>
      </c>
    </row>
    <row r="521" spans="1:10" ht="39" customHeight="1" x14ac:dyDescent="0.2">
      <c r="A521" s="90" t="s">
        <v>863</v>
      </c>
      <c r="B521" s="92" t="s">
        <v>306</v>
      </c>
      <c r="C521" s="90" t="s">
        <v>133</v>
      </c>
      <c r="D521" s="90" t="s">
        <v>307</v>
      </c>
      <c r="E521" s="150" t="s">
        <v>1198</v>
      </c>
      <c r="F521" s="150"/>
      <c r="G521" s="91" t="s">
        <v>187</v>
      </c>
      <c r="H521" s="105">
        <v>1</v>
      </c>
      <c r="I521" s="93">
        <v>158.84</v>
      </c>
      <c r="J521" s="93">
        <v>158.84</v>
      </c>
    </row>
    <row r="522" spans="1:10" ht="24" customHeight="1" x14ac:dyDescent="0.2">
      <c r="A522" s="106" t="s">
        <v>865</v>
      </c>
      <c r="B522" s="107" t="s">
        <v>866</v>
      </c>
      <c r="C522" s="106" t="s">
        <v>133</v>
      </c>
      <c r="D522" s="106" t="s">
        <v>867</v>
      </c>
      <c r="E522" s="152" t="s">
        <v>868</v>
      </c>
      <c r="F522" s="152"/>
      <c r="G522" s="108" t="s">
        <v>364</v>
      </c>
      <c r="H522" s="109">
        <v>0.38400000000000001</v>
      </c>
      <c r="I522" s="110">
        <v>26.11</v>
      </c>
      <c r="J522" s="110">
        <v>10.02</v>
      </c>
    </row>
    <row r="523" spans="1:10" ht="26.1" customHeight="1" x14ac:dyDescent="0.2">
      <c r="A523" s="106" t="s">
        <v>865</v>
      </c>
      <c r="B523" s="107" t="s">
        <v>876</v>
      </c>
      <c r="C523" s="106" t="s">
        <v>133</v>
      </c>
      <c r="D523" s="106" t="s">
        <v>877</v>
      </c>
      <c r="E523" s="152" t="s">
        <v>868</v>
      </c>
      <c r="F523" s="152"/>
      <c r="G523" s="108" t="s">
        <v>364</v>
      </c>
      <c r="H523" s="109">
        <v>0.76700000000000002</v>
      </c>
      <c r="I523" s="110">
        <v>30.43</v>
      </c>
      <c r="J523" s="110">
        <v>23.33</v>
      </c>
    </row>
    <row r="524" spans="1:10" ht="65.099999999999994" customHeight="1" x14ac:dyDescent="0.2">
      <c r="A524" s="114" t="s">
        <v>884</v>
      </c>
      <c r="B524" s="115" t="s">
        <v>1202</v>
      </c>
      <c r="C524" s="114" t="s">
        <v>133</v>
      </c>
      <c r="D524" s="114" t="s">
        <v>1203</v>
      </c>
      <c r="E524" s="148" t="s">
        <v>895</v>
      </c>
      <c r="F524" s="148"/>
      <c r="G524" s="116" t="s">
        <v>1201</v>
      </c>
      <c r="H524" s="117">
        <v>1</v>
      </c>
      <c r="I524" s="118">
        <v>125.49</v>
      </c>
      <c r="J524" s="118">
        <v>125.49</v>
      </c>
    </row>
    <row r="525" spans="1:10" x14ac:dyDescent="0.2">
      <c r="A525" s="111"/>
      <c r="B525" s="111"/>
      <c r="C525" s="111"/>
      <c r="D525" s="111"/>
      <c r="E525" s="111" t="s">
        <v>871</v>
      </c>
      <c r="F525" s="112">
        <v>10.19</v>
      </c>
      <c r="G525" s="111" t="s">
        <v>872</v>
      </c>
      <c r="H525" s="112">
        <v>12.05</v>
      </c>
      <c r="I525" s="111" t="s">
        <v>873</v>
      </c>
      <c r="J525" s="112">
        <v>22.24</v>
      </c>
    </row>
    <row r="526" spans="1:10" ht="15" thickBot="1" x14ac:dyDescent="0.25">
      <c r="A526" s="111"/>
      <c r="B526" s="111"/>
      <c r="C526" s="111"/>
      <c r="D526" s="111"/>
      <c r="E526" s="111" t="s">
        <v>874</v>
      </c>
      <c r="F526" s="112">
        <v>41.67</v>
      </c>
      <c r="G526" s="111"/>
      <c r="H526" s="149" t="s">
        <v>875</v>
      </c>
      <c r="I526" s="149"/>
      <c r="J526" s="112">
        <v>200.51</v>
      </c>
    </row>
    <row r="527" spans="1:10" ht="0.95" customHeight="1" thickTop="1" x14ac:dyDescent="0.2">
      <c r="A527" s="113"/>
      <c r="B527" s="113"/>
      <c r="C527" s="113"/>
      <c r="D527" s="113"/>
      <c r="E527" s="113"/>
      <c r="F527" s="113"/>
      <c r="G527" s="113"/>
      <c r="H527" s="113"/>
      <c r="I527" s="113"/>
      <c r="J527" s="113"/>
    </row>
    <row r="528" spans="1:10" ht="18" customHeight="1" x14ac:dyDescent="0.2">
      <c r="A528" s="85" t="s">
        <v>308</v>
      </c>
      <c r="B528" s="86" t="s">
        <v>120</v>
      </c>
      <c r="C528" s="85" t="s">
        <v>121</v>
      </c>
      <c r="D528" s="85" t="s">
        <v>122</v>
      </c>
      <c r="E528" s="151" t="s">
        <v>862</v>
      </c>
      <c r="F528" s="151"/>
      <c r="G528" s="87" t="s">
        <v>123</v>
      </c>
      <c r="H528" s="86" t="s">
        <v>124</v>
      </c>
      <c r="I528" s="86" t="s">
        <v>125</v>
      </c>
      <c r="J528" s="86" t="s">
        <v>0</v>
      </c>
    </row>
    <row r="529" spans="1:10" ht="26.1" customHeight="1" x14ac:dyDescent="0.2">
      <c r="A529" s="90" t="s">
        <v>863</v>
      </c>
      <c r="B529" s="92" t="s">
        <v>4216</v>
      </c>
      <c r="C529" s="90" t="s">
        <v>309</v>
      </c>
      <c r="D529" s="90" t="s">
        <v>4217</v>
      </c>
      <c r="E529" s="150" t="s">
        <v>1204</v>
      </c>
      <c r="F529" s="150"/>
      <c r="G529" s="91" t="s">
        <v>187</v>
      </c>
      <c r="H529" s="105">
        <v>1</v>
      </c>
      <c r="I529" s="93">
        <v>1773.62</v>
      </c>
      <c r="J529" s="93">
        <v>1773.62</v>
      </c>
    </row>
    <row r="530" spans="1:10" ht="24" customHeight="1" x14ac:dyDescent="0.2">
      <c r="A530" s="106" t="s">
        <v>865</v>
      </c>
      <c r="B530" s="107" t="s">
        <v>866</v>
      </c>
      <c r="C530" s="106" t="s">
        <v>133</v>
      </c>
      <c r="D530" s="106" t="s">
        <v>867</v>
      </c>
      <c r="E530" s="152" t="s">
        <v>868</v>
      </c>
      <c r="F530" s="152"/>
      <c r="G530" s="108" t="s">
        <v>364</v>
      </c>
      <c r="H530" s="109">
        <v>2</v>
      </c>
      <c r="I530" s="110">
        <v>26.11</v>
      </c>
      <c r="J530" s="110">
        <v>52.22</v>
      </c>
    </row>
    <row r="531" spans="1:10" ht="39" customHeight="1" x14ac:dyDescent="0.2">
      <c r="A531" s="106" t="s">
        <v>865</v>
      </c>
      <c r="B531" s="107" t="s">
        <v>4220</v>
      </c>
      <c r="C531" s="106" t="s">
        <v>133</v>
      </c>
      <c r="D531" s="106" t="s">
        <v>4221</v>
      </c>
      <c r="E531" s="152" t="s">
        <v>1198</v>
      </c>
      <c r="F531" s="152"/>
      <c r="G531" s="108" t="s">
        <v>187</v>
      </c>
      <c r="H531" s="109">
        <v>1</v>
      </c>
      <c r="I531" s="110">
        <v>124.92</v>
      </c>
      <c r="J531" s="110">
        <v>124.92</v>
      </c>
    </row>
    <row r="532" spans="1:10" ht="39" customHeight="1" x14ac:dyDescent="0.2">
      <c r="A532" s="106" t="s">
        <v>865</v>
      </c>
      <c r="B532" s="107" t="s">
        <v>1220</v>
      </c>
      <c r="C532" s="106" t="s">
        <v>133</v>
      </c>
      <c r="D532" s="106" t="s">
        <v>1221</v>
      </c>
      <c r="E532" s="152" t="s">
        <v>1198</v>
      </c>
      <c r="F532" s="152"/>
      <c r="G532" s="108" t="s">
        <v>187</v>
      </c>
      <c r="H532" s="109">
        <v>1</v>
      </c>
      <c r="I532" s="110">
        <v>371.52</v>
      </c>
      <c r="J532" s="110">
        <v>371.52</v>
      </c>
    </row>
    <row r="533" spans="1:10" ht="39" customHeight="1" x14ac:dyDescent="0.2">
      <c r="A533" s="106" t="s">
        <v>865</v>
      </c>
      <c r="B533" s="107" t="s">
        <v>1222</v>
      </c>
      <c r="C533" s="106" t="s">
        <v>133</v>
      </c>
      <c r="D533" s="106" t="s">
        <v>1223</v>
      </c>
      <c r="E533" s="152" t="s">
        <v>1198</v>
      </c>
      <c r="F533" s="152"/>
      <c r="G533" s="108" t="s">
        <v>183</v>
      </c>
      <c r="H533" s="109">
        <v>15.4</v>
      </c>
      <c r="I533" s="110">
        <v>8.9600000000000009</v>
      </c>
      <c r="J533" s="110">
        <v>137.97999999999999</v>
      </c>
    </row>
    <row r="534" spans="1:10" ht="26.1" customHeight="1" x14ac:dyDescent="0.2">
      <c r="A534" s="106" t="s">
        <v>865</v>
      </c>
      <c r="B534" s="107" t="s">
        <v>876</v>
      </c>
      <c r="C534" s="106" t="s">
        <v>133</v>
      </c>
      <c r="D534" s="106" t="s">
        <v>877</v>
      </c>
      <c r="E534" s="152" t="s">
        <v>868</v>
      </c>
      <c r="F534" s="152"/>
      <c r="G534" s="108" t="s">
        <v>364</v>
      </c>
      <c r="H534" s="109">
        <v>2</v>
      </c>
      <c r="I534" s="110">
        <v>30.43</v>
      </c>
      <c r="J534" s="110">
        <v>60.86</v>
      </c>
    </row>
    <row r="535" spans="1:10" ht="26.1" customHeight="1" x14ac:dyDescent="0.2">
      <c r="A535" s="106" t="s">
        <v>865</v>
      </c>
      <c r="B535" s="107" t="s">
        <v>4222</v>
      </c>
      <c r="C535" s="106" t="s">
        <v>133</v>
      </c>
      <c r="D535" s="106" t="s">
        <v>4223</v>
      </c>
      <c r="E535" s="152" t="s">
        <v>1982</v>
      </c>
      <c r="F535" s="152"/>
      <c r="G535" s="108" t="s">
        <v>143</v>
      </c>
      <c r="H535" s="109">
        <v>0.22</v>
      </c>
      <c r="I535" s="110">
        <v>245.21</v>
      </c>
      <c r="J535" s="110">
        <v>53.94</v>
      </c>
    </row>
    <row r="536" spans="1:10" ht="26.1" customHeight="1" x14ac:dyDescent="0.2">
      <c r="A536" s="114" t="s">
        <v>884</v>
      </c>
      <c r="B536" s="115" t="s">
        <v>4224</v>
      </c>
      <c r="C536" s="114" t="s">
        <v>133</v>
      </c>
      <c r="D536" s="114" t="s">
        <v>4225</v>
      </c>
      <c r="E536" s="148" t="s">
        <v>895</v>
      </c>
      <c r="F536" s="148"/>
      <c r="G536" s="116" t="s">
        <v>187</v>
      </c>
      <c r="H536" s="117">
        <v>2</v>
      </c>
      <c r="I536" s="118">
        <v>168.34</v>
      </c>
      <c r="J536" s="118">
        <v>336.68</v>
      </c>
    </row>
    <row r="537" spans="1:10" ht="51.95" customHeight="1" x14ac:dyDescent="0.2">
      <c r="A537" s="114" t="s">
        <v>884</v>
      </c>
      <c r="B537" s="115" t="s">
        <v>4226</v>
      </c>
      <c r="C537" s="114" t="s">
        <v>133</v>
      </c>
      <c r="D537" s="114" t="s">
        <v>4227</v>
      </c>
      <c r="E537" s="148" t="s">
        <v>895</v>
      </c>
      <c r="F537" s="148"/>
      <c r="G537" s="116" t="s">
        <v>187</v>
      </c>
      <c r="H537" s="117">
        <v>1</v>
      </c>
      <c r="I537" s="118">
        <v>580.16999999999996</v>
      </c>
      <c r="J537" s="118">
        <v>580.16999999999996</v>
      </c>
    </row>
    <row r="538" spans="1:10" ht="26.1" customHeight="1" x14ac:dyDescent="0.2">
      <c r="A538" s="114" t="s">
        <v>884</v>
      </c>
      <c r="B538" s="115" t="s">
        <v>4228</v>
      </c>
      <c r="C538" s="114" t="s">
        <v>133</v>
      </c>
      <c r="D538" s="114" t="s">
        <v>4229</v>
      </c>
      <c r="E538" s="148" t="s">
        <v>895</v>
      </c>
      <c r="F538" s="148"/>
      <c r="G538" s="116" t="s">
        <v>923</v>
      </c>
      <c r="H538" s="117">
        <v>6.48</v>
      </c>
      <c r="I538" s="118">
        <v>8.5399999999999991</v>
      </c>
      <c r="J538" s="118">
        <v>55.33</v>
      </c>
    </row>
    <row r="539" spans="1:10" x14ac:dyDescent="0.2">
      <c r="A539" s="111"/>
      <c r="B539" s="111"/>
      <c r="C539" s="111"/>
      <c r="D539" s="111"/>
      <c r="E539" s="111" t="s">
        <v>871</v>
      </c>
      <c r="F539" s="112">
        <v>131.15</v>
      </c>
      <c r="G539" s="111" t="s">
        <v>872</v>
      </c>
      <c r="H539" s="112">
        <v>155.08000000000001</v>
      </c>
      <c r="I539" s="111" t="s">
        <v>873</v>
      </c>
      <c r="J539" s="112">
        <v>286.23</v>
      </c>
    </row>
    <row r="540" spans="1:10" ht="15" thickBot="1" x14ac:dyDescent="0.25">
      <c r="A540" s="111"/>
      <c r="B540" s="111"/>
      <c r="C540" s="111"/>
      <c r="D540" s="111"/>
      <c r="E540" s="111" t="s">
        <v>874</v>
      </c>
      <c r="F540" s="112">
        <v>465.39</v>
      </c>
      <c r="G540" s="111"/>
      <c r="H540" s="149" t="s">
        <v>875</v>
      </c>
      <c r="I540" s="149"/>
      <c r="J540" s="112">
        <v>2239.0100000000002</v>
      </c>
    </row>
    <row r="541" spans="1:10" ht="0.95" customHeight="1" thickTop="1" x14ac:dyDescent="0.2">
      <c r="A541" s="113"/>
      <c r="B541" s="113"/>
      <c r="C541" s="113"/>
      <c r="D541" s="113"/>
      <c r="E541" s="113"/>
      <c r="F541" s="113"/>
      <c r="G541" s="113"/>
      <c r="H541" s="113"/>
      <c r="I541" s="113"/>
      <c r="J541" s="113"/>
    </row>
    <row r="542" spans="1:10" ht="18" customHeight="1" x14ac:dyDescent="0.2">
      <c r="A542" s="85" t="s">
        <v>311</v>
      </c>
      <c r="B542" s="86" t="s">
        <v>120</v>
      </c>
      <c r="C542" s="85" t="s">
        <v>121</v>
      </c>
      <c r="D542" s="85" t="s">
        <v>122</v>
      </c>
      <c r="E542" s="151" t="s">
        <v>862</v>
      </c>
      <c r="F542" s="151"/>
      <c r="G542" s="87" t="s">
        <v>123</v>
      </c>
      <c r="H542" s="86" t="s">
        <v>124</v>
      </c>
      <c r="I542" s="86" t="s">
        <v>125</v>
      </c>
      <c r="J542" s="86" t="s">
        <v>0</v>
      </c>
    </row>
    <row r="543" spans="1:10" ht="26.1" customHeight="1" x14ac:dyDescent="0.2">
      <c r="A543" s="90" t="s">
        <v>863</v>
      </c>
      <c r="B543" s="92" t="s">
        <v>4218</v>
      </c>
      <c r="C543" s="90" t="s">
        <v>309</v>
      </c>
      <c r="D543" s="90" t="s">
        <v>4219</v>
      </c>
      <c r="E543" s="150" t="s">
        <v>4230</v>
      </c>
      <c r="F543" s="150"/>
      <c r="G543" s="91" t="s">
        <v>143</v>
      </c>
      <c r="H543" s="105">
        <v>1</v>
      </c>
      <c r="I543" s="93">
        <v>1849.66</v>
      </c>
      <c r="J543" s="93">
        <v>1849.66</v>
      </c>
    </row>
    <row r="544" spans="1:10" ht="39" customHeight="1" x14ac:dyDescent="0.2">
      <c r="A544" s="106" t="s">
        <v>865</v>
      </c>
      <c r="B544" s="107" t="s">
        <v>1222</v>
      </c>
      <c r="C544" s="106" t="s">
        <v>133</v>
      </c>
      <c r="D544" s="106" t="s">
        <v>1223</v>
      </c>
      <c r="E544" s="152" t="s">
        <v>1198</v>
      </c>
      <c r="F544" s="152"/>
      <c r="G544" s="108" t="s">
        <v>183</v>
      </c>
      <c r="H544" s="109">
        <v>15.5</v>
      </c>
      <c r="I544" s="110">
        <v>8.9600000000000009</v>
      </c>
      <c r="J544" s="110">
        <v>138.88</v>
      </c>
    </row>
    <row r="545" spans="1:10" ht="39" customHeight="1" x14ac:dyDescent="0.2">
      <c r="A545" s="106" t="s">
        <v>865</v>
      </c>
      <c r="B545" s="107" t="s">
        <v>331</v>
      </c>
      <c r="C545" s="106" t="s">
        <v>133</v>
      </c>
      <c r="D545" s="106" t="s">
        <v>332</v>
      </c>
      <c r="E545" s="152" t="s">
        <v>1198</v>
      </c>
      <c r="F545" s="152"/>
      <c r="G545" s="108" t="s">
        <v>187</v>
      </c>
      <c r="H545" s="109">
        <v>3</v>
      </c>
      <c r="I545" s="110">
        <v>56.96</v>
      </c>
      <c r="J545" s="110">
        <v>170.88</v>
      </c>
    </row>
    <row r="546" spans="1:10" ht="24" customHeight="1" x14ac:dyDescent="0.2">
      <c r="A546" s="106" t="s">
        <v>865</v>
      </c>
      <c r="B546" s="107" t="s">
        <v>866</v>
      </c>
      <c r="C546" s="106" t="s">
        <v>133</v>
      </c>
      <c r="D546" s="106" t="s">
        <v>867</v>
      </c>
      <c r="E546" s="152" t="s">
        <v>868</v>
      </c>
      <c r="F546" s="152"/>
      <c r="G546" s="108" t="s">
        <v>364</v>
      </c>
      <c r="H546" s="109">
        <v>2</v>
      </c>
      <c r="I546" s="110">
        <v>26.11</v>
      </c>
      <c r="J546" s="110">
        <v>52.22</v>
      </c>
    </row>
    <row r="547" spans="1:10" ht="26.1" customHeight="1" x14ac:dyDescent="0.2">
      <c r="A547" s="106" t="s">
        <v>865</v>
      </c>
      <c r="B547" s="107" t="s">
        <v>876</v>
      </c>
      <c r="C547" s="106" t="s">
        <v>133</v>
      </c>
      <c r="D547" s="106" t="s">
        <v>877</v>
      </c>
      <c r="E547" s="152" t="s">
        <v>868</v>
      </c>
      <c r="F547" s="152"/>
      <c r="G547" s="108" t="s">
        <v>364</v>
      </c>
      <c r="H547" s="109">
        <v>2</v>
      </c>
      <c r="I547" s="110">
        <v>30.43</v>
      </c>
      <c r="J547" s="110">
        <v>60.86</v>
      </c>
    </row>
    <row r="548" spans="1:10" ht="39" customHeight="1" x14ac:dyDescent="0.2">
      <c r="A548" s="106" t="s">
        <v>865</v>
      </c>
      <c r="B548" s="107" t="s">
        <v>1220</v>
      </c>
      <c r="C548" s="106" t="s">
        <v>133</v>
      </c>
      <c r="D548" s="106" t="s">
        <v>1221</v>
      </c>
      <c r="E548" s="152" t="s">
        <v>1198</v>
      </c>
      <c r="F548" s="152"/>
      <c r="G548" s="108" t="s">
        <v>187</v>
      </c>
      <c r="H548" s="109">
        <v>1</v>
      </c>
      <c r="I548" s="110">
        <v>371.52</v>
      </c>
      <c r="J548" s="110">
        <v>371.52</v>
      </c>
    </row>
    <row r="549" spans="1:10" ht="39" customHeight="1" x14ac:dyDescent="0.2">
      <c r="A549" s="106" t="s">
        <v>865</v>
      </c>
      <c r="B549" s="107" t="s">
        <v>4220</v>
      </c>
      <c r="C549" s="106" t="s">
        <v>133</v>
      </c>
      <c r="D549" s="106" t="s">
        <v>4221</v>
      </c>
      <c r="E549" s="152" t="s">
        <v>1198</v>
      </c>
      <c r="F549" s="152"/>
      <c r="G549" s="108" t="s">
        <v>187</v>
      </c>
      <c r="H549" s="109">
        <v>1</v>
      </c>
      <c r="I549" s="110">
        <v>124.92</v>
      </c>
      <c r="J549" s="110">
        <v>124.92</v>
      </c>
    </row>
    <row r="550" spans="1:10" ht="51.95" customHeight="1" x14ac:dyDescent="0.2">
      <c r="A550" s="114" t="s">
        <v>884</v>
      </c>
      <c r="B550" s="115" t="s">
        <v>4231</v>
      </c>
      <c r="C550" s="114" t="s">
        <v>133</v>
      </c>
      <c r="D550" s="114" t="s">
        <v>4232</v>
      </c>
      <c r="E550" s="148" t="s">
        <v>895</v>
      </c>
      <c r="F550" s="148"/>
      <c r="G550" s="116" t="s">
        <v>187</v>
      </c>
      <c r="H550" s="117">
        <v>1</v>
      </c>
      <c r="I550" s="118">
        <v>538.37</v>
      </c>
      <c r="J550" s="118">
        <v>538.37</v>
      </c>
    </row>
    <row r="551" spans="1:10" ht="26.1" customHeight="1" x14ac:dyDescent="0.2">
      <c r="A551" s="114" t="s">
        <v>884</v>
      </c>
      <c r="B551" s="115" t="s">
        <v>4224</v>
      </c>
      <c r="C551" s="114" t="s">
        <v>133</v>
      </c>
      <c r="D551" s="114" t="s">
        <v>4225</v>
      </c>
      <c r="E551" s="148" t="s">
        <v>895</v>
      </c>
      <c r="F551" s="148"/>
      <c r="G551" s="116" t="s">
        <v>187</v>
      </c>
      <c r="H551" s="117">
        <v>2</v>
      </c>
      <c r="I551" s="118">
        <v>168.34</v>
      </c>
      <c r="J551" s="118">
        <v>336.68</v>
      </c>
    </row>
    <row r="552" spans="1:10" ht="26.1" customHeight="1" x14ac:dyDescent="0.2">
      <c r="A552" s="114" t="s">
        <v>884</v>
      </c>
      <c r="B552" s="115" t="s">
        <v>4228</v>
      </c>
      <c r="C552" s="114" t="s">
        <v>133</v>
      </c>
      <c r="D552" s="114" t="s">
        <v>4229</v>
      </c>
      <c r="E552" s="148" t="s">
        <v>895</v>
      </c>
      <c r="F552" s="148"/>
      <c r="G552" s="116" t="s">
        <v>923</v>
      </c>
      <c r="H552" s="117">
        <v>6.48</v>
      </c>
      <c r="I552" s="118">
        <v>8.5399999999999991</v>
      </c>
      <c r="J552" s="118">
        <v>55.33</v>
      </c>
    </row>
    <row r="553" spans="1:10" x14ac:dyDescent="0.2">
      <c r="A553" s="111"/>
      <c r="B553" s="111"/>
      <c r="C553" s="111"/>
      <c r="D553" s="111"/>
      <c r="E553" s="111" t="s">
        <v>871</v>
      </c>
      <c r="F553" s="112">
        <v>165.47</v>
      </c>
      <c r="G553" s="111" t="s">
        <v>872</v>
      </c>
      <c r="H553" s="112">
        <v>195.64</v>
      </c>
      <c r="I553" s="111" t="s">
        <v>873</v>
      </c>
      <c r="J553" s="112">
        <v>361.11</v>
      </c>
    </row>
    <row r="554" spans="1:10" ht="15" thickBot="1" x14ac:dyDescent="0.25">
      <c r="A554" s="111"/>
      <c r="B554" s="111"/>
      <c r="C554" s="111"/>
      <c r="D554" s="111"/>
      <c r="E554" s="111" t="s">
        <v>874</v>
      </c>
      <c r="F554" s="112">
        <v>485.35</v>
      </c>
      <c r="G554" s="111"/>
      <c r="H554" s="149" t="s">
        <v>875</v>
      </c>
      <c r="I554" s="149"/>
      <c r="J554" s="112">
        <v>2335.0100000000002</v>
      </c>
    </row>
    <row r="555" spans="1:10" ht="0.95" customHeight="1" thickTop="1" x14ac:dyDescent="0.2">
      <c r="A555" s="113"/>
      <c r="B555" s="113"/>
      <c r="C555" s="113"/>
      <c r="D555" s="113"/>
      <c r="E555" s="113"/>
      <c r="F555" s="113"/>
      <c r="G555" s="113"/>
      <c r="H555" s="113"/>
      <c r="I555" s="113"/>
      <c r="J555" s="113"/>
    </row>
    <row r="556" spans="1:10" ht="18" customHeight="1" x14ac:dyDescent="0.2">
      <c r="A556" s="85" t="s">
        <v>312</v>
      </c>
      <c r="B556" s="86" t="s">
        <v>120</v>
      </c>
      <c r="C556" s="85" t="s">
        <v>121</v>
      </c>
      <c r="D556" s="85" t="s">
        <v>122</v>
      </c>
      <c r="E556" s="151" t="s">
        <v>862</v>
      </c>
      <c r="F556" s="151"/>
      <c r="G556" s="87" t="s">
        <v>123</v>
      </c>
      <c r="H556" s="86" t="s">
        <v>124</v>
      </c>
      <c r="I556" s="86" t="s">
        <v>125</v>
      </c>
      <c r="J556" s="86" t="s">
        <v>0</v>
      </c>
    </row>
    <row r="557" spans="1:10" ht="24" customHeight="1" x14ac:dyDescent="0.2">
      <c r="A557" s="90" t="s">
        <v>863</v>
      </c>
      <c r="B557" s="92" t="s">
        <v>313</v>
      </c>
      <c r="C557" s="90" t="s">
        <v>138</v>
      </c>
      <c r="D557" s="90" t="s">
        <v>314</v>
      </c>
      <c r="E557" s="150">
        <v>0</v>
      </c>
      <c r="F557" s="150"/>
      <c r="G557" s="91" t="s">
        <v>143</v>
      </c>
      <c r="H557" s="105">
        <v>1</v>
      </c>
      <c r="I557" s="93">
        <v>804.32</v>
      </c>
      <c r="J557" s="93">
        <v>804.32</v>
      </c>
    </row>
    <row r="558" spans="1:10" ht="26.1" customHeight="1" x14ac:dyDescent="0.2">
      <c r="A558" s="106" t="s">
        <v>865</v>
      </c>
      <c r="B558" s="107" t="s">
        <v>1004</v>
      </c>
      <c r="C558" s="106" t="s">
        <v>133</v>
      </c>
      <c r="D558" s="106" t="s">
        <v>1005</v>
      </c>
      <c r="E558" s="152" t="s">
        <v>868</v>
      </c>
      <c r="F558" s="152"/>
      <c r="G558" s="108" t="s">
        <v>364</v>
      </c>
      <c r="H558" s="109">
        <v>4.3</v>
      </c>
      <c r="I558" s="110">
        <v>27.09</v>
      </c>
      <c r="J558" s="110">
        <v>116.48</v>
      </c>
    </row>
    <row r="559" spans="1:10" ht="24" customHeight="1" x14ac:dyDescent="0.2">
      <c r="A559" s="106" t="s">
        <v>865</v>
      </c>
      <c r="B559" s="107" t="s">
        <v>968</v>
      </c>
      <c r="C559" s="106" t="s">
        <v>133</v>
      </c>
      <c r="D559" s="106" t="s">
        <v>969</v>
      </c>
      <c r="E559" s="152" t="s">
        <v>868</v>
      </c>
      <c r="F559" s="152"/>
      <c r="G559" s="108" t="s">
        <v>364</v>
      </c>
      <c r="H559" s="109">
        <v>4.3</v>
      </c>
      <c r="I559" s="110">
        <v>31.89</v>
      </c>
      <c r="J559" s="110">
        <v>137.12</v>
      </c>
    </row>
    <row r="560" spans="1:10" ht="24" customHeight="1" x14ac:dyDescent="0.2">
      <c r="A560" s="114" t="s">
        <v>884</v>
      </c>
      <c r="B560" s="115" t="s">
        <v>1205</v>
      </c>
      <c r="C560" s="114" t="s">
        <v>138</v>
      </c>
      <c r="D560" s="114" t="s">
        <v>314</v>
      </c>
      <c r="E560" s="148" t="s">
        <v>895</v>
      </c>
      <c r="F560" s="148"/>
      <c r="G560" s="116" t="s">
        <v>143</v>
      </c>
      <c r="H560" s="117">
        <v>1</v>
      </c>
      <c r="I560" s="118">
        <v>550.72</v>
      </c>
      <c r="J560" s="118">
        <v>550.72</v>
      </c>
    </row>
    <row r="561" spans="1:10" x14ac:dyDescent="0.2">
      <c r="A561" s="111"/>
      <c r="B561" s="111"/>
      <c r="C561" s="111"/>
      <c r="D561" s="111"/>
      <c r="E561" s="111" t="s">
        <v>871</v>
      </c>
      <c r="F561" s="112">
        <v>77.61</v>
      </c>
      <c r="G561" s="111" t="s">
        <v>872</v>
      </c>
      <c r="H561" s="112">
        <v>91.76</v>
      </c>
      <c r="I561" s="111" t="s">
        <v>873</v>
      </c>
      <c r="J561" s="112">
        <v>169.37</v>
      </c>
    </row>
    <row r="562" spans="1:10" ht="15" thickBot="1" x14ac:dyDescent="0.25">
      <c r="A562" s="111"/>
      <c r="B562" s="111"/>
      <c r="C562" s="111"/>
      <c r="D562" s="111"/>
      <c r="E562" s="111" t="s">
        <v>874</v>
      </c>
      <c r="F562" s="112">
        <v>211.05</v>
      </c>
      <c r="G562" s="111"/>
      <c r="H562" s="149" t="s">
        <v>875</v>
      </c>
      <c r="I562" s="149"/>
      <c r="J562" s="112">
        <v>1015.37</v>
      </c>
    </row>
    <row r="563" spans="1:10" ht="0.95" customHeight="1" thickTop="1" x14ac:dyDescent="0.2">
      <c r="A563" s="113"/>
      <c r="B563" s="113"/>
      <c r="C563" s="113"/>
      <c r="D563" s="113"/>
      <c r="E563" s="113"/>
      <c r="F563" s="113"/>
      <c r="G563" s="113"/>
      <c r="H563" s="113"/>
      <c r="I563" s="113"/>
      <c r="J563" s="113"/>
    </row>
    <row r="564" spans="1:10" ht="18" customHeight="1" x14ac:dyDescent="0.2">
      <c r="A564" s="85" t="s">
        <v>315</v>
      </c>
      <c r="B564" s="86" t="s">
        <v>120</v>
      </c>
      <c r="C564" s="85" t="s">
        <v>121</v>
      </c>
      <c r="D564" s="85" t="s">
        <v>122</v>
      </c>
      <c r="E564" s="151" t="s">
        <v>862</v>
      </c>
      <c r="F564" s="151"/>
      <c r="G564" s="87" t="s">
        <v>123</v>
      </c>
      <c r="H564" s="86" t="s">
        <v>124</v>
      </c>
      <c r="I564" s="86" t="s">
        <v>125</v>
      </c>
      <c r="J564" s="86" t="s">
        <v>0</v>
      </c>
    </row>
    <row r="565" spans="1:10" ht="24" customHeight="1" x14ac:dyDescent="0.2">
      <c r="A565" s="90" t="s">
        <v>863</v>
      </c>
      <c r="B565" s="92" t="s">
        <v>316</v>
      </c>
      <c r="C565" s="90" t="s">
        <v>138</v>
      </c>
      <c r="D565" s="90" t="s">
        <v>317</v>
      </c>
      <c r="E565" s="150">
        <v>0</v>
      </c>
      <c r="F565" s="150"/>
      <c r="G565" s="91" t="s">
        <v>143</v>
      </c>
      <c r="H565" s="105">
        <v>1</v>
      </c>
      <c r="I565" s="93">
        <v>994.74</v>
      </c>
      <c r="J565" s="93">
        <v>994.74</v>
      </c>
    </row>
    <row r="566" spans="1:10" ht="24" customHeight="1" x14ac:dyDescent="0.2">
      <c r="A566" s="106" t="s">
        <v>865</v>
      </c>
      <c r="B566" s="107" t="s">
        <v>968</v>
      </c>
      <c r="C566" s="106" t="s">
        <v>133</v>
      </c>
      <c r="D566" s="106" t="s">
        <v>969</v>
      </c>
      <c r="E566" s="152" t="s">
        <v>868</v>
      </c>
      <c r="F566" s="152"/>
      <c r="G566" s="108" t="s">
        <v>364</v>
      </c>
      <c r="H566" s="109">
        <v>1.5</v>
      </c>
      <c r="I566" s="110">
        <v>31.89</v>
      </c>
      <c r="J566" s="110">
        <v>47.83</v>
      </c>
    </row>
    <row r="567" spans="1:10" ht="26.1" customHeight="1" x14ac:dyDescent="0.2">
      <c r="A567" s="106" t="s">
        <v>865</v>
      </c>
      <c r="B567" s="107" t="s">
        <v>1004</v>
      </c>
      <c r="C567" s="106" t="s">
        <v>133</v>
      </c>
      <c r="D567" s="106" t="s">
        <v>1005</v>
      </c>
      <c r="E567" s="152" t="s">
        <v>868</v>
      </c>
      <c r="F567" s="152"/>
      <c r="G567" s="108" t="s">
        <v>364</v>
      </c>
      <c r="H567" s="109">
        <v>1</v>
      </c>
      <c r="I567" s="110">
        <v>27.09</v>
      </c>
      <c r="J567" s="110">
        <v>27.09</v>
      </c>
    </row>
    <row r="568" spans="1:10" ht="24" customHeight="1" x14ac:dyDescent="0.2">
      <c r="A568" s="114" t="s">
        <v>884</v>
      </c>
      <c r="B568" s="115" t="s">
        <v>1206</v>
      </c>
      <c r="C568" s="114" t="s">
        <v>138</v>
      </c>
      <c r="D568" s="114" t="s">
        <v>1207</v>
      </c>
      <c r="E568" s="148" t="s">
        <v>895</v>
      </c>
      <c r="F568" s="148"/>
      <c r="G568" s="116" t="s">
        <v>143</v>
      </c>
      <c r="H568" s="117">
        <v>1.05</v>
      </c>
      <c r="I568" s="118">
        <v>248.52</v>
      </c>
      <c r="J568" s="118">
        <v>260.94</v>
      </c>
    </row>
    <row r="569" spans="1:10" ht="26.1" customHeight="1" x14ac:dyDescent="0.2">
      <c r="A569" s="114" t="s">
        <v>884</v>
      </c>
      <c r="B569" s="115" t="s">
        <v>1208</v>
      </c>
      <c r="C569" s="114" t="s">
        <v>138</v>
      </c>
      <c r="D569" s="114" t="s">
        <v>1209</v>
      </c>
      <c r="E569" s="148" t="s">
        <v>895</v>
      </c>
      <c r="F569" s="148"/>
      <c r="G569" s="116" t="s">
        <v>143</v>
      </c>
      <c r="H569" s="117">
        <v>1</v>
      </c>
      <c r="I569" s="118">
        <v>658.88</v>
      </c>
      <c r="J569" s="118">
        <v>658.88</v>
      </c>
    </row>
    <row r="570" spans="1:10" x14ac:dyDescent="0.2">
      <c r="A570" s="111"/>
      <c r="B570" s="111"/>
      <c r="C570" s="111"/>
      <c r="D570" s="111"/>
      <c r="E570" s="111" t="s">
        <v>871</v>
      </c>
      <c r="F570" s="112">
        <v>23.09</v>
      </c>
      <c r="G570" s="111" t="s">
        <v>872</v>
      </c>
      <c r="H570" s="112">
        <v>27.32</v>
      </c>
      <c r="I570" s="111" t="s">
        <v>873</v>
      </c>
      <c r="J570" s="112">
        <v>50.41</v>
      </c>
    </row>
    <row r="571" spans="1:10" ht="15" thickBot="1" x14ac:dyDescent="0.25">
      <c r="A571" s="111"/>
      <c r="B571" s="111"/>
      <c r="C571" s="111"/>
      <c r="D571" s="111"/>
      <c r="E571" s="111" t="s">
        <v>874</v>
      </c>
      <c r="F571" s="112">
        <v>261.01</v>
      </c>
      <c r="G571" s="111"/>
      <c r="H571" s="149" t="s">
        <v>875</v>
      </c>
      <c r="I571" s="149"/>
      <c r="J571" s="112">
        <v>1255.75</v>
      </c>
    </row>
    <row r="572" spans="1:10" ht="0.95" customHeight="1" thickTop="1" x14ac:dyDescent="0.2">
      <c r="A572" s="113"/>
      <c r="B572" s="113"/>
      <c r="C572" s="113"/>
      <c r="D572" s="113"/>
      <c r="E572" s="113"/>
      <c r="F572" s="113"/>
      <c r="G572" s="113"/>
      <c r="H572" s="113"/>
      <c r="I572" s="113"/>
      <c r="J572" s="113"/>
    </row>
    <row r="573" spans="1:10" ht="18" customHeight="1" x14ac:dyDescent="0.2">
      <c r="A573" s="85" t="s">
        <v>318</v>
      </c>
      <c r="B573" s="86" t="s">
        <v>120</v>
      </c>
      <c r="C573" s="85" t="s">
        <v>121</v>
      </c>
      <c r="D573" s="85" t="s">
        <v>122</v>
      </c>
      <c r="E573" s="151" t="s">
        <v>862</v>
      </c>
      <c r="F573" s="151"/>
      <c r="G573" s="87" t="s">
        <v>123</v>
      </c>
      <c r="H573" s="86" t="s">
        <v>124</v>
      </c>
      <c r="I573" s="86" t="s">
        <v>125</v>
      </c>
      <c r="J573" s="86" t="s">
        <v>0</v>
      </c>
    </row>
    <row r="574" spans="1:10" ht="26.1" customHeight="1" x14ac:dyDescent="0.2">
      <c r="A574" s="90" t="s">
        <v>863</v>
      </c>
      <c r="B574" s="92" t="s">
        <v>319</v>
      </c>
      <c r="C574" s="90" t="s">
        <v>138</v>
      </c>
      <c r="D574" s="90" t="s">
        <v>320</v>
      </c>
      <c r="E574" s="150">
        <v>0</v>
      </c>
      <c r="F574" s="150"/>
      <c r="G574" s="91" t="s">
        <v>143</v>
      </c>
      <c r="H574" s="105">
        <v>1</v>
      </c>
      <c r="I574" s="93">
        <v>1210.01</v>
      </c>
      <c r="J574" s="93">
        <v>1210.01</v>
      </c>
    </row>
    <row r="575" spans="1:10" ht="24" customHeight="1" x14ac:dyDescent="0.2">
      <c r="A575" s="106" t="s">
        <v>865</v>
      </c>
      <c r="B575" s="107" t="s">
        <v>968</v>
      </c>
      <c r="C575" s="106" t="s">
        <v>133</v>
      </c>
      <c r="D575" s="106" t="s">
        <v>969</v>
      </c>
      <c r="E575" s="152" t="s">
        <v>868</v>
      </c>
      <c r="F575" s="152"/>
      <c r="G575" s="108" t="s">
        <v>364</v>
      </c>
      <c r="H575" s="109">
        <v>1.5</v>
      </c>
      <c r="I575" s="110">
        <v>31.89</v>
      </c>
      <c r="J575" s="110">
        <v>47.83</v>
      </c>
    </row>
    <row r="576" spans="1:10" ht="26.1" customHeight="1" x14ac:dyDescent="0.2">
      <c r="A576" s="106" t="s">
        <v>865</v>
      </c>
      <c r="B576" s="107" t="s">
        <v>1004</v>
      </c>
      <c r="C576" s="106" t="s">
        <v>133</v>
      </c>
      <c r="D576" s="106" t="s">
        <v>1005</v>
      </c>
      <c r="E576" s="152" t="s">
        <v>868</v>
      </c>
      <c r="F576" s="152"/>
      <c r="G576" s="108" t="s">
        <v>364</v>
      </c>
      <c r="H576" s="109">
        <v>1</v>
      </c>
      <c r="I576" s="110">
        <v>27.09</v>
      </c>
      <c r="J576" s="110">
        <v>27.09</v>
      </c>
    </row>
    <row r="577" spans="1:10" ht="26.1" customHeight="1" x14ac:dyDescent="0.2">
      <c r="A577" s="114" t="s">
        <v>884</v>
      </c>
      <c r="B577" s="115" t="s">
        <v>1210</v>
      </c>
      <c r="C577" s="114" t="s">
        <v>138</v>
      </c>
      <c r="D577" s="114" t="s">
        <v>1211</v>
      </c>
      <c r="E577" s="148" t="s">
        <v>895</v>
      </c>
      <c r="F577" s="148"/>
      <c r="G577" s="116" t="s">
        <v>143</v>
      </c>
      <c r="H577" s="117">
        <v>1</v>
      </c>
      <c r="I577" s="118">
        <v>1135.0899999999999</v>
      </c>
      <c r="J577" s="118">
        <v>1135.0899999999999</v>
      </c>
    </row>
    <row r="578" spans="1:10" x14ac:dyDescent="0.2">
      <c r="A578" s="111"/>
      <c r="B578" s="111"/>
      <c r="C578" s="111"/>
      <c r="D578" s="111"/>
      <c r="E578" s="111" t="s">
        <v>871</v>
      </c>
      <c r="F578" s="112">
        <v>23.09</v>
      </c>
      <c r="G578" s="111" t="s">
        <v>872</v>
      </c>
      <c r="H578" s="112">
        <v>27.32</v>
      </c>
      <c r="I578" s="111" t="s">
        <v>873</v>
      </c>
      <c r="J578" s="112">
        <v>50.41</v>
      </c>
    </row>
    <row r="579" spans="1:10" ht="15" thickBot="1" x14ac:dyDescent="0.25">
      <c r="A579" s="111"/>
      <c r="B579" s="111"/>
      <c r="C579" s="111"/>
      <c r="D579" s="111"/>
      <c r="E579" s="111" t="s">
        <v>874</v>
      </c>
      <c r="F579" s="112">
        <v>317.5</v>
      </c>
      <c r="G579" s="111"/>
      <c r="H579" s="149" t="s">
        <v>875</v>
      </c>
      <c r="I579" s="149"/>
      <c r="J579" s="112">
        <v>1527.51</v>
      </c>
    </row>
    <row r="580" spans="1:10" ht="0.95" customHeight="1" thickTop="1" x14ac:dyDescent="0.2">
      <c r="A580" s="113"/>
      <c r="B580" s="113"/>
      <c r="C580" s="113"/>
      <c r="D580" s="113"/>
      <c r="E580" s="113"/>
      <c r="F580" s="113"/>
      <c r="G580" s="113"/>
      <c r="H580" s="113"/>
      <c r="I580" s="113"/>
      <c r="J580" s="113"/>
    </row>
    <row r="581" spans="1:10" ht="18" customHeight="1" x14ac:dyDescent="0.2">
      <c r="A581" s="85" t="s">
        <v>321</v>
      </c>
      <c r="B581" s="86" t="s">
        <v>120</v>
      </c>
      <c r="C581" s="85" t="s">
        <v>121</v>
      </c>
      <c r="D581" s="85" t="s">
        <v>122</v>
      </c>
      <c r="E581" s="151" t="s">
        <v>862</v>
      </c>
      <c r="F581" s="151"/>
      <c r="G581" s="87" t="s">
        <v>123</v>
      </c>
      <c r="H581" s="86" t="s">
        <v>124</v>
      </c>
      <c r="I581" s="86" t="s">
        <v>125</v>
      </c>
      <c r="J581" s="86" t="s">
        <v>0</v>
      </c>
    </row>
    <row r="582" spans="1:10" ht="24" customHeight="1" x14ac:dyDescent="0.2">
      <c r="A582" s="90" t="s">
        <v>863</v>
      </c>
      <c r="B582" s="92" t="s">
        <v>322</v>
      </c>
      <c r="C582" s="90" t="s">
        <v>138</v>
      </c>
      <c r="D582" s="90" t="s">
        <v>323</v>
      </c>
      <c r="E582" s="150">
        <v>0</v>
      </c>
      <c r="F582" s="150"/>
      <c r="G582" s="91" t="s">
        <v>143</v>
      </c>
      <c r="H582" s="105">
        <v>1</v>
      </c>
      <c r="I582" s="93">
        <v>657.74</v>
      </c>
      <c r="J582" s="93">
        <v>657.74</v>
      </c>
    </row>
    <row r="583" spans="1:10" ht="24" customHeight="1" x14ac:dyDescent="0.2">
      <c r="A583" s="106" t="s">
        <v>865</v>
      </c>
      <c r="B583" s="107" t="s">
        <v>866</v>
      </c>
      <c r="C583" s="106" t="s">
        <v>133</v>
      </c>
      <c r="D583" s="106" t="s">
        <v>867</v>
      </c>
      <c r="E583" s="152" t="s">
        <v>868</v>
      </c>
      <c r="F583" s="152"/>
      <c r="G583" s="108" t="s">
        <v>364</v>
      </c>
      <c r="H583" s="109">
        <v>1.2</v>
      </c>
      <c r="I583" s="110">
        <v>26.11</v>
      </c>
      <c r="J583" s="110">
        <v>31.33</v>
      </c>
    </row>
    <row r="584" spans="1:10" ht="26.1" customHeight="1" x14ac:dyDescent="0.2">
      <c r="A584" s="106" t="s">
        <v>865</v>
      </c>
      <c r="B584" s="107" t="s">
        <v>876</v>
      </c>
      <c r="C584" s="106" t="s">
        <v>133</v>
      </c>
      <c r="D584" s="106" t="s">
        <v>877</v>
      </c>
      <c r="E584" s="152" t="s">
        <v>868</v>
      </c>
      <c r="F584" s="152"/>
      <c r="G584" s="108" t="s">
        <v>364</v>
      </c>
      <c r="H584" s="109">
        <v>4.7</v>
      </c>
      <c r="I584" s="110">
        <v>30.43</v>
      </c>
      <c r="J584" s="110">
        <v>143.02000000000001</v>
      </c>
    </row>
    <row r="585" spans="1:10" ht="24" customHeight="1" x14ac:dyDescent="0.2">
      <c r="A585" s="106" t="s">
        <v>865</v>
      </c>
      <c r="B585" s="107" t="s">
        <v>869</v>
      </c>
      <c r="C585" s="106" t="s">
        <v>133</v>
      </c>
      <c r="D585" s="106" t="s">
        <v>870</v>
      </c>
      <c r="E585" s="152" t="s">
        <v>868</v>
      </c>
      <c r="F585" s="152"/>
      <c r="G585" s="108" t="s">
        <v>364</v>
      </c>
      <c r="H585" s="109">
        <v>0.3</v>
      </c>
      <c r="I585" s="110">
        <v>32.1</v>
      </c>
      <c r="J585" s="110">
        <v>9.6300000000000008</v>
      </c>
    </row>
    <row r="586" spans="1:10" ht="24" customHeight="1" x14ac:dyDescent="0.2">
      <c r="A586" s="114" t="s">
        <v>884</v>
      </c>
      <c r="B586" s="115" t="s">
        <v>1212</v>
      </c>
      <c r="C586" s="114" t="s">
        <v>138</v>
      </c>
      <c r="D586" s="114" t="s">
        <v>1213</v>
      </c>
      <c r="E586" s="148" t="s">
        <v>895</v>
      </c>
      <c r="F586" s="148"/>
      <c r="G586" s="116" t="s">
        <v>143</v>
      </c>
      <c r="H586" s="117">
        <v>0.6</v>
      </c>
      <c r="I586" s="118">
        <v>180</v>
      </c>
      <c r="J586" s="118">
        <v>108</v>
      </c>
    </row>
    <row r="587" spans="1:10" ht="24" customHeight="1" x14ac:dyDescent="0.2">
      <c r="A587" s="114" t="s">
        <v>884</v>
      </c>
      <c r="B587" s="115" t="s">
        <v>1214</v>
      </c>
      <c r="C587" s="114" t="s">
        <v>138</v>
      </c>
      <c r="D587" s="114" t="s">
        <v>1215</v>
      </c>
      <c r="E587" s="148" t="s">
        <v>895</v>
      </c>
      <c r="F587" s="148"/>
      <c r="G587" s="116" t="s">
        <v>143</v>
      </c>
      <c r="H587" s="117">
        <v>1</v>
      </c>
      <c r="I587" s="118">
        <v>272.22000000000003</v>
      </c>
      <c r="J587" s="118">
        <v>272.22000000000003</v>
      </c>
    </row>
    <row r="588" spans="1:10" ht="24" customHeight="1" x14ac:dyDescent="0.2">
      <c r="A588" s="114" t="s">
        <v>884</v>
      </c>
      <c r="B588" s="115" t="s">
        <v>1216</v>
      </c>
      <c r="C588" s="114" t="s">
        <v>138</v>
      </c>
      <c r="D588" s="114" t="s">
        <v>1217</v>
      </c>
      <c r="E588" s="148" t="s">
        <v>895</v>
      </c>
      <c r="F588" s="148"/>
      <c r="G588" s="116" t="s">
        <v>201</v>
      </c>
      <c r="H588" s="117">
        <v>6</v>
      </c>
      <c r="I588" s="118">
        <v>15.59</v>
      </c>
      <c r="J588" s="118">
        <v>93.54</v>
      </c>
    </row>
    <row r="589" spans="1:10" x14ac:dyDescent="0.2">
      <c r="A589" s="111"/>
      <c r="B589" s="111"/>
      <c r="C589" s="111"/>
      <c r="D589" s="111"/>
      <c r="E589" s="111" t="s">
        <v>871</v>
      </c>
      <c r="F589" s="112">
        <v>56.86</v>
      </c>
      <c r="G589" s="111" t="s">
        <v>872</v>
      </c>
      <c r="H589" s="112">
        <v>67.239999999999995</v>
      </c>
      <c r="I589" s="111" t="s">
        <v>873</v>
      </c>
      <c r="J589" s="112">
        <v>124.1</v>
      </c>
    </row>
    <row r="590" spans="1:10" ht="15" thickBot="1" x14ac:dyDescent="0.25">
      <c r="A590" s="111"/>
      <c r="B590" s="111"/>
      <c r="C590" s="111"/>
      <c r="D590" s="111"/>
      <c r="E590" s="111" t="s">
        <v>874</v>
      </c>
      <c r="F590" s="112">
        <v>172.59</v>
      </c>
      <c r="G590" s="111"/>
      <c r="H590" s="149" t="s">
        <v>875</v>
      </c>
      <c r="I590" s="149"/>
      <c r="J590" s="112">
        <v>830.33</v>
      </c>
    </row>
    <row r="591" spans="1:10" ht="0.95" customHeight="1" thickTop="1" x14ac:dyDescent="0.2">
      <c r="A591" s="113"/>
      <c r="B591" s="113"/>
      <c r="C591" s="113"/>
      <c r="D591" s="113"/>
      <c r="E591" s="113"/>
      <c r="F591" s="113"/>
      <c r="G591" s="113"/>
      <c r="H591" s="113"/>
      <c r="I591" s="113"/>
      <c r="J591" s="113"/>
    </row>
    <row r="592" spans="1:10" ht="18" customHeight="1" x14ac:dyDescent="0.2">
      <c r="A592" s="85" t="s">
        <v>324</v>
      </c>
      <c r="B592" s="86" t="s">
        <v>120</v>
      </c>
      <c r="C592" s="85" t="s">
        <v>121</v>
      </c>
      <c r="D592" s="85" t="s">
        <v>122</v>
      </c>
      <c r="E592" s="151" t="s">
        <v>862</v>
      </c>
      <c r="F592" s="151"/>
      <c r="G592" s="87" t="s">
        <v>123</v>
      </c>
      <c r="H592" s="86" t="s">
        <v>124</v>
      </c>
      <c r="I592" s="86" t="s">
        <v>125</v>
      </c>
      <c r="J592" s="86" t="s">
        <v>0</v>
      </c>
    </row>
    <row r="593" spans="1:10" ht="65.099999999999994" customHeight="1" x14ac:dyDescent="0.2">
      <c r="A593" s="90" t="s">
        <v>863</v>
      </c>
      <c r="B593" s="92" t="s">
        <v>325</v>
      </c>
      <c r="C593" s="90" t="s">
        <v>133</v>
      </c>
      <c r="D593" s="90" t="s">
        <v>326</v>
      </c>
      <c r="E593" s="150" t="s">
        <v>1198</v>
      </c>
      <c r="F593" s="150"/>
      <c r="G593" s="91" t="s">
        <v>187</v>
      </c>
      <c r="H593" s="105">
        <v>1</v>
      </c>
      <c r="I593" s="93">
        <v>1745.24</v>
      </c>
      <c r="J593" s="93">
        <v>1745.24</v>
      </c>
    </row>
    <row r="594" spans="1:10" ht="51.95" customHeight="1" x14ac:dyDescent="0.2">
      <c r="A594" s="106" t="s">
        <v>865</v>
      </c>
      <c r="B594" s="107" t="s">
        <v>1218</v>
      </c>
      <c r="C594" s="106" t="s">
        <v>133</v>
      </c>
      <c r="D594" s="106" t="s">
        <v>1219</v>
      </c>
      <c r="E594" s="152" t="s">
        <v>1198</v>
      </c>
      <c r="F594" s="152"/>
      <c r="G594" s="108" t="s">
        <v>187</v>
      </c>
      <c r="H594" s="109">
        <v>1</v>
      </c>
      <c r="I594" s="110">
        <v>1284.1199999999999</v>
      </c>
      <c r="J594" s="110">
        <v>1284.1199999999999</v>
      </c>
    </row>
    <row r="595" spans="1:10" ht="39" customHeight="1" x14ac:dyDescent="0.2">
      <c r="A595" s="106" t="s">
        <v>865</v>
      </c>
      <c r="B595" s="107" t="s">
        <v>1220</v>
      </c>
      <c r="C595" s="106" t="s">
        <v>133</v>
      </c>
      <c r="D595" s="106" t="s">
        <v>1221</v>
      </c>
      <c r="E595" s="152" t="s">
        <v>1198</v>
      </c>
      <c r="F595" s="152"/>
      <c r="G595" s="108" t="s">
        <v>187</v>
      </c>
      <c r="H595" s="109">
        <v>1</v>
      </c>
      <c r="I595" s="110">
        <v>371.52</v>
      </c>
      <c r="J595" s="110">
        <v>371.52</v>
      </c>
    </row>
    <row r="596" spans="1:10" ht="39" customHeight="1" x14ac:dyDescent="0.2">
      <c r="A596" s="106" t="s">
        <v>865</v>
      </c>
      <c r="B596" s="107" t="s">
        <v>1222</v>
      </c>
      <c r="C596" s="106" t="s">
        <v>133</v>
      </c>
      <c r="D596" s="106" t="s">
        <v>1223</v>
      </c>
      <c r="E596" s="152" t="s">
        <v>1198</v>
      </c>
      <c r="F596" s="152"/>
      <c r="G596" s="108" t="s">
        <v>183</v>
      </c>
      <c r="H596" s="109">
        <v>10</v>
      </c>
      <c r="I596" s="110">
        <v>8.9600000000000009</v>
      </c>
      <c r="J596" s="110">
        <v>89.6</v>
      </c>
    </row>
    <row r="597" spans="1:10" x14ac:dyDescent="0.2">
      <c r="A597" s="111"/>
      <c r="B597" s="111"/>
      <c r="C597" s="111"/>
      <c r="D597" s="111"/>
      <c r="E597" s="111" t="s">
        <v>871</v>
      </c>
      <c r="F597" s="112">
        <v>101.53</v>
      </c>
      <c r="G597" s="111" t="s">
        <v>872</v>
      </c>
      <c r="H597" s="112">
        <v>120.05</v>
      </c>
      <c r="I597" s="111" t="s">
        <v>873</v>
      </c>
      <c r="J597" s="112">
        <v>221.58</v>
      </c>
    </row>
    <row r="598" spans="1:10" ht="15" thickBot="1" x14ac:dyDescent="0.25">
      <c r="A598" s="111"/>
      <c r="B598" s="111"/>
      <c r="C598" s="111"/>
      <c r="D598" s="111"/>
      <c r="E598" s="111" t="s">
        <v>874</v>
      </c>
      <c r="F598" s="112">
        <v>457.95</v>
      </c>
      <c r="G598" s="111"/>
      <c r="H598" s="149" t="s">
        <v>875</v>
      </c>
      <c r="I598" s="149"/>
      <c r="J598" s="112">
        <v>2203.19</v>
      </c>
    </row>
    <row r="599" spans="1:10" ht="0.95" customHeight="1" thickTop="1" x14ac:dyDescent="0.2">
      <c r="A599" s="113"/>
      <c r="B599" s="113"/>
      <c r="C599" s="113"/>
      <c r="D599" s="113"/>
      <c r="E599" s="113"/>
      <c r="F599" s="113"/>
      <c r="G599" s="113"/>
      <c r="H599" s="113"/>
      <c r="I599" s="113"/>
      <c r="J599" s="113"/>
    </row>
    <row r="600" spans="1:10" ht="18" customHeight="1" x14ac:dyDescent="0.2">
      <c r="A600" s="85" t="s">
        <v>327</v>
      </c>
      <c r="B600" s="86" t="s">
        <v>120</v>
      </c>
      <c r="C600" s="85" t="s">
        <v>121</v>
      </c>
      <c r="D600" s="85" t="s">
        <v>122</v>
      </c>
      <c r="E600" s="151" t="s">
        <v>862</v>
      </c>
      <c r="F600" s="151"/>
      <c r="G600" s="87" t="s">
        <v>123</v>
      </c>
      <c r="H600" s="86" t="s">
        <v>124</v>
      </c>
      <c r="I600" s="86" t="s">
        <v>125</v>
      </c>
      <c r="J600" s="86" t="s">
        <v>0</v>
      </c>
    </row>
    <row r="601" spans="1:10" ht="39" customHeight="1" x14ac:dyDescent="0.2">
      <c r="A601" s="90" t="s">
        <v>863</v>
      </c>
      <c r="B601" s="92" t="s">
        <v>328</v>
      </c>
      <c r="C601" s="90" t="s">
        <v>190</v>
      </c>
      <c r="D601" s="90" t="s">
        <v>329</v>
      </c>
      <c r="E601" s="150" t="s">
        <v>1185</v>
      </c>
      <c r="F601" s="150"/>
      <c r="G601" s="91" t="s">
        <v>310</v>
      </c>
      <c r="H601" s="105">
        <v>1</v>
      </c>
      <c r="I601" s="93">
        <v>377.8</v>
      </c>
      <c r="J601" s="93">
        <v>377.8</v>
      </c>
    </row>
    <row r="602" spans="1:10" ht="15" customHeight="1" x14ac:dyDescent="0.2">
      <c r="A602" s="85" t="s">
        <v>119</v>
      </c>
      <c r="B602" s="86" t="s">
        <v>120</v>
      </c>
      <c r="C602" s="85" t="s">
        <v>121</v>
      </c>
      <c r="D602" s="85" t="s">
        <v>122</v>
      </c>
      <c r="E602" s="151" t="s">
        <v>862</v>
      </c>
      <c r="F602" s="154"/>
      <c r="G602" s="87" t="s">
        <v>123</v>
      </c>
      <c r="H602" s="86" t="s">
        <v>124</v>
      </c>
      <c r="I602" s="86" t="s">
        <v>125</v>
      </c>
      <c r="J602" s="86" t="s">
        <v>0</v>
      </c>
    </row>
    <row r="603" spans="1:10" ht="26.1" customHeight="1" x14ac:dyDescent="0.2">
      <c r="A603" s="114" t="s">
        <v>884</v>
      </c>
      <c r="B603" s="115" t="s">
        <v>1186</v>
      </c>
      <c r="C603" s="114" t="s">
        <v>190</v>
      </c>
      <c r="D603" s="114" t="s">
        <v>1187</v>
      </c>
      <c r="E603" s="148" t="s">
        <v>895</v>
      </c>
      <c r="F603" s="148"/>
      <c r="G603" s="116" t="s">
        <v>770</v>
      </c>
      <c r="H603" s="117">
        <v>0.02</v>
      </c>
      <c r="I603" s="118" t="s">
        <v>1188</v>
      </c>
      <c r="J603" s="120" t="s">
        <v>1224</v>
      </c>
    </row>
    <row r="604" spans="1:10" ht="24" customHeight="1" x14ac:dyDescent="0.2">
      <c r="A604" s="106" t="s">
        <v>863</v>
      </c>
      <c r="B604" s="107" t="s">
        <v>869</v>
      </c>
      <c r="C604" s="106" t="s">
        <v>133</v>
      </c>
      <c r="D604" s="106" t="s">
        <v>870</v>
      </c>
      <c r="E604" s="152" t="s">
        <v>868</v>
      </c>
      <c r="F604" s="152"/>
      <c r="G604" s="108" t="s">
        <v>364</v>
      </c>
      <c r="H604" s="109">
        <v>1.5</v>
      </c>
      <c r="I604" s="110" t="s">
        <v>1113</v>
      </c>
      <c r="J604" s="119" t="s">
        <v>1225</v>
      </c>
    </row>
    <row r="605" spans="1:10" ht="24" customHeight="1" x14ac:dyDescent="0.2">
      <c r="A605" s="106" t="s">
        <v>863</v>
      </c>
      <c r="B605" s="107" t="s">
        <v>911</v>
      </c>
      <c r="C605" s="106" t="s">
        <v>133</v>
      </c>
      <c r="D605" s="106" t="s">
        <v>912</v>
      </c>
      <c r="E605" s="152" t="s">
        <v>868</v>
      </c>
      <c r="F605" s="152"/>
      <c r="G605" s="108" t="s">
        <v>364</v>
      </c>
      <c r="H605" s="109">
        <v>1.4</v>
      </c>
      <c r="I605" s="110" t="s">
        <v>1194</v>
      </c>
      <c r="J605" s="119" t="s">
        <v>1226</v>
      </c>
    </row>
    <row r="606" spans="1:10" ht="24" customHeight="1" x14ac:dyDescent="0.2">
      <c r="A606" s="106" t="s">
        <v>863</v>
      </c>
      <c r="B606" s="107" t="s">
        <v>866</v>
      </c>
      <c r="C606" s="106" t="s">
        <v>133</v>
      </c>
      <c r="D606" s="106" t="s">
        <v>867</v>
      </c>
      <c r="E606" s="152" t="s">
        <v>868</v>
      </c>
      <c r="F606" s="152"/>
      <c r="G606" s="108" t="s">
        <v>364</v>
      </c>
      <c r="H606" s="109">
        <v>1.4</v>
      </c>
      <c r="I606" s="110" t="s">
        <v>933</v>
      </c>
      <c r="J606" s="119" t="s">
        <v>1227</v>
      </c>
    </row>
    <row r="607" spans="1:10" ht="26.1" customHeight="1" x14ac:dyDescent="0.2">
      <c r="A607" s="114" t="s">
        <v>884</v>
      </c>
      <c r="B607" s="115" t="s">
        <v>1228</v>
      </c>
      <c r="C607" s="114" t="s">
        <v>190</v>
      </c>
      <c r="D607" s="114" t="s">
        <v>1229</v>
      </c>
      <c r="E607" s="148" t="s">
        <v>895</v>
      </c>
      <c r="F607" s="148"/>
      <c r="G607" s="116" t="s">
        <v>301</v>
      </c>
      <c r="H607" s="117">
        <v>1</v>
      </c>
      <c r="I607" s="118" t="s">
        <v>1230</v>
      </c>
      <c r="J607" s="120" t="s">
        <v>1230</v>
      </c>
    </row>
    <row r="608" spans="1:10" ht="39" customHeight="1" x14ac:dyDescent="0.2">
      <c r="A608" s="106" t="s">
        <v>863</v>
      </c>
      <c r="B608" s="107" t="s">
        <v>1104</v>
      </c>
      <c r="C608" s="106" t="s">
        <v>190</v>
      </c>
      <c r="D608" s="106" t="s">
        <v>1105</v>
      </c>
      <c r="E608" s="152" t="s">
        <v>981</v>
      </c>
      <c r="F608" s="152"/>
      <c r="G608" s="108" t="s">
        <v>135</v>
      </c>
      <c r="H608" s="109">
        <v>1.06E-2</v>
      </c>
      <c r="I608" s="110" t="s">
        <v>1106</v>
      </c>
      <c r="J608" s="119" t="s">
        <v>1231</v>
      </c>
    </row>
    <row r="609" spans="1:10" ht="39.950000000000003" customHeight="1" x14ac:dyDescent="0.2">
      <c r="A609" s="153" t="s">
        <v>935</v>
      </c>
      <c r="B609" s="154"/>
      <c r="C609" s="154"/>
      <c r="D609" s="154"/>
      <c r="E609" s="154"/>
      <c r="F609" s="154"/>
      <c r="G609" s="154"/>
      <c r="H609" s="154"/>
      <c r="I609" s="154"/>
      <c r="J609" s="154"/>
    </row>
    <row r="610" spans="1:10" ht="15" customHeight="1" x14ac:dyDescent="0.2">
      <c r="A610" s="85" t="s">
        <v>119</v>
      </c>
      <c r="B610" s="86" t="s">
        <v>120</v>
      </c>
      <c r="C610" s="85" t="s">
        <v>121</v>
      </c>
      <c r="D610" s="85" t="s">
        <v>122</v>
      </c>
      <c r="E610" s="151" t="s">
        <v>862</v>
      </c>
      <c r="F610" s="154"/>
      <c r="G610" s="87" t="s">
        <v>123</v>
      </c>
      <c r="H610" s="86" t="s">
        <v>124</v>
      </c>
      <c r="I610" s="86" t="s">
        <v>125</v>
      </c>
      <c r="J610" s="86" t="s">
        <v>0</v>
      </c>
    </row>
    <row r="611" spans="1:10" ht="26.1" customHeight="1" x14ac:dyDescent="0.2">
      <c r="A611" s="114" t="s">
        <v>884</v>
      </c>
      <c r="B611" s="115" t="s">
        <v>1186</v>
      </c>
      <c r="C611" s="114" t="s">
        <v>190</v>
      </c>
      <c r="D611" s="114" t="s">
        <v>1187</v>
      </c>
      <c r="E611" s="148" t="s">
        <v>895</v>
      </c>
      <c r="F611" s="148"/>
      <c r="G611" s="116" t="s">
        <v>770</v>
      </c>
      <c r="H611" s="117">
        <v>0.02</v>
      </c>
      <c r="I611" s="118" t="s">
        <v>1188</v>
      </c>
      <c r="J611" s="120" t="s">
        <v>1224</v>
      </c>
    </row>
    <row r="612" spans="1:10" ht="26.1" customHeight="1" x14ac:dyDescent="0.2">
      <c r="A612" s="114" t="s">
        <v>884</v>
      </c>
      <c r="B612" s="115" t="s">
        <v>962</v>
      </c>
      <c r="C612" s="114" t="s">
        <v>133</v>
      </c>
      <c r="D612" s="114" t="s">
        <v>963</v>
      </c>
      <c r="E612" s="148" t="s">
        <v>943</v>
      </c>
      <c r="F612" s="148"/>
      <c r="G612" s="116" t="s">
        <v>364</v>
      </c>
      <c r="H612" s="117">
        <v>4.3423999999999996</v>
      </c>
      <c r="I612" s="118" t="s">
        <v>964</v>
      </c>
      <c r="J612" s="120" t="s">
        <v>1232</v>
      </c>
    </row>
    <row r="613" spans="1:10" ht="26.1" customHeight="1" x14ac:dyDescent="0.2">
      <c r="A613" s="114" t="s">
        <v>884</v>
      </c>
      <c r="B613" s="115" t="s">
        <v>958</v>
      </c>
      <c r="C613" s="114" t="s">
        <v>133</v>
      </c>
      <c r="D613" s="114" t="s">
        <v>959</v>
      </c>
      <c r="E613" s="148" t="s">
        <v>943</v>
      </c>
      <c r="F613" s="148"/>
      <c r="G613" s="116" t="s">
        <v>364</v>
      </c>
      <c r="H613" s="117">
        <v>4.3423999999999996</v>
      </c>
      <c r="I613" s="118" t="s">
        <v>960</v>
      </c>
      <c r="J613" s="120" t="s">
        <v>1233</v>
      </c>
    </row>
    <row r="614" spans="1:10" ht="26.1" customHeight="1" x14ac:dyDescent="0.2">
      <c r="A614" s="114" t="s">
        <v>884</v>
      </c>
      <c r="B614" s="115" t="s">
        <v>946</v>
      </c>
      <c r="C614" s="114" t="s">
        <v>133</v>
      </c>
      <c r="D614" s="114" t="s">
        <v>947</v>
      </c>
      <c r="E614" s="148" t="s">
        <v>943</v>
      </c>
      <c r="F614" s="148"/>
      <c r="G614" s="116" t="s">
        <v>364</v>
      </c>
      <c r="H614" s="117">
        <v>4.3423999999999996</v>
      </c>
      <c r="I614" s="118" t="s">
        <v>948</v>
      </c>
      <c r="J614" s="120" t="s">
        <v>1234</v>
      </c>
    </row>
    <row r="615" spans="1:10" ht="26.1" customHeight="1" x14ac:dyDescent="0.2">
      <c r="A615" s="114" t="s">
        <v>884</v>
      </c>
      <c r="B615" s="115" t="s">
        <v>1134</v>
      </c>
      <c r="C615" s="114" t="s">
        <v>133</v>
      </c>
      <c r="D615" s="114" t="s">
        <v>1135</v>
      </c>
      <c r="E615" s="148" t="s">
        <v>943</v>
      </c>
      <c r="F615" s="148"/>
      <c r="G615" s="116" t="s">
        <v>364</v>
      </c>
      <c r="H615" s="117">
        <v>1.5</v>
      </c>
      <c r="I615" s="118" t="s">
        <v>1136</v>
      </c>
      <c r="J615" s="120" t="s">
        <v>1235</v>
      </c>
    </row>
    <row r="616" spans="1:10" ht="26.1" customHeight="1" x14ac:dyDescent="0.2">
      <c r="A616" s="114" t="s">
        <v>884</v>
      </c>
      <c r="B616" s="115" t="s">
        <v>954</v>
      </c>
      <c r="C616" s="114" t="s">
        <v>133</v>
      </c>
      <c r="D616" s="114" t="s">
        <v>955</v>
      </c>
      <c r="E616" s="148" t="s">
        <v>943</v>
      </c>
      <c r="F616" s="148"/>
      <c r="G616" s="116" t="s">
        <v>364</v>
      </c>
      <c r="H616" s="117">
        <v>4.3423999999999996</v>
      </c>
      <c r="I616" s="118" t="s">
        <v>956</v>
      </c>
      <c r="J616" s="120" t="s">
        <v>1236</v>
      </c>
    </row>
    <row r="617" spans="1:10" ht="26.1" customHeight="1" x14ac:dyDescent="0.2">
      <c r="A617" s="114" t="s">
        <v>884</v>
      </c>
      <c r="B617" s="115" t="s">
        <v>1138</v>
      </c>
      <c r="C617" s="114" t="s">
        <v>133</v>
      </c>
      <c r="D617" s="114" t="s">
        <v>1139</v>
      </c>
      <c r="E617" s="148" t="s">
        <v>943</v>
      </c>
      <c r="F617" s="148"/>
      <c r="G617" s="116" t="s">
        <v>364</v>
      </c>
      <c r="H617" s="117">
        <v>1.5</v>
      </c>
      <c r="I617" s="118" t="s">
        <v>1118</v>
      </c>
      <c r="J617" s="120" t="s">
        <v>1237</v>
      </c>
    </row>
    <row r="618" spans="1:10" ht="24" customHeight="1" x14ac:dyDescent="0.2">
      <c r="A618" s="114" t="s">
        <v>884</v>
      </c>
      <c r="B618" s="115" t="s">
        <v>1149</v>
      </c>
      <c r="C618" s="114" t="s">
        <v>133</v>
      </c>
      <c r="D618" s="114" t="s">
        <v>1150</v>
      </c>
      <c r="E618" s="148" t="s">
        <v>938</v>
      </c>
      <c r="F618" s="148"/>
      <c r="G618" s="116" t="s">
        <v>364</v>
      </c>
      <c r="H618" s="117">
        <v>1.5318000000000001</v>
      </c>
      <c r="I618" s="118" t="s">
        <v>1133</v>
      </c>
      <c r="J618" s="120" t="s">
        <v>1238</v>
      </c>
    </row>
    <row r="619" spans="1:10" ht="26.1" customHeight="1" x14ac:dyDescent="0.2">
      <c r="A619" s="114" t="s">
        <v>884</v>
      </c>
      <c r="B619" s="115" t="s">
        <v>1141</v>
      </c>
      <c r="C619" s="114" t="s">
        <v>133</v>
      </c>
      <c r="D619" s="114" t="s">
        <v>1142</v>
      </c>
      <c r="E619" s="148" t="s">
        <v>943</v>
      </c>
      <c r="F619" s="148"/>
      <c r="G619" s="116" t="s">
        <v>364</v>
      </c>
      <c r="H619" s="117">
        <v>1.4</v>
      </c>
      <c r="I619" s="118" t="s">
        <v>1143</v>
      </c>
      <c r="J619" s="120" t="s">
        <v>952</v>
      </c>
    </row>
    <row r="620" spans="1:10" ht="24" customHeight="1" x14ac:dyDescent="0.2">
      <c r="A620" s="114" t="s">
        <v>884</v>
      </c>
      <c r="B620" s="115" t="s">
        <v>1145</v>
      </c>
      <c r="C620" s="114" t="s">
        <v>133</v>
      </c>
      <c r="D620" s="114" t="s">
        <v>1146</v>
      </c>
      <c r="E620" s="148" t="s">
        <v>938</v>
      </c>
      <c r="F620" s="148"/>
      <c r="G620" s="116" t="s">
        <v>364</v>
      </c>
      <c r="H620" s="117">
        <v>1.416156</v>
      </c>
      <c r="I620" s="118" t="s">
        <v>1133</v>
      </c>
      <c r="J620" s="120" t="s">
        <v>1239</v>
      </c>
    </row>
    <row r="621" spans="1:10" ht="26.1" customHeight="1" x14ac:dyDescent="0.2">
      <c r="A621" s="114" t="s">
        <v>884</v>
      </c>
      <c r="B621" s="115" t="s">
        <v>1147</v>
      </c>
      <c r="C621" s="114" t="s">
        <v>133</v>
      </c>
      <c r="D621" s="114" t="s">
        <v>1148</v>
      </c>
      <c r="E621" s="148" t="s">
        <v>943</v>
      </c>
      <c r="F621" s="148"/>
      <c r="G621" s="116" t="s">
        <v>364</v>
      </c>
      <c r="H621" s="117">
        <v>1.4</v>
      </c>
      <c r="I621" s="118" t="s">
        <v>960</v>
      </c>
      <c r="J621" s="120" t="s">
        <v>1240</v>
      </c>
    </row>
    <row r="622" spans="1:10" ht="24" customHeight="1" x14ac:dyDescent="0.2">
      <c r="A622" s="114" t="s">
        <v>884</v>
      </c>
      <c r="B622" s="115" t="s">
        <v>936</v>
      </c>
      <c r="C622" s="114" t="s">
        <v>133</v>
      </c>
      <c r="D622" s="114" t="s">
        <v>937</v>
      </c>
      <c r="E622" s="148" t="s">
        <v>938</v>
      </c>
      <c r="F622" s="148"/>
      <c r="G622" s="116" t="s">
        <v>364</v>
      </c>
      <c r="H622" s="117">
        <v>1.4729788800000001</v>
      </c>
      <c r="I622" s="118" t="s">
        <v>939</v>
      </c>
      <c r="J622" s="120" t="s">
        <v>1241</v>
      </c>
    </row>
    <row r="623" spans="1:10" ht="26.1" customHeight="1" x14ac:dyDescent="0.2">
      <c r="A623" s="114" t="s">
        <v>884</v>
      </c>
      <c r="B623" s="115" t="s">
        <v>941</v>
      </c>
      <c r="C623" s="114" t="s">
        <v>133</v>
      </c>
      <c r="D623" s="114" t="s">
        <v>942</v>
      </c>
      <c r="E623" s="148" t="s">
        <v>943</v>
      </c>
      <c r="F623" s="148"/>
      <c r="G623" s="116" t="s">
        <v>364</v>
      </c>
      <c r="H623" s="117">
        <v>1.4423999999999999</v>
      </c>
      <c r="I623" s="118" t="s">
        <v>944</v>
      </c>
      <c r="J623" s="120" t="s">
        <v>1240</v>
      </c>
    </row>
    <row r="624" spans="1:10" ht="26.1" customHeight="1" x14ac:dyDescent="0.2">
      <c r="A624" s="114" t="s">
        <v>884</v>
      </c>
      <c r="B624" s="115" t="s">
        <v>950</v>
      </c>
      <c r="C624" s="114" t="s">
        <v>133</v>
      </c>
      <c r="D624" s="114" t="s">
        <v>951</v>
      </c>
      <c r="E624" s="148" t="s">
        <v>943</v>
      </c>
      <c r="F624" s="148"/>
      <c r="G624" s="116" t="s">
        <v>364</v>
      </c>
      <c r="H624" s="117">
        <v>1.4423999999999999</v>
      </c>
      <c r="I624" s="118" t="s">
        <v>952</v>
      </c>
      <c r="J624" s="120" t="s">
        <v>1242</v>
      </c>
    </row>
    <row r="625" spans="1:10" ht="26.1" customHeight="1" x14ac:dyDescent="0.2">
      <c r="A625" s="114" t="s">
        <v>884</v>
      </c>
      <c r="B625" s="115" t="s">
        <v>1228</v>
      </c>
      <c r="C625" s="114" t="s">
        <v>190</v>
      </c>
      <c r="D625" s="114" t="s">
        <v>1229</v>
      </c>
      <c r="E625" s="148" t="s">
        <v>895</v>
      </c>
      <c r="F625" s="148"/>
      <c r="G625" s="116" t="s">
        <v>301</v>
      </c>
      <c r="H625" s="117">
        <v>1</v>
      </c>
      <c r="I625" s="118" t="s">
        <v>1230</v>
      </c>
      <c r="J625" s="120" t="s">
        <v>1230</v>
      </c>
    </row>
    <row r="626" spans="1:10" ht="24" customHeight="1" x14ac:dyDescent="0.2">
      <c r="A626" s="114" t="s">
        <v>884</v>
      </c>
      <c r="B626" s="115" t="s">
        <v>1116</v>
      </c>
      <c r="C626" s="114" t="s">
        <v>190</v>
      </c>
      <c r="D626" s="114" t="s">
        <v>1117</v>
      </c>
      <c r="E626" s="148" t="s">
        <v>895</v>
      </c>
      <c r="F626" s="148"/>
      <c r="G626" s="116" t="s">
        <v>770</v>
      </c>
      <c r="H626" s="117">
        <v>4.7933199999999996</v>
      </c>
      <c r="I626" s="118" t="s">
        <v>1118</v>
      </c>
      <c r="J626" s="120" t="s">
        <v>1243</v>
      </c>
    </row>
    <row r="627" spans="1:10" ht="26.1" customHeight="1" x14ac:dyDescent="0.2">
      <c r="A627" s="114" t="s">
        <v>884</v>
      </c>
      <c r="B627" s="115" t="s">
        <v>1120</v>
      </c>
      <c r="C627" s="114" t="s">
        <v>190</v>
      </c>
      <c r="D627" s="114" t="s">
        <v>1121</v>
      </c>
      <c r="E627" s="148" t="s">
        <v>895</v>
      </c>
      <c r="F627" s="148"/>
      <c r="G627" s="116" t="s">
        <v>135</v>
      </c>
      <c r="H627" s="117">
        <v>1.1448E-2</v>
      </c>
      <c r="I627" s="118" t="s">
        <v>1122</v>
      </c>
      <c r="J627" s="120" t="s">
        <v>1244</v>
      </c>
    </row>
    <row r="628" spans="1:10" x14ac:dyDescent="0.2">
      <c r="A628" s="111"/>
      <c r="B628" s="111"/>
      <c r="C628" s="111"/>
      <c r="D628" s="111"/>
      <c r="E628" s="111" t="s">
        <v>871</v>
      </c>
      <c r="F628" s="112">
        <v>40.26</v>
      </c>
      <c r="G628" s="111" t="s">
        <v>872</v>
      </c>
      <c r="H628" s="112">
        <v>47.61</v>
      </c>
      <c r="I628" s="111" t="s">
        <v>873</v>
      </c>
      <c r="J628" s="112">
        <v>87.87</v>
      </c>
    </row>
    <row r="629" spans="1:10" ht="15" thickBot="1" x14ac:dyDescent="0.25">
      <c r="A629" s="111"/>
      <c r="B629" s="111"/>
      <c r="C629" s="111"/>
      <c r="D629" s="111"/>
      <c r="E629" s="111" t="s">
        <v>874</v>
      </c>
      <c r="F629" s="112">
        <v>99.13</v>
      </c>
      <c r="G629" s="111"/>
      <c r="H629" s="149" t="s">
        <v>875</v>
      </c>
      <c r="I629" s="149"/>
      <c r="J629" s="112">
        <v>476.93</v>
      </c>
    </row>
    <row r="630" spans="1:10" ht="0.95" customHeight="1" thickTop="1" x14ac:dyDescent="0.2">
      <c r="A630" s="113"/>
      <c r="B630" s="113"/>
      <c r="C630" s="113"/>
      <c r="D630" s="113"/>
      <c r="E630" s="113"/>
      <c r="F630" s="113"/>
      <c r="G630" s="113"/>
      <c r="H630" s="113"/>
      <c r="I630" s="113"/>
      <c r="J630" s="113"/>
    </row>
    <row r="631" spans="1:10" ht="18" customHeight="1" x14ac:dyDescent="0.2">
      <c r="A631" s="85" t="s">
        <v>330</v>
      </c>
      <c r="B631" s="86" t="s">
        <v>120</v>
      </c>
      <c r="C631" s="85" t="s">
        <v>121</v>
      </c>
      <c r="D631" s="85" t="s">
        <v>122</v>
      </c>
      <c r="E631" s="151" t="s">
        <v>862</v>
      </c>
      <c r="F631" s="151"/>
      <c r="G631" s="87" t="s">
        <v>123</v>
      </c>
      <c r="H631" s="86" t="s">
        <v>124</v>
      </c>
      <c r="I631" s="86" t="s">
        <v>125</v>
      </c>
      <c r="J631" s="86" t="s">
        <v>0</v>
      </c>
    </row>
    <row r="632" spans="1:10" ht="39" customHeight="1" x14ac:dyDescent="0.2">
      <c r="A632" s="90" t="s">
        <v>863</v>
      </c>
      <c r="B632" s="92" t="s">
        <v>331</v>
      </c>
      <c r="C632" s="90" t="s">
        <v>133</v>
      </c>
      <c r="D632" s="90" t="s">
        <v>332</v>
      </c>
      <c r="E632" s="150" t="s">
        <v>1198</v>
      </c>
      <c r="F632" s="150"/>
      <c r="G632" s="91" t="s">
        <v>187</v>
      </c>
      <c r="H632" s="105">
        <v>1</v>
      </c>
      <c r="I632" s="93">
        <v>56.96</v>
      </c>
      <c r="J632" s="93">
        <v>56.96</v>
      </c>
    </row>
    <row r="633" spans="1:10" ht="24" customHeight="1" x14ac:dyDescent="0.2">
      <c r="A633" s="106" t="s">
        <v>865</v>
      </c>
      <c r="B633" s="107" t="s">
        <v>866</v>
      </c>
      <c r="C633" s="106" t="s">
        <v>133</v>
      </c>
      <c r="D633" s="106" t="s">
        <v>867</v>
      </c>
      <c r="E633" s="152" t="s">
        <v>868</v>
      </c>
      <c r="F633" s="152"/>
      <c r="G633" s="108" t="s">
        <v>364</v>
      </c>
      <c r="H633" s="109">
        <v>0.45800000000000002</v>
      </c>
      <c r="I633" s="110">
        <v>26.11</v>
      </c>
      <c r="J633" s="110">
        <v>11.95</v>
      </c>
    </row>
    <row r="634" spans="1:10" ht="26.1" customHeight="1" x14ac:dyDescent="0.2">
      <c r="A634" s="106" t="s">
        <v>865</v>
      </c>
      <c r="B634" s="107" t="s">
        <v>876</v>
      </c>
      <c r="C634" s="106" t="s">
        <v>133</v>
      </c>
      <c r="D634" s="106" t="s">
        <v>877</v>
      </c>
      <c r="E634" s="152" t="s">
        <v>868</v>
      </c>
      <c r="F634" s="152"/>
      <c r="G634" s="108" t="s">
        <v>364</v>
      </c>
      <c r="H634" s="109">
        <v>0.91600000000000004</v>
      </c>
      <c r="I634" s="110">
        <v>30.43</v>
      </c>
      <c r="J634" s="110">
        <v>27.87</v>
      </c>
    </row>
    <row r="635" spans="1:10" ht="39" customHeight="1" x14ac:dyDescent="0.2">
      <c r="A635" s="114" t="s">
        <v>884</v>
      </c>
      <c r="B635" s="115" t="s">
        <v>1245</v>
      </c>
      <c r="C635" s="114" t="s">
        <v>133</v>
      </c>
      <c r="D635" s="114" t="s">
        <v>1246</v>
      </c>
      <c r="E635" s="148" t="s">
        <v>895</v>
      </c>
      <c r="F635" s="148"/>
      <c r="G635" s="116" t="s">
        <v>187</v>
      </c>
      <c r="H635" s="117">
        <v>1</v>
      </c>
      <c r="I635" s="118">
        <v>17.14</v>
      </c>
      <c r="J635" s="118">
        <v>17.14</v>
      </c>
    </row>
    <row r="636" spans="1:10" x14ac:dyDescent="0.2">
      <c r="A636" s="111"/>
      <c r="B636" s="111"/>
      <c r="C636" s="111"/>
      <c r="D636" s="111"/>
      <c r="E636" s="111" t="s">
        <v>871</v>
      </c>
      <c r="F636" s="112">
        <v>12.16</v>
      </c>
      <c r="G636" s="111" t="s">
        <v>872</v>
      </c>
      <c r="H636" s="112">
        <v>14.39</v>
      </c>
      <c r="I636" s="111" t="s">
        <v>873</v>
      </c>
      <c r="J636" s="112">
        <v>26.55</v>
      </c>
    </row>
    <row r="637" spans="1:10" ht="15" thickBot="1" x14ac:dyDescent="0.25">
      <c r="A637" s="111"/>
      <c r="B637" s="111"/>
      <c r="C637" s="111"/>
      <c r="D637" s="111"/>
      <c r="E637" s="111" t="s">
        <v>874</v>
      </c>
      <c r="F637" s="112">
        <v>14.94</v>
      </c>
      <c r="G637" s="111"/>
      <c r="H637" s="149" t="s">
        <v>875</v>
      </c>
      <c r="I637" s="149"/>
      <c r="J637" s="112">
        <v>71.900000000000006</v>
      </c>
    </row>
    <row r="638" spans="1:10" ht="0.95" customHeight="1" thickTop="1" x14ac:dyDescent="0.2">
      <c r="A638" s="113"/>
      <c r="B638" s="113"/>
      <c r="C638" s="113"/>
      <c r="D638" s="113"/>
      <c r="E638" s="113"/>
      <c r="F638" s="113"/>
      <c r="G638" s="113"/>
      <c r="H638" s="113"/>
      <c r="I638" s="113"/>
      <c r="J638" s="113"/>
    </row>
    <row r="639" spans="1:10" ht="18" customHeight="1" x14ac:dyDescent="0.2">
      <c r="A639" s="85" t="s">
        <v>333</v>
      </c>
      <c r="B639" s="86" t="s">
        <v>120</v>
      </c>
      <c r="C639" s="85" t="s">
        <v>121</v>
      </c>
      <c r="D639" s="85" t="s">
        <v>122</v>
      </c>
      <c r="E639" s="151" t="s">
        <v>862</v>
      </c>
      <c r="F639" s="151"/>
      <c r="G639" s="87" t="s">
        <v>123</v>
      </c>
      <c r="H639" s="86" t="s">
        <v>124</v>
      </c>
      <c r="I639" s="86" t="s">
        <v>125</v>
      </c>
      <c r="J639" s="86" t="s">
        <v>0</v>
      </c>
    </row>
    <row r="640" spans="1:10" ht="26.1" customHeight="1" x14ac:dyDescent="0.2">
      <c r="A640" s="90" t="s">
        <v>863</v>
      </c>
      <c r="B640" s="92" t="s">
        <v>334</v>
      </c>
      <c r="C640" s="90" t="s">
        <v>138</v>
      </c>
      <c r="D640" s="90" t="s">
        <v>335</v>
      </c>
      <c r="E640" s="150">
        <v>0</v>
      </c>
      <c r="F640" s="150"/>
      <c r="G640" s="91" t="s">
        <v>143</v>
      </c>
      <c r="H640" s="105">
        <v>1</v>
      </c>
      <c r="I640" s="93">
        <v>501.25</v>
      </c>
      <c r="J640" s="93">
        <v>501.25</v>
      </c>
    </row>
    <row r="641" spans="1:10" ht="26.1" customHeight="1" x14ac:dyDescent="0.2">
      <c r="A641" s="106" t="s">
        <v>865</v>
      </c>
      <c r="B641" s="107" t="s">
        <v>1004</v>
      </c>
      <c r="C641" s="106" t="s">
        <v>133</v>
      </c>
      <c r="D641" s="106" t="s">
        <v>1005</v>
      </c>
      <c r="E641" s="152" t="s">
        <v>868</v>
      </c>
      <c r="F641" s="152"/>
      <c r="G641" s="108" t="s">
        <v>364</v>
      </c>
      <c r="H641" s="109">
        <v>1.5</v>
      </c>
      <c r="I641" s="110">
        <v>27.09</v>
      </c>
      <c r="J641" s="110">
        <v>40.630000000000003</v>
      </c>
    </row>
    <row r="642" spans="1:10" ht="26.1" customHeight="1" x14ac:dyDescent="0.2">
      <c r="A642" s="106" t="s">
        <v>865</v>
      </c>
      <c r="B642" s="107" t="s">
        <v>1247</v>
      </c>
      <c r="C642" s="106" t="s">
        <v>138</v>
      </c>
      <c r="D642" s="106" t="s">
        <v>1248</v>
      </c>
      <c r="E642" s="152">
        <v>0</v>
      </c>
      <c r="F642" s="152"/>
      <c r="G642" s="108" t="s">
        <v>135</v>
      </c>
      <c r="H642" s="109">
        <v>2.1000000000000001E-2</v>
      </c>
      <c r="I642" s="110">
        <v>3825.62</v>
      </c>
      <c r="J642" s="110">
        <v>80.33</v>
      </c>
    </row>
    <row r="643" spans="1:10" ht="24" customHeight="1" x14ac:dyDescent="0.2">
      <c r="A643" s="106" t="s">
        <v>865</v>
      </c>
      <c r="B643" s="107" t="s">
        <v>968</v>
      </c>
      <c r="C643" s="106" t="s">
        <v>133</v>
      </c>
      <c r="D643" s="106" t="s">
        <v>969</v>
      </c>
      <c r="E643" s="152" t="s">
        <v>868</v>
      </c>
      <c r="F643" s="152"/>
      <c r="G643" s="108" t="s">
        <v>364</v>
      </c>
      <c r="H643" s="109">
        <v>1.5</v>
      </c>
      <c r="I643" s="110">
        <v>31.89</v>
      </c>
      <c r="J643" s="110">
        <v>47.83</v>
      </c>
    </row>
    <row r="644" spans="1:10" ht="24" customHeight="1" x14ac:dyDescent="0.2">
      <c r="A644" s="114" t="s">
        <v>884</v>
      </c>
      <c r="B644" s="115" t="s">
        <v>1249</v>
      </c>
      <c r="C644" s="114" t="s">
        <v>138</v>
      </c>
      <c r="D644" s="114" t="s">
        <v>1250</v>
      </c>
      <c r="E644" s="148" t="s">
        <v>895</v>
      </c>
      <c r="F644" s="148"/>
      <c r="G644" s="116" t="s">
        <v>310</v>
      </c>
      <c r="H644" s="117">
        <v>20</v>
      </c>
      <c r="I644" s="118">
        <v>6.82</v>
      </c>
      <c r="J644" s="118">
        <v>136.4</v>
      </c>
    </row>
    <row r="645" spans="1:10" ht="24" customHeight="1" x14ac:dyDescent="0.2">
      <c r="A645" s="114" t="s">
        <v>884</v>
      </c>
      <c r="B645" s="115" t="s">
        <v>1251</v>
      </c>
      <c r="C645" s="114" t="s">
        <v>138</v>
      </c>
      <c r="D645" s="114" t="s">
        <v>1252</v>
      </c>
      <c r="E645" s="148" t="s">
        <v>895</v>
      </c>
      <c r="F645" s="148"/>
      <c r="G645" s="116" t="s">
        <v>201</v>
      </c>
      <c r="H645" s="117">
        <v>2</v>
      </c>
      <c r="I645" s="118">
        <v>71.28</v>
      </c>
      <c r="J645" s="118">
        <v>142.56</v>
      </c>
    </row>
    <row r="646" spans="1:10" ht="24" customHeight="1" x14ac:dyDescent="0.2">
      <c r="A646" s="114" t="s">
        <v>884</v>
      </c>
      <c r="B646" s="115" t="s">
        <v>1253</v>
      </c>
      <c r="C646" s="114" t="s">
        <v>138</v>
      </c>
      <c r="D646" s="114" t="s">
        <v>1254</v>
      </c>
      <c r="E646" s="148" t="s">
        <v>895</v>
      </c>
      <c r="F646" s="148"/>
      <c r="G646" s="116" t="s">
        <v>143</v>
      </c>
      <c r="H646" s="117">
        <v>1</v>
      </c>
      <c r="I646" s="118">
        <v>53.5</v>
      </c>
      <c r="J646" s="118">
        <v>53.5</v>
      </c>
    </row>
    <row r="647" spans="1:10" x14ac:dyDescent="0.2">
      <c r="A647" s="111"/>
      <c r="B647" s="111"/>
      <c r="C647" s="111"/>
      <c r="D647" s="111"/>
      <c r="E647" s="111" t="s">
        <v>871</v>
      </c>
      <c r="F647" s="112">
        <v>38.76</v>
      </c>
      <c r="G647" s="111" t="s">
        <v>872</v>
      </c>
      <c r="H647" s="112">
        <v>45.83</v>
      </c>
      <c r="I647" s="111" t="s">
        <v>873</v>
      </c>
      <c r="J647" s="112">
        <v>84.59</v>
      </c>
    </row>
    <row r="648" spans="1:10" ht="15" thickBot="1" x14ac:dyDescent="0.25">
      <c r="A648" s="111"/>
      <c r="B648" s="111"/>
      <c r="C648" s="111"/>
      <c r="D648" s="111"/>
      <c r="E648" s="111" t="s">
        <v>874</v>
      </c>
      <c r="F648" s="112">
        <v>131.52000000000001</v>
      </c>
      <c r="G648" s="111"/>
      <c r="H648" s="149" t="s">
        <v>875</v>
      </c>
      <c r="I648" s="149"/>
      <c r="J648" s="112">
        <v>632.77</v>
      </c>
    </row>
    <row r="649" spans="1:10" ht="0.95" customHeight="1" thickTop="1" x14ac:dyDescent="0.2">
      <c r="A649" s="113"/>
      <c r="B649" s="113"/>
      <c r="C649" s="113"/>
      <c r="D649" s="113"/>
      <c r="E649" s="113"/>
      <c r="F649" s="113"/>
      <c r="G649" s="113"/>
      <c r="H649" s="113"/>
      <c r="I649" s="113"/>
      <c r="J649" s="113"/>
    </row>
    <row r="650" spans="1:10" ht="18" customHeight="1" x14ac:dyDescent="0.2">
      <c r="A650" s="85" t="s">
        <v>336</v>
      </c>
      <c r="B650" s="86" t="s">
        <v>120</v>
      </c>
      <c r="C650" s="85" t="s">
        <v>121</v>
      </c>
      <c r="D650" s="85" t="s">
        <v>122</v>
      </c>
      <c r="E650" s="151" t="s">
        <v>862</v>
      </c>
      <c r="F650" s="151"/>
      <c r="G650" s="87" t="s">
        <v>123</v>
      </c>
      <c r="H650" s="86" t="s">
        <v>124</v>
      </c>
      <c r="I650" s="86" t="s">
        <v>125</v>
      </c>
      <c r="J650" s="86" t="s">
        <v>0</v>
      </c>
    </row>
    <row r="651" spans="1:10" ht="26.1" customHeight="1" x14ac:dyDescent="0.2">
      <c r="A651" s="90" t="s">
        <v>863</v>
      </c>
      <c r="B651" s="92" t="s">
        <v>337</v>
      </c>
      <c r="C651" s="90" t="s">
        <v>138</v>
      </c>
      <c r="D651" s="90" t="s">
        <v>338</v>
      </c>
      <c r="E651" s="150">
        <v>0</v>
      </c>
      <c r="F651" s="150"/>
      <c r="G651" s="91" t="s">
        <v>143</v>
      </c>
      <c r="H651" s="105">
        <v>1</v>
      </c>
      <c r="I651" s="93">
        <v>320.76</v>
      </c>
      <c r="J651" s="93">
        <v>320.76</v>
      </c>
    </row>
    <row r="652" spans="1:10" ht="24" customHeight="1" x14ac:dyDescent="0.2">
      <c r="A652" s="106" t="s">
        <v>865</v>
      </c>
      <c r="B652" s="107" t="s">
        <v>869</v>
      </c>
      <c r="C652" s="106" t="s">
        <v>133</v>
      </c>
      <c r="D652" s="106" t="s">
        <v>870</v>
      </c>
      <c r="E652" s="152" t="s">
        <v>868</v>
      </c>
      <c r="F652" s="152"/>
      <c r="G652" s="108" t="s">
        <v>364</v>
      </c>
      <c r="H652" s="109">
        <v>1</v>
      </c>
      <c r="I652" s="110">
        <v>32.1</v>
      </c>
      <c r="J652" s="110">
        <v>32.1</v>
      </c>
    </row>
    <row r="653" spans="1:10" ht="24" customHeight="1" x14ac:dyDescent="0.2">
      <c r="A653" s="106" t="s">
        <v>865</v>
      </c>
      <c r="B653" s="107" t="s">
        <v>1255</v>
      </c>
      <c r="C653" s="106" t="s">
        <v>138</v>
      </c>
      <c r="D653" s="106" t="s">
        <v>1256</v>
      </c>
      <c r="E653" s="152">
        <v>0</v>
      </c>
      <c r="F653" s="152"/>
      <c r="G653" s="108" t="s">
        <v>135</v>
      </c>
      <c r="H653" s="109">
        <v>0.05</v>
      </c>
      <c r="I653" s="110">
        <v>520.22</v>
      </c>
      <c r="J653" s="110">
        <v>26.01</v>
      </c>
    </row>
    <row r="654" spans="1:10" ht="24" customHeight="1" x14ac:dyDescent="0.2">
      <c r="A654" s="106" t="s">
        <v>865</v>
      </c>
      <c r="B654" s="107" t="s">
        <v>995</v>
      </c>
      <c r="C654" s="106" t="s">
        <v>133</v>
      </c>
      <c r="D654" s="106" t="s">
        <v>996</v>
      </c>
      <c r="E654" s="152" t="s">
        <v>868</v>
      </c>
      <c r="F654" s="152"/>
      <c r="G654" s="108" t="s">
        <v>364</v>
      </c>
      <c r="H654" s="109">
        <v>1.1000000000000001</v>
      </c>
      <c r="I654" s="110">
        <v>26.7</v>
      </c>
      <c r="J654" s="110">
        <v>29.37</v>
      </c>
    </row>
    <row r="655" spans="1:10" ht="26.1" customHeight="1" x14ac:dyDescent="0.2">
      <c r="A655" s="114" t="s">
        <v>884</v>
      </c>
      <c r="B655" s="115" t="s">
        <v>1257</v>
      </c>
      <c r="C655" s="114" t="s">
        <v>138</v>
      </c>
      <c r="D655" s="114" t="s">
        <v>1258</v>
      </c>
      <c r="E655" s="148" t="s">
        <v>895</v>
      </c>
      <c r="F655" s="148"/>
      <c r="G655" s="116" t="s">
        <v>143</v>
      </c>
      <c r="H655" s="117">
        <v>1</v>
      </c>
      <c r="I655" s="118">
        <v>233.28</v>
      </c>
      <c r="J655" s="118">
        <v>233.28</v>
      </c>
    </row>
    <row r="656" spans="1:10" x14ac:dyDescent="0.2">
      <c r="A656" s="111"/>
      <c r="B656" s="111"/>
      <c r="C656" s="111"/>
      <c r="D656" s="111"/>
      <c r="E656" s="111" t="s">
        <v>871</v>
      </c>
      <c r="F656" s="112">
        <v>21.07</v>
      </c>
      <c r="G656" s="111" t="s">
        <v>872</v>
      </c>
      <c r="H656" s="112">
        <v>24.92</v>
      </c>
      <c r="I656" s="111" t="s">
        <v>873</v>
      </c>
      <c r="J656" s="112">
        <v>45.99</v>
      </c>
    </row>
    <row r="657" spans="1:10" ht="15" thickBot="1" x14ac:dyDescent="0.25">
      <c r="A657" s="111"/>
      <c r="B657" s="111"/>
      <c r="C657" s="111"/>
      <c r="D657" s="111"/>
      <c r="E657" s="111" t="s">
        <v>874</v>
      </c>
      <c r="F657" s="112">
        <v>84.16</v>
      </c>
      <c r="G657" s="111"/>
      <c r="H657" s="149" t="s">
        <v>875</v>
      </c>
      <c r="I657" s="149"/>
      <c r="J657" s="112">
        <v>404.92</v>
      </c>
    </row>
    <row r="658" spans="1:10" ht="0.95" customHeight="1" thickTop="1" x14ac:dyDescent="0.2">
      <c r="A658" s="113"/>
      <c r="B658" s="113"/>
      <c r="C658" s="113"/>
      <c r="D658" s="113"/>
      <c r="E658" s="113"/>
      <c r="F658" s="113"/>
      <c r="G658" s="113"/>
      <c r="H658" s="113"/>
      <c r="I658" s="113"/>
      <c r="J658" s="113"/>
    </row>
    <row r="659" spans="1:10" ht="18" customHeight="1" x14ac:dyDescent="0.2">
      <c r="A659" s="85" t="s">
        <v>339</v>
      </c>
      <c r="B659" s="86" t="s">
        <v>120</v>
      </c>
      <c r="C659" s="85" t="s">
        <v>121</v>
      </c>
      <c r="D659" s="85" t="s">
        <v>122</v>
      </c>
      <c r="E659" s="151" t="s">
        <v>862</v>
      </c>
      <c r="F659" s="151"/>
      <c r="G659" s="87" t="s">
        <v>123</v>
      </c>
      <c r="H659" s="86" t="s">
        <v>124</v>
      </c>
      <c r="I659" s="86" t="s">
        <v>125</v>
      </c>
      <c r="J659" s="86" t="s">
        <v>0</v>
      </c>
    </row>
    <row r="660" spans="1:10" ht="24" customHeight="1" x14ac:dyDescent="0.2">
      <c r="A660" s="90" t="s">
        <v>863</v>
      </c>
      <c r="B660" s="92" t="s">
        <v>340</v>
      </c>
      <c r="C660" s="90" t="s">
        <v>138</v>
      </c>
      <c r="D660" s="90" t="s">
        <v>341</v>
      </c>
      <c r="E660" s="150">
        <v>0</v>
      </c>
      <c r="F660" s="150"/>
      <c r="G660" s="91" t="s">
        <v>143</v>
      </c>
      <c r="H660" s="105">
        <v>1</v>
      </c>
      <c r="I660" s="93">
        <v>108.12</v>
      </c>
      <c r="J660" s="93">
        <v>108.12</v>
      </c>
    </row>
    <row r="661" spans="1:10" ht="26.1" customHeight="1" x14ac:dyDescent="0.2">
      <c r="A661" s="106" t="s">
        <v>865</v>
      </c>
      <c r="B661" s="107" t="s">
        <v>1004</v>
      </c>
      <c r="C661" s="106" t="s">
        <v>133</v>
      </c>
      <c r="D661" s="106" t="s">
        <v>1005</v>
      </c>
      <c r="E661" s="152" t="s">
        <v>868</v>
      </c>
      <c r="F661" s="152"/>
      <c r="G661" s="108" t="s">
        <v>364</v>
      </c>
      <c r="H661" s="109">
        <v>0.3</v>
      </c>
      <c r="I661" s="110">
        <v>27.09</v>
      </c>
      <c r="J661" s="110">
        <v>8.1199999999999992</v>
      </c>
    </row>
    <row r="662" spans="1:10" ht="24" customHeight="1" x14ac:dyDescent="0.2">
      <c r="A662" s="114" t="s">
        <v>884</v>
      </c>
      <c r="B662" s="115" t="s">
        <v>1259</v>
      </c>
      <c r="C662" s="114" t="s">
        <v>138</v>
      </c>
      <c r="D662" s="114" t="s">
        <v>341</v>
      </c>
      <c r="E662" s="148" t="s">
        <v>895</v>
      </c>
      <c r="F662" s="148"/>
      <c r="G662" s="116" t="s">
        <v>143</v>
      </c>
      <c r="H662" s="117">
        <v>1</v>
      </c>
      <c r="I662" s="118">
        <v>100</v>
      </c>
      <c r="J662" s="118">
        <v>100</v>
      </c>
    </row>
    <row r="663" spans="1:10" x14ac:dyDescent="0.2">
      <c r="A663" s="111"/>
      <c r="B663" s="111"/>
      <c r="C663" s="111"/>
      <c r="D663" s="111"/>
      <c r="E663" s="111" t="s">
        <v>871</v>
      </c>
      <c r="F663" s="112">
        <v>2.38</v>
      </c>
      <c r="G663" s="111" t="s">
        <v>872</v>
      </c>
      <c r="H663" s="112">
        <v>2.82</v>
      </c>
      <c r="I663" s="111" t="s">
        <v>873</v>
      </c>
      <c r="J663" s="112">
        <v>5.2</v>
      </c>
    </row>
    <row r="664" spans="1:10" ht="15" thickBot="1" x14ac:dyDescent="0.25">
      <c r="A664" s="111"/>
      <c r="B664" s="111"/>
      <c r="C664" s="111"/>
      <c r="D664" s="111"/>
      <c r="E664" s="111" t="s">
        <v>874</v>
      </c>
      <c r="F664" s="112">
        <v>28.37</v>
      </c>
      <c r="G664" s="111"/>
      <c r="H664" s="149" t="s">
        <v>875</v>
      </c>
      <c r="I664" s="149"/>
      <c r="J664" s="112">
        <v>136.49</v>
      </c>
    </row>
    <row r="665" spans="1:10" ht="0.95" customHeight="1" thickTop="1" x14ac:dyDescent="0.2">
      <c r="A665" s="113"/>
      <c r="B665" s="113"/>
      <c r="C665" s="113"/>
      <c r="D665" s="113"/>
      <c r="E665" s="113"/>
      <c r="F665" s="113"/>
      <c r="G665" s="113"/>
      <c r="H665" s="113"/>
      <c r="I665" s="113"/>
      <c r="J665" s="113"/>
    </row>
    <row r="666" spans="1:10" ht="18" customHeight="1" x14ac:dyDescent="0.2">
      <c r="A666" s="85" t="s">
        <v>342</v>
      </c>
      <c r="B666" s="86" t="s">
        <v>120</v>
      </c>
      <c r="C666" s="85" t="s">
        <v>121</v>
      </c>
      <c r="D666" s="85" t="s">
        <v>122</v>
      </c>
      <c r="E666" s="151" t="s">
        <v>862</v>
      </c>
      <c r="F666" s="151"/>
      <c r="G666" s="87" t="s">
        <v>123</v>
      </c>
      <c r="H666" s="86" t="s">
        <v>124</v>
      </c>
      <c r="I666" s="86" t="s">
        <v>125</v>
      </c>
      <c r="J666" s="86" t="s">
        <v>0</v>
      </c>
    </row>
    <row r="667" spans="1:10" ht="24" customHeight="1" x14ac:dyDescent="0.2">
      <c r="A667" s="90" t="s">
        <v>863</v>
      </c>
      <c r="B667" s="92" t="s">
        <v>343</v>
      </c>
      <c r="C667" s="90" t="s">
        <v>190</v>
      </c>
      <c r="D667" s="90" t="s">
        <v>344</v>
      </c>
      <c r="E667" s="150" t="s">
        <v>1260</v>
      </c>
      <c r="F667" s="150"/>
      <c r="G667" s="91" t="s">
        <v>143</v>
      </c>
      <c r="H667" s="105">
        <v>1</v>
      </c>
      <c r="I667" s="93">
        <v>576.87</v>
      </c>
      <c r="J667" s="93">
        <v>576.87</v>
      </c>
    </row>
    <row r="668" spans="1:10" ht="15" customHeight="1" x14ac:dyDescent="0.2">
      <c r="A668" s="85" t="s">
        <v>119</v>
      </c>
      <c r="B668" s="86" t="s">
        <v>120</v>
      </c>
      <c r="C668" s="85" t="s">
        <v>121</v>
      </c>
      <c r="D668" s="85" t="s">
        <v>122</v>
      </c>
      <c r="E668" s="151" t="s">
        <v>862</v>
      </c>
      <c r="F668" s="154"/>
      <c r="G668" s="87" t="s">
        <v>123</v>
      </c>
      <c r="H668" s="86" t="s">
        <v>124</v>
      </c>
      <c r="I668" s="86" t="s">
        <v>125</v>
      </c>
      <c r="J668" s="86" t="s">
        <v>0</v>
      </c>
    </row>
    <row r="669" spans="1:10" ht="24" customHeight="1" x14ac:dyDescent="0.2">
      <c r="A669" s="106" t="s">
        <v>863</v>
      </c>
      <c r="B669" s="107" t="s">
        <v>866</v>
      </c>
      <c r="C669" s="106" t="s">
        <v>133</v>
      </c>
      <c r="D669" s="106" t="s">
        <v>867</v>
      </c>
      <c r="E669" s="152" t="s">
        <v>868</v>
      </c>
      <c r="F669" s="152"/>
      <c r="G669" s="108" t="s">
        <v>364</v>
      </c>
      <c r="H669" s="109">
        <v>0.3</v>
      </c>
      <c r="I669" s="110" t="s">
        <v>933</v>
      </c>
      <c r="J669" s="119" t="s">
        <v>1261</v>
      </c>
    </row>
    <row r="670" spans="1:10" ht="24" customHeight="1" x14ac:dyDescent="0.2">
      <c r="A670" s="106" t="s">
        <v>863</v>
      </c>
      <c r="B670" s="107" t="s">
        <v>869</v>
      </c>
      <c r="C670" s="106" t="s">
        <v>133</v>
      </c>
      <c r="D670" s="106" t="s">
        <v>870</v>
      </c>
      <c r="E670" s="152" t="s">
        <v>868</v>
      </c>
      <c r="F670" s="152"/>
      <c r="G670" s="108" t="s">
        <v>364</v>
      </c>
      <c r="H670" s="109">
        <v>0.3</v>
      </c>
      <c r="I670" s="110" t="s">
        <v>1113</v>
      </c>
      <c r="J670" s="119" t="s">
        <v>1262</v>
      </c>
    </row>
    <row r="671" spans="1:10" ht="24" customHeight="1" x14ac:dyDescent="0.2">
      <c r="A671" s="114" t="s">
        <v>884</v>
      </c>
      <c r="B671" s="115" t="s">
        <v>1263</v>
      </c>
      <c r="C671" s="114" t="s">
        <v>190</v>
      </c>
      <c r="D671" s="114" t="s">
        <v>344</v>
      </c>
      <c r="E671" s="148" t="s">
        <v>895</v>
      </c>
      <c r="F671" s="148"/>
      <c r="G671" s="116" t="s">
        <v>143</v>
      </c>
      <c r="H671" s="117">
        <v>1</v>
      </c>
      <c r="I671" s="118" t="s">
        <v>1264</v>
      </c>
      <c r="J671" s="120" t="s">
        <v>1264</v>
      </c>
    </row>
    <row r="672" spans="1:10" ht="39.950000000000003" customHeight="1" x14ac:dyDescent="0.2">
      <c r="A672" s="153" t="s">
        <v>935</v>
      </c>
      <c r="B672" s="154"/>
      <c r="C672" s="154"/>
      <c r="D672" s="154"/>
      <c r="E672" s="154"/>
      <c r="F672" s="154"/>
      <c r="G672" s="154"/>
      <c r="H672" s="154"/>
      <c r="I672" s="154"/>
      <c r="J672" s="154"/>
    </row>
    <row r="673" spans="1:10" ht="15" customHeight="1" x14ac:dyDescent="0.2">
      <c r="A673" s="85" t="s">
        <v>119</v>
      </c>
      <c r="B673" s="86" t="s">
        <v>120</v>
      </c>
      <c r="C673" s="85" t="s">
        <v>121</v>
      </c>
      <c r="D673" s="85" t="s">
        <v>122</v>
      </c>
      <c r="E673" s="151" t="s">
        <v>862</v>
      </c>
      <c r="F673" s="154"/>
      <c r="G673" s="87" t="s">
        <v>123</v>
      </c>
      <c r="H673" s="86" t="s">
        <v>124</v>
      </c>
      <c r="I673" s="86" t="s">
        <v>125</v>
      </c>
      <c r="J673" s="86" t="s">
        <v>0</v>
      </c>
    </row>
    <row r="674" spans="1:10" ht="24" customHeight="1" x14ac:dyDescent="0.2">
      <c r="A674" s="114" t="s">
        <v>884</v>
      </c>
      <c r="B674" s="115" t="s">
        <v>936</v>
      </c>
      <c r="C674" s="114" t="s">
        <v>133</v>
      </c>
      <c r="D674" s="114" t="s">
        <v>937</v>
      </c>
      <c r="E674" s="148" t="s">
        <v>938</v>
      </c>
      <c r="F674" s="148"/>
      <c r="G674" s="116" t="s">
        <v>364</v>
      </c>
      <c r="H674" s="117">
        <v>0.30636000000000002</v>
      </c>
      <c r="I674" s="118" t="s">
        <v>939</v>
      </c>
      <c r="J674" s="120" t="s">
        <v>1265</v>
      </c>
    </row>
    <row r="675" spans="1:10" ht="26.1" customHeight="1" x14ac:dyDescent="0.2">
      <c r="A675" s="114" t="s">
        <v>884</v>
      </c>
      <c r="B675" s="115" t="s">
        <v>941</v>
      </c>
      <c r="C675" s="114" t="s">
        <v>133</v>
      </c>
      <c r="D675" s="114" t="s">
        <v>942</v>
      </c>
      <c r="E675" s="148" t="s">
        <v>943</v>
      </c>
      <c r="F675" s="148"/>
      <c r="G675" s="116" t="s">
        <v>364</v>
      </c>
      <c r="H675" s="117">
        <v>0.3</v>
      </c>
      <c r="I675" s="118" t="s">
        <v>944</v>
      </c>
      <c r="J675" s="120" t="s">
        <v>1266</v>
      </c>
    </row>
    <row r="676" spans="1:10" ht="26.1" customHeight="1" x14ac:dyDescent="0.2">
      <c r="A676" s="114" t="s">
        <v>884</v>
      </c>
      <c r="B676" s="115" t="s">
        <v>946</v>
      </c>
      <c r="C676" s="114" t="s">
        <v>133</v>
      </c>
      <c r="D676" s="114" t="s">
        <v>947</v>
      </c>
      <c r="E676" s="148" t="s">
        <v>943</v>
      </c>
      <c r="F676" s="148"/>
      <c r="G676" s="116" t="s">
        <v>364</v>
      </c>
      <c r="H676" s="117">
        <v>0.6</v>
      </c>
      <c r="I676" s="118" t="s">
        <v>948</v>
      </c>
      <c r="J676" s="120" t="s">
        <v>1267</v>
      </c>
    </row>
    <row r="677" spans="1:10" ht="26.1" customHeight="1" x14ac:dyDescent="0.2">
      <c r="A677" s="114" t="s">
        <v>884</v>
      </c>
      <c r="B677" s="115" t="s">
        <v>950</v>
      </c>
      <c r="C677" s="114" t="s">
        <v>133</v>
      </c>
      <c r="D677" s="114" t="s">
        <v>951</v>
      </c>
      <c r="E677" s="148" t="s">
        <v>943</v>
      </c>
      <c r="F677" s="148"/>
      <c r="G677" s="116" t="s">
        <v>364</v>
      </c>
      <c r="H677" s="117">
        <v>0.3</v>
      </c>
      <c r="I677" s="118" t="s">
        <v>952</v>
      </c>
      <c r="J677" s="120" t="s">
        <v>1268</v>
      </c>
    </row>
    <row r="678" spans="1:10" ht="26.1" customHeight="1" x14ac:dyDescent="0.2">
      <c r="A678" s="114" t="s">
        <v>884</v>
      </c>
      <c r="B678" s="115" t="s">
        <v>954</v>
      </c>
      <c r="C678" s="114" t="s">
        <v>133</v>
      </c>
      <c r="D678" s="114" t="s">
        <v>955</v>
      </c>
      <c r="E678" s="148" t="s">
        <v>943</v>
      </c>
      <c r="F678" s="148"/>
      <c r="G678" s="116" t="s">
        <v>364</v>
      </c>
      <c r="H678" s="117">
        <v>0.6</v>
      </c>
      <c r="I678" s="118" t="s">
        <v>956</v>
      </c>
      <c r="J678" s="120" t="s">
        <v>1269</v>
      </c>
    </row>
    <row r="679" spans="1:10" ht="26.1" customHeight="1" x14ac:dyDescent="0.2">
      <c r="A679" s="114" t="s">
        <v>884</v>
      </c>
      <c r="B679" s="115" t="s">
        <v>958</v>
      </c>
      <c r="C679" s="114" t="s">
        <v>133</v>
      </c>
      <c r="D679" s="114" t="s">
        <v>959</v>
      </c>
      <c r="E679" s="148" t="s">
        <v>943</v>
      </c>
      <c r="F679" s="148"/>
      <c r="G679" s="116" t="s">
        <v>364</v>
      </c>
      <c r="H679" s="117">
        <v>0.6</v>
      </c>
      <c r="I679" s="118" t="s">
        <v>960</v>
      </c>
      <c r="J679" s="120" t="s">
        <v>1270</v>
      </c>
    </row>
    <row r="680" spans="1:10" ht="26.1" customHeight="1" x14ac:dyDescent="0.2">
      <c r="A680" s="114" t="s">
        <v>884</v>
      </c>
      <c r="B680" s="115" t="s">
        <v>962</v>
      </c>
      <c r="C680" s="114" t="s">
        <v>133</v>
      </c>
      <c r="D680" s="114" t="s">
        <v>963</v>
      </c>
      <c r="E680" s="148" t="s">
        <v>943</v>
      </c>
      <c r="F680" s="148"/>
      <c r="G680" s="116" t="s">
        <v>364</v>
      </c>
      <c r="H680" s="117">
        <v>0.6</v>
      </c>
      <c r="I680" s="118" t="s">
        <v>964</v>
      </c>
      <c r="J680" s="120" t="s">
        <v>965</v>
      </c>
    </row>
    <row r="681" spans="1:10" ht="26.1" customHeight="1" x14ac:dyDescent="0.2">
      <c r="A681" s="114" t="s">
        <v>884</v>
      </c>
      <c r="B681" s="115" t="s">
        <v>1134</v>
      </c>
      <c r="C681" s="114" t="s">
        <v>133</v>
      </c>
      <c r="D681" s="114" t="s">
        <v>1135</v>
      </c>
      <c r="E681" s="148" t="s">
        <v>943</v>
      </c>
      <c r="F681" s="148"/>
      <c r="G681" s="116" t="s">
        <v>364</v>
      </c>
      <c r="H681" s="117">
        <v>0.3</v>
      </c>
      <c r="I681" s="118" t="s">
        <v>1136</v>
      </c>
      <c r="J681" s="120" t="s">
        <v>1271</v>
      </c>
    </row>
    <row r="682" spans="1:10" ht="26.1" customHeight="1" x14ac:dyDescent="0.2">
      <c r="A682" s="114" t="s">
        <v>884</v>
      </c>
      <c r="B682" s="115" t="s">
        <v>1138</v>
      </c>
      <c r="C682" s="114" t="s">
        <v>133</v>
      </c>
      <c r="D682" s="114" t="s">
        <v>1139</v>
      </c>
      <c r="E682" s="148" t="s">
        <v>943</v>
      </c>
      <c r="F682" s="148"/>
      <c r="G682" s="116" t="s">
        <v>364</v>
      </c>
      <c r="H682" s="117">
        <v>0.3</v>
      </c>
      <c r="I682" s="118" t="s">
        <v>1118</v>
      </c>
      <c r="J682" s="120" t="s">
        <v>1272</v>
      </c>
    </row>
    <row r="683" spans="1:10" ht="24" customHeight="1" x14ac:dyDescent="0.2">
      <c r="A683" s="114" t="s">
        <v>884</v>
      </c>
      <c r="B683" s="115" t="s">
        <v>1149</v>
      </c>
      <c r="C683" s="114" t="s">
        <v>133</v>
      </c>
      <c r="D683" s="114" t="s">
        <v>1150</v>
      </c>
      <c r="E683" s="148" t="s">
        <v>938</v>
      </c>
      <c r="F683" s="148"/>
      <c r="G683" s="116" t="s">
        <v>364</v>
      </c>
      <c r="H683" s="117">
        <v>0.30636000000000002</v>
      </c>
      <c r="I683" s="118" t="s">
        <v>1133</v>
      </c>
      <c r="J683" s="120" t="s">
        <v>1273</v>
      </c>
    </row>
    <row r="684" spans="1:10" ht="24" customHeight="1" x14ac:dyDescent="0.2">
      <c r="A684" s="114" t="s">
        <v>884</v>
      </c>
      <c r="B684" s="115" t="s">
        <v>1263</v>
      </c>
      <c r="C684" s="114" t="s">
        <v>190</v>
      </c>
      <c r="D684" s="114" t="s">
        <v>344</v>
      </c>
      <c r="E684" s="148" t="s">
        <v>895</v>
      </c>
      <c r="F684" s="148"/>
      <c r="G684" s="116" t="s">
        <v>143</v>
      </c>
      <c r="H684" s="117">
        <v>1</v>
      </c>
      <c r="I684" s="118" t="s">
        <v>1264</v>
      </c>
      <c r="J684" s="120" t="s">
        <v>1264</v>
      </c>
    </row>
    <row r="685" spans="1:10" x14ac:dyDescent="0.2">
      <c r="A685" s="111"/>
      <c r="B685" s="111"/>
      <c r="C685" s="111"/>
      <c r="D685" s="111"/>
      <c r="E685" s="111" t="s">
        <v>871</v>
      </c>
      <c r="F685" s="112">
        <v>5.3</v>
      </c>
      <c r="G685" s="111" t="s">
        <v>872</v>
      </c>
      <c r="H685" s="112">
        <v>6.28</v>
      </c>
      <c r="I685" s="111" t="s">
        <v>873</v>
      </c>
      <c r="J685" s="112">
        <v>11.58</v>
      </c>
    </row>
    <row r="686" spans="1:10" ht="15" thickBot="1" x14ac:dyDescent="0.25">
      <c r="A686" s="111"/>
      <c r="B686" s="111"/>
      <c r="C686" s="111"/>
      <c r="D686" s="111"/>
      <c r="E686" s="111" t="s">
        <v>874</v>
      </c>
      <c r="F686" s="112">
        <v>151.37</v>
      </c>
      <c r="G686" s="111"/>
      <c r="H686" s="149" t="s">
        <v>875</v>
      </c>
      <c r="I686" s="149"/>
      <c r="J686" s="112">
        <v>728.24</v>
      </c>
    </row>
    <row r="687" spans="1:10" ht="0.95" customHeight="1" thickTop="1" x14ac:dyDescent="0.2">
      <c r="A687" s="113"/>
      <c r="B687" s="113"/>
      <c r="C687" s="113"/>
      <c r="D687" s="113"/>
      <c r="E687" s="113"/>
      <c r="F687" s="113"/>
      <c r="G687" s="113"/>
      <c r="H687" s="113"/>
      <c r="I687" s="113"/>
      <c r="J687" s="113"/>
    </row>
    <row r="688" spans="1:10" ht="18" customHeight="1" x14ac:dyDescent="0.2">
      <c r="A688" s="85" t="s">
        <v>345</v>
      </c>
      <c r="B688" s="86" t="s">
        <v>120</v>
      </c>
      <c r="C688" s="85" t="s">
        <v>121</v>
      </c>
      <c r="D688" s="85" t="s">
        <v>122</v>
      </c>
      <c r="E688" s="151" t="s">
        <v>862</v>
      </c>
      <c r="F688" s="151"/>
      <c r="G688" s="87" t="s">
        <v>123</v>
      </c>
      <c r="H688" s="86" t="s">
        <v>124</v>
      </c>
      <c r="I688" s="86" t="s">
        <v>125</v>
      </c>
      <c r="J688" s="86" t="s">
        <v>0</v>
      </c>
    </row>
    <row r="689" spans="1:10" ht="26.1" customHeight="1" x14ac:dyDescent="0.2">
      <c r="A689" s="90" t="s">
        <v>863</v>
      </c>
      <c r="B689" s="92" t="s">
        <v>346</v>
      </c>
      <c r="C689" s="90" t="s">
        <v>138</v>
      </c>
      <c r="D689" s="90" t="s">
        <v>347</v>
      </c>
      <c r="E689" s="150">
        <v>0</v>
      </c>
      <c r="F689" s="150"/>
      <c r="G689" s="91" t="s">
        <v>143</v>
      </c>
      <c r="H689" s="105">
        <v>1</v>
      </c>
      <c r="I689" s="93">
        <v>438.73</v>
      </c>
      <c r="J689" s="93">
        <v>438.73</v>
      </c>
    </row>
    <row r="690" spans="1:10" ht="26.1" customHeight="1" x14ac:dyDescent="0.2">
      <c r="A690" s="106" t="s">
        <v>865</v>
      </c>
      <c r="B690" s="107" t="s">
        <v>1274</v>
      </c>
      <c r="C690" s="106" t="s">
        <v>133</v>
      </c>
      <c r="D690" s="106" t="s">
        <v>1275</v>
      </c>
      <c r="E690" s="152" t="s">
        <v>868</v>
      </c>
      <c r="F690" s="152"/>
      <c r="G690" s="108" t="s">
        <v>364</v>
      </c>
      <c r="H690" s="109">
        <v>0.14000000000000001</v>
      </c>
      <c r="I690" s="110">
        <v>26.65</v>
      </c>
      <c r="J690" s="110">
        <v>3.73</v>
      </c>
    </row>
    <row r="691" spans="1:10" ht="24" customHeight="1" x14ac:dyDescent="0.2">
      <c r="A691" s="106" t="s">
        <v>865</v>
      </c>
      <c r="B691" s="107" t="s">
        <v>1255</v>
      </c>
      <c r="C691" s="106" t="s">
        <v>138</v>
      </c>
      <c r="D691" s="106" t="s">
        <v>1256</v>
      </c>
      <c r="E691" s="152">
        <v>0</v>
      </c>
      <c r="F691" s="152"/>
      <c r="G691" s="108" t="s">
        <v>135</v>
      </c>
      <c r="H691" s="109">
        <v>5.9999999999999995E-4</v>
      </c>
      <c r="I691" s="110">
        <v>520.22</v>
      </c>
      <c r="J691" s="110">
        <v>0.31</v>
      </c>
    </row>
    <row r="692" spans="1:10" ht="24" customHeight="1" x14ac:dyDescent="0.2">
      <c r="A692" s="106" t="s">
        <v>865</v>
      </c>
      <c r="B692" s="107" t="s">
        <v>968</v>
      </c>
      <c r="C692" s="106" t="s">
        <v>133</v>
      </c>
      <c r="D692" s="106" t="s">
        <v>969</v>
      </c>
      <c r="E692" s="152" t="s">
        <v>868</v>
      </c>
      <c r="F692" s="152"/>
      <c r="G692" s="108" t="s">
        <v>364</v>
      </c>
      <c r="H692" s="109">
        <v>9.89</v>
      </c>
      <c r="I692" s="110">
        <v>31.89</v>
      </c>
      <c r="J692" s="110">
        <v>315.39</v>
      </c>
    </row>
    <row r="693" spans="1:10" ht="24" customHeight="1" x14ac:dyDescent="0.2">
      <c r="A693" s="106" t="s">
        <v>865</v>
      </c>
      <c r="B693" s="107" t="s">
        <v>869</v>
      </c>
      <c r="C693" s="106" t="s">
        <v>133</v>
      </c>
      <c r="D693" s="106" t="s">
        <v>870</v>
      </c>
      <c r="E693" s="152" t="s">
        <v>868</v>
      </c>
      <c r="F693" s="152"/>
      <c r="G693" s="108" t="s">
        <v>364</v>
      </c>
      <c r="H693" s="109">
        <v>0.17</v>
      </c>
      <c r="I693" s="110">
        <v>32.1</v>
      </c>
      <c r="J693" s="110">
        <v>5.45</v>
      </c>
    </row>
    <row r="694" spans="1:10" ht="24" customHeight="1" x14ac:dyDescent="0.2">
      <c r="A694" s="114" t="s">
        <v>884</v>
      </c>
      <c r="B694" s="115" t="s">
        <v>1276</v>
      </c>
      <c r="C694" s="114" t="s">
        <v>138</v>
      </c>
      <c r="D694" s="114" t="s">
        <v>1277</v>
      </c>
      <c r="E694" s="148" t="s">
        <v>895</v>
      </c>
      <c r="F694" s="148"/>
      <c r="G694" s="116" t="s">
        <v>201</v>
      </c>
      <c r="H694" s="117">
        <v>4.16</v>
      </c>
      <c r="I694" s="118">
        <v>27.37</v>
      </c>
      <c r="J694" s="118">
        <v>113.85</v>
      </c>
    </row>
    <row r="695" spans="1:10" x14ac:dyDescent="0.2">
      <c r="A695" s="111"/>
      <c r="B695" s="111"/>
      <c r="C695" s="111"/>
      <c r="D695" s="111"/>
      <c r="E695" s="111" t="s">
        <v>871</v>
      </c>
      <c r="F695" s="112">
        <v>102.76</v>
      </c>
      <c r="G695" s="111" t="s">
        <v>872</v>
      </c>
      <c r="H695" s="112">
        <v>121.5</v>
      </c>
      <c r="I695" s="111" t="s">
        <v>873</v>
      </c>
      <c r="J695" s="112">
        <v>224.26</v>
      </c>
    </row>
    <row r="696" spans="1:10" ht="15" thickBot="1" x14ac:dyDescent="0.25">
      <c r="A696" s="111"/>
      <c r="B696" s="111"/>
      <c r="C696" s="111"/>
      <c r="D696" s="111"/>
      <c r="E696" s="111" t="s">
        <v>874</v>
      </c>
      <c r="F696" s="112">
        <v>115.12</v>
      </c>
      <c r="G696" s="111"/>
      <c r="H696" s="149" t="s">
        <v>875</v>
      </c>
      <c r="I696" s="149"/>
      <c r="J696" s="112">
        <v>553.85</v>
      </c>
    </row>
    <row r="697" spans="1:10" ht="0.95" customHeight="1" thickTop="1" x14ac:dyDescent="0.2">
      <c r="A697" s="113"/>
      <c r="B697" s="113"/>
      <c r="C697" s="113"/>
      <c r="D697" s="113"/>
      <c r="E697" s="113"/>
      <c r="F697" s="113"/>
      <c r="G697" s="113"/>
      <c r="H697" s="113"/>
      <c r="I697" s="113"/>
      <c r="J697" s="113"/>
    </row>
    <row r="698" spans="1:10" ht="18" customHeight="1" x14ac:dyDescent="0.2">
      <c r="A698" s="85" t="s">
        <v>348</v>
      </c>
      <c r="B698" s="86" t="s">
        <v>120</v>
      </c>
      <c r="C698" s="85" t="s">
        <v>121</v>
      </c>
      <c r="D698" s="85" t="s">
        <v>122</v>
      </c>
      <c r="E698" s="151" t="s">
        <v>862</v>
      </c>
      <c r="F698" s="151"/>
      <c r="G698" s="87" t="s">
        <v>123</v>
      </c>
      <c r="H698" s="86" t="s">
        <v>124</v>
      </c>
      <c r="I698" s="86" t="s">
        <v>125</v>
      </c>
      <c r="J698" s="86" t="s">
        <v>0</v>
      </c>
    </row>
    <row r="699" spans="1:10" ht="24" customHeight="1" x14ac:dyDescent="0.2">
      <c r="A699" s="90" t="s">
        <v>863</v>
      </c>
      <c r="B699" s="92" t="s">
        <v>349</v>
      </c>
      <c r="C699" s="90" t="s">
        <v>190</v>
      </c>
      <c r="D699" s="90" t="s">
        <v>350</v>
      </c>
      <c r="E699" s="150" t="s">
        <v>1278</v>
      </c>
      <c r="F699" s="150"/>
      <c r="G699" s="91" t="s">
        <v>143</v>
      </c>
      <c r="H699" s="105">
        <v>1</v>
      </c>
      <c r="I699" s="93">
        <v>330.01</v>
      </c>
      <c r="J699" s="93">
        <v>330.01</v>
      </c>
    </row>
    <row r="700" spans="1:10" ht="15" customHeight="1" x14ac:dyDescent="0.2">
      <c r="A700" s="85" t="s">
        <v>119</v>
      </c>
      <c r="B700" s="86" t="s">
        <v>120</v>
      </c>
      <c r="C700" s="85" t="s">
        <v>121</v>
      </c>
      <c r="D700" s="85" t="s">
        <v>122</v>
      </c>
      <c r="E700" s="151" t="s">
        <v>862</v>
      </c>
      <c r="F700" s="154"/>
      <c r="G700" s="87" t="s">
        <v>123</v>
      </c>
      <c r="H700" s="86" t="s">
        <v>124</v>
      </c>
      <c r="I700" s="86" t="s">
        <v>125</v>
      </c>
      <c r="J700" s="86" t="s">
        <v>0</v>
      </c>
    </row>
    <row r="701" spans="1:10" ht="24" customHeight="1" x14ac:dyDescent="0.2">
      <c r="A701" s="106" t="s">
        <v>863</v>
      </c>
      <c r="B701" s="107" t="s">
        <v>869</v>
      </c>
      <c r="C701" s="106" t="s">
        <v>133</v>
      </c>
      <c r="D701" s="106" t="s">
        <v>870</v>
      </c>
      <c r="E701" s="152" t="s">
        <v>868</v>
      </c>
      <c r="F701" s="152"/>
      <c r="G701" s="108" t="s">
        <v>364</v>
      </c>
      <c r="H701" s="109">
        <v>1</v>
      </c>
      <c r="I701" s="110" t="s">
        <v>1113</v>
      </c>
      <c r="J701" s="119" t="s">
        <v>1113</v>
      </c>
    </row>
    <row r="702" spans="1:10" ht="24" customHeight="1" x14ac:dyDescent="0.2">
      <c r="A702" s="114" t="s">
        <v>884</v>
      </c>
      <c r="B702" s="115" t="s">
        <v>1279</v>
      </c>
      <c r="C702" s="114" t="s">
        <v>190</v>
      </c>
      <c r="D702" s="114" t="s">
        <v>350</v>
      </c>
      <c r="E702" s="148" t="s">
        <v>895</v>
      </c>
      <c r="F702" s="148"/>
      <c r="G702" s="116" t="s">
        <v>143</v>
      </c>
      <c r="H702" s="117">
        <v>1</v>
      </c>
      <c r="I702" s="118" t="s">
        <v>1280</v>
      </c>
      <c r="J702" s="120" t="s">
        <v>1280</v>
      </c>
    </row>
    <row r="703" spans="1:10" ht="39" customHeight="1" x14ac:dyDescent="0.2">
      <c r="A703" s="106" t="s">
        <v>863</v>
      </c>
      <c r="B703" s="107" t="s">
        <v>1104</v>
      </c>
      <c r="C703" s="106" t="s">
        <v>190</v>
      </c>
      <c r="D703" s="106" t="s">
        <v>1105</v>
      </c>
      <c r="E703" s="152" t="s">
        <v>981</v>
      </c>
      <c r="F703" s="152"/>
      <c r="G703" s="108" t="s">
        <v>135</v>
      </c>
      <c r="H703" s="109">
        <v>0.03</v>
      </c>
      <c r="I703" s="110" t="s">
        <v>1106</v>
      </c>
      <c r="J703" s="119" t="s">
        <v>1281</v>
      </c>
    </row>
    <row r="704" spans="1:10" ht="24" customHeight="1" x14ac:dyDescent="0.2">
      <c r="A704" s="106" t="s">
        <v>863</v>
      </c>
      <c r="B704" s="107" t="s">
        <v>866</v>
      </c>
      <c r="C704" s="106" t="s">
        <v>133</v>
      </c>
      <c r="D704" s="106" t="s">
        <v>867</v>
      </c>
      <c r="E704" s="152" t="s">
        <v>868</v>
      </c>
      <c r="F704" s="152"/>
      <c r="G704" s="108" t="s">
        <v>364</v>
      </c>
      <c r="H704" s="109">
        <v>1</v>
      </c>
      <c r="I704" s="110" t="s">
        <v>933</v>
      </c>
      <c r="J704" s="119" t="s">
        <v>933</v>
      </c>
    </row>
    <row r="705" spans="1:10" ht="39.950000000000003" customHeight="1" x14ac:dyDescent="0.2">
      <c r="A705" s="153" t="s">
        <v>935</v>
      </c>
      <c r="B705" s="154"/>
      <c r="C705" s="154"/>
      <c r="D705" s="154"/>
      <c r="E705" s="154"/>
      <c r="F705" s="154"/>
      <c r="G705" s="154"/>
      <c r="H705" s="154"/>
      <c r="I705" s="154"/>
      <c r="J705" s="154"/>
    </row>
    <row r="706" spans="1:10" ht="15" customHeight="1" x14ac:dyDescent="0.2">
      <c r="A706" s="85" t="s">
        <v>119</v>
      </c>
      <c r="B706" s="86" t="s">
        <v>120</v>
      </c>
      <c r="C706" s="85" t="s">
        <v>121</v>
      </c>
      <c r="D706" s="85" t="s">
        <v>122</v>
      </c>
      <c r="E706" s="151" t="s">
        <v>862</v>
      </c>
      <c r="F706" s="154"/>
      <c r="G706" s="87" t="s">
        <v>123</v>
      </c>
      <c r="H706" s="86" t="s">
        <v>124</v>
      </c>
      <c r="I706" s="86" t="s">
        <v>125</v>
      </c>
      <c r="J706" s="86" t="s">
        <v>0</v>
      </c>
    </row>
    <row r="707" spans="1:10" ht="26.1" customHeight="1" x14ac:dyDescent="0.2">
      <c r="A707" s="114" t="s">
        <v>884</v>
      </c>
      <c r="B707" s="115" t="s">
        <v>962</v>
      </c>
      <c r="C707" s="114" t="s">
        <v>133</v>
      </c>
      <c r="D707" s="114" t="s">
        <v>963</v>
      </c>
      <c r="E707" s="148" t="s">
        <v>943</v>
      </c>
      <c r="F707" s="148"/>
      <c r="G707" s="116" t="s">
        <v>364</v>
      </c>
      <c r="H707" s="117">
        <v>2.12</v>
      </c>
      <c r="I707" s="118" t="s">
        <v>964</v>
      </c>
      <c r="J707" s="120" t="s">
        <v>1282</v>
      </c>
    </row>
    <row r="708" spans="1:10" ht="26.1" customHeight="1" x14ac:dyDescent="0.2">
      <c r="A708" s="114" t="s">
        <v>884</v>
      </c>
      <c r="B708" s="115" t="s">
        <v>958</v>
      </c>
      <c r="C708" s="114" t="s">
        <v>133</v>
      </c>
      <c r="D708" s="114" t="s">
        <v>959</v>
      </c>
      <c r="E708" s="148" t="s">
        <v>943</v>
      </c>
      <c r="F708" s="148"/>
      <c r="G708" s="116" t="s">
        <v>364</v>
      </c>
      <c r="H708" s="117">
        <v>2.12</v>
      </c>
      <c r="I708" s="118" t="s">
        <v>960</v>
      </c>
      <c r="J708" s="120" t="s">
        <v>1283</v>
      </c>
    </row>
    <row r="709" spans="1:10" ht="26.1" customHeight="1" x14ac:dyDescent="0.2">
      <c r="A709" s="114" t="s">
        <v>884</v>
      </c>
      <c r="B709" s="115" t="s">
        <v>946</v>
      </c>
      <c r="C709" s="114" t="s">
        <v>133</v>
      </c>
      <c r="D709" s="114" t="s">
        <v>947</v>
      </c>
      <c r="E709" s="148" t="s">
        <v>943</v>
      </c>
      <c r="F709" s="148"/>
      <c r="G709" s="116" t="s">
        <v>364</v>
      </c>
      <c r="H709" s="117">
        <v>2.12</v>
      </c>
      <c r="I709" s="118" t="s">
        <v>948</v>
      </c>
      <c r="J709" s="120" t="s">
        <v>1284</v>
      </c>
    </row>
    <row r="710" spans="1:10" ht="26.1" customHeight="1" x14ac:dyDescent="0.2">
      <c r="A710" s="114" t="s">
        <v>884</v>
      </c>
      <c r="B710" s="115" t="s">
        <v>1134</v>
      </c>
      <c r="C710" s="114" t="s">
        <v>133</v>
      </c>
      <c r="D710" s="114" t="s">
        <v>1135</v>
      </c>
      <c r="E710" s="148" t="s">
        <v>943</v>
      </c>
      <c r="F710" s="148"/>
      <c r="G710" s="116" t="s">
        <v>364</v>
      </c>
      <c r="H710" s="117">
        <v>1</v>
      </c>
      <c r="I710" s="118" t="s">
        <v>1136</v>
      </c>
      <c r="J710" s="120" t="s">
        <v>1136</v>
      </c>
    </row>
    <row r="711" spans="1:10" ht="26.1" customHeight="1" x14ac:dyDescent="0.2">
      <c r="A711" s="114" t="s">
        <v>884</v>
      </c>
      <c r="B711" s="115" t="s">
        <v>954</v>
      </c>
      <c r="C711" s="114" t="s">
        <v>133</v>
      </c>
      <c r="D711" s="114" t="s">
        <v>955</v>
      </c>
      <c r="E711" s="148" t="s">
        <v>943</v>
      </c>
      <c r="F711" s="148"/>
      <c r="G711" s="116" t="s">
        <v>364</v>
      </c>
      <c r="H711" s="117">
        <v>2.12</v>
      </c>
      <c r="I711" s="118" t="s">
        <v>956</v>
      </c>
      <c r="J711" s="120" t="s">
        <v>1285</v>
      </c>
    </row>
    <row r="712" spans="1:10" ht="26.1" customHeight="1" x14ac:dyDescent="0.2">
      <c r="A712" s="114" t="s">
        <v>884</v>
      </c>
      <c r="B712" s="115" t="s">
        <v>1138</v>
      </c>
      <c r="C712" s="114" t="s">
        <v>133</v>
      </c>
      <c r="D712" s="114" t="s">
        <v>1139</v>
      </c>
      <c r="E712" s="148" t="s">
        <v>943</v>
      </c>
      <c r="F712" s="148"/>
      <c r="G712" s="116" t="s">
        <v>364</v>
      </c>
      <c r="H712" s="117">
        <v>1</v>
      </c>
      <c r="I712" s="118" t="s">
        <v>1118</v>
      </c>
      <c r="J712" s="120" t="s">
        <v>1118</v>
      </c>
    </row>
    <row r="713" spans="1:10" ht="24" customHeight="1" x14ac:dyDescent="0.2">
      <c r="A713" s="114" t="s">
        <v>884</v>
      </c>
      <c r="B713" s="115" t="s">
        <v>1149</v>
      </c>
      <c r="C713" s="114" t="s">
        <v>133</v>
      </c>
      <c r="D713" s="114" t="s">
        <v>1150</v>
      </c>
      <c r="E713" s="148" t="s">
        <v>938</v>
      </c>
      <c r="F713" s="148"/>
      <c r="G713" s="116" t="s">
        <v>364</v>
      </c>
      <c r="H713" s="117">
        <v>1.0212000000000001</v>
      </c>
      <c r="I713" s="118" t="s">
        <v>1133</v>
      </c>
      <c r="J713" s="120" t="s">
        <v>1286</v>
      </c>
    </row>
    <row r="714" spans="1:10" ht="24" customHeight="1" x14ac:dyDescent="0.2">
      <c r="A714" s="114" t="s">
        <v>884</v>
      </c>
      <c r="B714" s="115" t="s">
        <v>1279</v>
      </c>
      <c r="C714" s="114" t="s">
        <v>190</v>
      </c>
      <c r="D714" s="114" t="s">
        <v>350</v>
      </c>
      <c r="E714" s="148" t="s">
        <v>895</v>
      </c>
      <c r="F714" s="148"/>
      <c r="G714" s="116" t="s">
        <v>143</v>
      </c>
      <c r="H714" s="117">
        <v>1</v>
      </c>
      <c r="I714" s="118" t="s">
        <v>1280</v>
      </c>
      <c r="J714" s="120" t="s">
        <v>1280</v>
      </c>
    </row>
    <row r="715" spans="1:10" ht="24" customHeight="1" x14ac:dyDescent="0.2">
      <c r="A715" s="114" t="s">
        <v>884</v>
      </c>
      <c r="B715" s="115" t="s">
        <v>1116</v>
      </c>
      <c r="C715" s="114" t="s">
        <v>190</v>
      </c>
      <c r="D715" s="114" t="s">
        <v>1117</v>
      </c>
      <c r="E715" s="148" t="s">
        <v>895</v>
      </c>
      <c r="F715" s="148"/>
      <c r="G715" s="116" t="s">
        <v>770</v>
      </c>
      <c r="H715" s="117">
        <v>13.566000000000001</v>
      </c>
      <c r="I715" s="118" t="s">
        <v>1118</v>
      </c>
      <c r="J715" s="120" t="s">
        <v>1287</v>
      </c>
    </row>
    <row r="716" spans="1:10" ht="26.1" customHeight="1" x14ac:dyDescent="0.2">
      <c r="A716" s="114" t="s">
        <v>884</v>
      </c>
      <c r="B716" s="115" t="s">
        <v>1120</v>
      </c>
      <c r="C716" s="114" t="s">
        <v>190</v>
      </c>
      <c r="D716" s="114" t="s">
        <v>1121</v>
      </c>
      <c r="E716" s="148" t="s">
        <v>895</v>
      </c>
      <c r="F716" s="148"/>
      <c r="G716" s="116" t="s">
        <v>135</v>
      </c>
      <c r="H716" s="117">
        <v>3.2399999999999998E-2</v>
      </c>
      <c r="I716" s="118" t="s">
        <v>1122</v>
      </c>
      <c r="J716" s="120" t="s">
        <v>1288</v>
      </c>
    </row>
    <row r="717" spans="1:10" ht="24" customHeight="1" x14ac:dyDescent="0.2">
      <c r="A717" s="114" t="s">
        <v>884</v>
      </c>
      <c r="B717" s="115" t="s">
        <v>936</v>
      </c>
      <c r="C717" s="114" t="s">
        <v>133</v>
      </c>
      <c r="D717" s="114" t="s">
        <v>937</v>
      </c>
      <c r="E717" s="148" t="s">
        <v>938</v>
      </c>
      <c r="F717" s="148"/>
      <c r="G717" s="116" t="s">
        <v>364</v>
      </c>
      <c r="H717" s="117">
        <v>1.1437440000000001</v>
      </c>
      <c r="I717" s="118" t="s">
        <v>939</v>
      </c>
      <c r="J717" s="120" t="s">
        <v>1289</v>
      </c>
    </row>
    <row r="718" spans="1:10" ht="26.1" customHeight="1" x14ac:dyDescent="0.2">
      <c r="A718" s="114" t="s">
        <v>884</v>
      </c>
      <c r="B718" s="115" t="s">
        <v>941</v>
      </c>
      <c r="C718" s="114" t="s">
        <v>133</v>
      </c>
      <c r="D718" s="114" t="s">
        <v>942</v>
      </c>
      <c r="E718" s="148" t="s">
        <v>943</v>
      </c>
      <c r="F718" s="148"/>
      <c r="G718" s="116" t="s">
        <v>364</v>
      </c>
      <c r="H718" s="117">
        <v>1.1200000000000001</v>
      </c>
      <c r="I718" s="118" t="s">
        <v>944</v>
      </c>
      <c r="J718" s="120" t="s">
        <v>1290</v>
      </c>
    </row>
    <row r="719" spans="1:10" ht="26.1" customHeight="1" x14ac:dyDescent="0.2">
      <c r="A719" s="114" t="s">
        <v>884</v>
      </c>
      <c r="B719" s="115" t="s">
        <v>950</v>
      </c>
      <c r="C719" s="114" t="s">
        <v>133</v>
      </c>
      <c r="D719" s="114" t="s">
        <v>951</v>
      </c>
      <c r="E719" s="148" t="s">
        <v>943</v>
      </c>
      <c r="F719" s="148"/>
      <c r="G719" s="116" t="s">
        <v>364</v>
      </c>
      <c r="H719" s="117">
        <v>1.1200000000000001</v>
      </c>
      <c r="I719" s="118" t="s">
        <v>952</v>
      </c>
      <c r="J719" s="120" t="s">
        <v>1291</v>
      </c>
    </row>
    <row r="720" spans="1:10" x14ac:dyDescent="0.2">
      <c r="A720" s="111"/>
      <c r="B720" s="111"/>
      <c r="C720" s="111"/>
      <c r="D720" s="111"/>
      <c r="E720" s="111" t="s">
        <v>871</v>
      </c>
      <c r="F720" s="112">
        <v>18.59</v>
      </c>
      <c r="G720" s="111" t="s">
        <v>872</v>
      </c>
      <c r="H720" s="112">
        <v>22</v>
      </c>
      <c r="I720" s="111" t="s">
        <v>873</v>
      </c>
      <c r="J720" s="112">
        <v>40.590000000000003</v>
      </c>
    </row>
    <row r="721" spans="1:10" ht="15" thickBot="1" x14ac:dyDescent="0.25">
      <c r="A721" s="111"/>
      <c r="B721" s="111"/>
      <c r="C721" s="111"/>
      <c r="D721" s="111"/>
      <c r="E721" s="111" t="s">
        <v>874</v>
      </c>
      <c r="F721" s="112">
        <v>86.59</v>
      </c>
      <c r="G721" s="111"/>
      <c r="H721" s="149" t="s">
        <v>875</v>
      </c>
      <c r="I721" s="149"/>
      <c r="J721" s="112">
        <v>416.6</v>
      </c>
    </row>
    <row r="722" spans="1:10" ht="0.95" customHeight="1" thickTop="1" x14ac:dyDescent="0.2">
      <c r="A722" s="113"/>
      <c r="B722" s="113"/>
      <c r="C722" s="113"/>
      <c r="D722" s="113"/>
      <c r="E722" s="113"/>
      <c r="F722" s="113"/>
      <c r="G722" s="113"/>
      <c r="H722" s="113"/>
      <c r="I722" s="113"/>
      <c r="J722" s="113"/>
    </row>
    <row r="723" spans="1:10" ht="18" customHeight="1" x14ac:dyDescent="0.2">
      <c r="A723" s="85" t="s">
        <v>351</v>
      </c>
      <c r="B723" s="86" t="s">
        <v>120</v>
      </c>
      <c r="C723" s="85" t="s">
        <v>121</v>
      </c>
      <c r="D723" s="85" t="s">
        <v>122</v>
      </c>
      <c r="E723" s="151" t="s">
        <v>862</v>
      </c>
      <c r="F723" s="151"/>
      <c r="G723" s="87" t="s">
        <v>123</v>
      </c>
      <c r="H723" s="86" t="s">
        <v>124</v>
      </c>
      <c r="I723" s="86" t="s">
        <v>125</v>
      </c>
      <c r="J723" s="86" t="s">
        <v>0</v>
      </c>
    </row>
    <row r="724" spans="1:10" ht="39" customHeight="1" x14ac:dyDescent="0.2">
      <c r="A724" s="90" t="s">
        <v>863</v>
      </c>
      <c r="B724" s="92" t="s">
        <v>352</v>
      </c>
      <c r="C724" s="90" t="s">
        <v>190</v>
      </c>
      <c r="D724" s="90" t="s">
        <v>353</v>
      </c>
      <c r="E724" s="150" t="s">
        <v>1278</v>
      </c>
      <c r="F724" s="150"/>
      <c r="G724" s="91" t="s">
        <v>201</v>
      </c>
      <c r="H724" s="105">
        <v>1</v>
      </c>
      <c r="I724" s="93">
        <v>410.77</v>
      </c>
      <c r="J724" s="93">
        <v>410.77</v>
      </c>
    </row>
    <row r="725" spans="1:10" ht="15" customHeight="1" x14ac:dyDescent="0.2">
      <c r="A725" s="85" t="s">
        <v>119</v>
      </c>
      <c r="B725" s="86" t="s">
        <v>120</v>
      </c>
      <c r="C725" s="85" t="s">
        <v>121</v>
      </c>
      <c r="D725" s="85" t="s">
        <v>122</v>
      </c>
      <c r="E725" s="151" t="s">
        <v>862</v>
      </c>
      <c r="F725" s="154"/>
      <c r="G725" s="87" t="s">
        <v>123</v>
      </c>
      <c r="H725" s="86" t="s">
        <v>124</v>
      </c>
      <c r="I725" s="86" t="s">
        <v>125</v>
      </c>
      <c r="J725" s="86" t="s">
        <v>0</v>
      </c>
    </row>
    <row r="726" spans="1:10" ht="24" customHeight="1" x14ac:dyDescent="0.2">
      <c r="A726" s="106" t="s">
        <v>863</v>
      </c>
      <c r="B726" s="107" t="s">
        <v>968</v>
      </c>
      <c r="C726" s="106" t="s">
        <v>133</v>
      </c>
      <c r="D726" s="106" t="s">
        <v>969</v>
      </c>
      <c r="E726" s="152" t="s">
        <v>868</v>
      </c>
      <c r="F726" s="152"/>
      <c r="G726" s="108" t="s">
        <v>364</v>
      </c>
      <c r="H726" s="109">
        <v>0.6</v>
      </c>
      <c r="I726" s="110" t="s">
        <v>1292</v>
      </c>
      <c r="J726" s="119" t="s">
        <v>1293</v>
      </c>
    </row>
    <row r="727" spans="1:10" ht="24" customHeight="1" x14ac:dyDescent="0.2">
      <c r="A727" s="106" t="s">
        <v>863</v>
      </c>
      <c r="B727" s="107" t="s">
        <v>869</v>
      </c>
      <c r="C727" s="106" t="s">
        <v>133</v>
      </c>
      <c r="D727" s="106" t="s">
        <v>870</v>
      </c>
      <c r="E727" s="152" t="s">
        <v>868</v>
      </c>
      <c r="F727" s="152"/>
      <c r="G727" s="108" t="s">
        <v>364</v>
      </c>
      <c r="H727" s="109">
        <v>0.4</v>
      </c>
      <c r="I727" s="110" t="s">
        <v>1113</v>
      </c>
      <c r="J727" s="119" t="s">
        <v>1294</v>
      </c>
    </row>
    <row r="728" spans="1:10" ht="39" customHeight="1" x14ac:dyDescent="0.2">
      <c r="A728" s="114" t="s">
        <v>884</v>
      </c>
      <c r="B728" s="115" t="s">
        <v>1295</v>
      </c>
      <c r="C728" s="114" t="s">
        <v>190</v>
      </c>
      <c r="D728" s="114" t="s">
        <v>1296</v>
      </c>
      <c r="E728" s="148" t="s">
        <v>895</v>
      </c>
      <c r="F728" s="148"/>
      <c r="G728" s="116" t="s">
        <v>201</v>
      </c>
      <c r="H728" s="117">
        <v>5.63</v>
      </c>
      <c r="I728" s="118" t="s">
        <v>1297</v>
      </c>
      <c r="J728" s="120" t="s">
        <v>1298</v>
      </c>
    </row>
    <row r="729" spans="1:10" ht="39" customHeight="1" x14ac:dyDescent="0.2">
      <c r="A729" s="106" t="s">
        <v>863</v>
      </c>
      <c r="B729" s="107" t="s">
        <v>1104</v>
      </c>
      <c r="C729" s="106" t="s">
        <v>190</v>
      </c>
      <c r="D729" s="106" t="s">
        <v>1105</v>
      </c>
      <c r="E729" s="152" t="s">
        <v>981</v>
      </c>
      <c r="F729" s="152"/>
      <c r="G729" s="108" t="s">
        <v>135</v>
      </c>
      <c r="H729" s="109">
        <v>3.0000000000000001E-3</v>
      </c>
      <c r="I729" s="110" t="s">
        <v>1106</v>
      </c>
      <c r="J729" s="119" t="s">
        <v>1299</v>
      </c>
    </row>
    <row r="730" spans="1:10" ht="24" customHeight="1" x14ac:dyDescent="0.2">
      <c r="A730" s="106" t="s">
        <v>863</v>
      </c>
      <c r="B730" s="107" t="s">
        <v>1300</v>
      </c>
      <c r="C730" s="106" t="s">
        <v>133</v>
      </c>
      <c r="D730" s="106" t="s">
        <v>1301</v>
      </c>
      <c r="E730" s="152" t="s">
        <v>868</v>
      </c>
      <c r="F730" s="152"/>
      <c r="G730" s="108" t="s">
        <v>364</v>
      </c>
      <c r="H730" s="109">
        <v>0.6</v>
      </c>
      <c r="I730" s="110" t="s">
        <v>1302</v>
      </c>
      <c r="J730" s="119" t="s">
        <v>1303</v>
      </c>
    </row>
    <row r="731" spans="1:10" ht="26.1" customHeight="1" x14ac:dyDescent="0.2">
      <c r="A731" s="114" t="s">
        <v>884</v>
      </c>
      <c r="B731" s="115" t="s">
        <v>1304</v>
      </c>
      <c r="C731" s="114" t="s">
        <v>190</v>
      </c>
      <c r="D731" s="114" t="s">
        <v>1305</v>
      </c>
      <c r="E731" s="148" t="s">
        <v>895</v>
      </c>
      <c r="F731" s="148"/>
      <c r="G731" s="116" t="s">
        <v>770</v>
      </c>
      <c r="H731" s="117">
        <v>0.8</v>
      </c>
      <c r="I731" s="118" t="s">
        <v>1306</v>
      </c>
      <c r="J731" s="120" t="s">
        <v>1307</v>
      </c>
    </row>
    <row r="732" spans="1:10" ht="24" customHeight="1" x14ac:dyDescent="0.2">
      <c r="A732" s="106" t="s">
        <v>863</v>
      </c>
      <c r="B732" s="107" t="s">
        <v>866</v>
      </c>
      <c r="C732" s="106" t="s">
        <v>133</v>
      </c>
      <c r="D732" s="106" t="s">
        <v>867</v>
      </c>
      <c r="E732" s="152" t="s">
        <v>868</v>
      </c>
      <c r="F732" s="152"/>
      <c r="G732" s="108" t="s">
        <v>364</v>
      </c>
      <c r="H732" s="109">
        <v>1</v>
      </c>
      <c r="I732" s="110" t="s">
        <v>933</v>
      </c>
      <c r="J732" s="119" t="s">
        <v>933</v>
      </c>
    </row>
    <row r="733" spans="1:10" ht="39.950000000000003" customHeight="1" x14ac:dyDescent="0.2">
      <c r="A733" s="153" t="s">
        <v>935</v>
      </c>
      <c r="B733" s="154"/>
      <c r="C733" s="154"/>
      <c r="D733" s="154"/>
      <c r="E733" s="154"/>
      <c r="F733" s="154"/>
      <c r="G733" s="154"/>
      <c r="H733" s="154"/>
      <c r="I733" s="154"/>
      <c r="J733" s="154"/>
    </row>
    <row r="734" spans="1:10" ht="15" customHeight="1" x14ac:dyDescent="0.2">
      <c r="A734" s="85" t="s">
        <v>119</v>
      </c>
      <c r="B734" s="86" t="s">
        <v>120</v>
      </c>
      <c r="C734" s="85" t="s">
        <v>121</v>
      </c>
      <c r="D734" s="85" t="s">
        <v>122</v>
      </c>
      <c r="E734" s="151" t="s">
        <v>862</v>
      </c>
      <c r="F734" s="154"/>
      <c r="G734" s="87" t="s">
        <v>123</v>
      </c>
      <c r="H734" s="86" t="s">
        <v>124</v>
      </c>
      <c r="I734" s="86" t="s">
        <v>125</v>
      </c>
      <c r="J734" s="86" t="s">
        <v>0</v>
      </c>
    </row>
    <row r="735" spans="1:10" ht="24" customHeight="1" x14ac:dyDescent="0.2">
      <c r="A735" s="114" t="s">
        <v>884</v>
      </c>
      <c r="B735" s="115" t="s">
        <v>1308</v>
      </c>
      <c r="C735" s="114" t="s">
        <v>133</v>
      </c>
      <c r="D735" s="114" t="s">
        <v>1309</v>
      </c>
      <c r="E735" s="148" t="s">
        <v>938</v>
      </c>
      <c r="F735" s="148"/>
      <c r="G735" s="116" t="s">
        <v>364</v>
      </c>
      <c r="H735" s="117">
        <v>0.60692400000000002</v>
      </c>
      <c r="I735" s="118" t="s">
        <v>1133</v>
      </c>
      <c r="J735" s="120" t="s">
        <v>1310</v>
      </c>
    </row>
    <row r="736" spans="1:10" ht="26.1" customHeight="1" x14ac:dyDescent="0.2">
      <c r="A736" s="114" t="s">
        <v>884</v>
      </c>
      <c r="B736" s="115" t="s">
        <v>954</v>
      </c>
      <c r="C736" s="114" t="s">
        <v>133</v>
      </c>
      <c r="D736" s="114" t="s">
        <v>955</v>
      </c>
      <c r="E736" s="148" t="s">
        <v>943</v>
      </c>
      <c r="F736" s="148"/>
      <c r="G736" s="116" t="s">
        <v>364</v>
      </c>
      <c r="H736" s="117">
        <v>2.6120000000000001</v>
      </c>
      <c r="I736" s="118" t="s">
        <v>956</v>
      </c>
      <c r="J736" s="120" t="s">
        <v>1311</v>
      </c>
    </row>
    <row r="737" spans="1:10" ht="26.1" customHeight="1" x14ac:dyDescent="0.2">
      <c r="A737" s="114" t="s">
        <v>884</v>
      </c>
      <c r="B737" s="115" t="s">
        <v>958</v>
      </c>
      <c r="C737" s="114" t="s">
        <v>133</v>
      </c>
      <c r="D737" s="114" t="s">
        <v>959</v>
      </c>
      <c r="E737" s="148" t="s">
        <v>943</v>
      </c>
      <c r="F737" s="148"/>
      <c r="G737" s="116" t="s">
        <v>364</v>
      </c>
      <c r="H737" s="117">
        <v>2.6120000000000001</v>
      </c>
      <c r="I737" s="118" t="s">
        <v>960</v>
      </c>
      <c r="J737" s="120" t="s">
        <v>1243</v>
      </c>
    </row>
    <row r="738" spans="1:10" ht="26.1" customHeight="1" x14ac:dyDescent="0.2">
      <c r="A738" s="114" t="s">
        <v>884</v>
      </c>
      <c r="B738" s="115" t="s">
        <v>962</v>
      </c>
      <c r="C738" s="114" t="s">
        <v>133</v>
      </c>
      <c r="D738" s="114" t="s">
        <v>963</v>
      </c>
      <c r="E738" s="148" t="s">
        <v>943</v>
      </c>
      <c r="F738" s="148"/>
      <c r="G738" s="116" t="s">
        <v>364</v>
      </c>
      <c r="H738" s="117">
        <v>2.6120000000000001</v>
      </c>
      <c r="I738" s="118" t="s">
        <v>964</v>
      </c>
      <c r="J738" s="120" t="s">
        <v>1312</v>
      </c>
    </row>
    <row r="739" spans="1:10" ht="26.1" customHeight="1" x14ac:dyDescent="0.2">
      <c r="A739" s="114" t="s">
        <v>884</v>
      </c>
      <c r="B739" s="115" t="s">
        <v>1138</v>
      </c>
      <c r="C739" s="114" t="s">
        <v>133</v>
      </c>
      <c r="D739" s="114" t="s">
        <v>1139</v>
      </c>
      <c r="E739" s="148" t="s">
        <v>943</v>
      </c>
      <c r="F739" s="148"/>
      <c r="G739" s="116" t="s">
        <v>364</v>
      </c>
      <c r="H739" s="117">
        <v>1</v>
      </c>
      <c r="I739" s="118" t="s">
        <v>1118</v>
      </c>
      <c r="J739" s="120" t="s">
        <v>1118</v>
      </c>
    </row>
    <row r="740" spans="1:10" ht="26.1" customHeight="1" x14ac:dyDescent="0.2">
      <c r="A740" s="114" t="s">
        <v>884</v>
      </c>
      <c r="B740" s="115" t="s">
        <v>946</v>
      </c>
      <c r="C740" s="114" t="s">
        <v>133</v>
      </c>
      <c r="D740" s="114" t="s">
        <v>947</v>
      </c>
      <c r="E740" s="148" t="s">
        <v>943</v>
      </c>
      <c r="F740" s="148"/>
      <c r="G740" s="116" t="s">
        <v>364</v>
      </c>
      <c r="H740" s="117">
        <v>2.6120000000000001</v>
      </c>
      <c r="I740" s="118" t="s">
        <v>948</v>
      </c>
      <c r="J740" s="120" t="s">
        <v>1313</v>
      </c>
    </row>
    <row r="741" spans="1:10" ht="26.1" customHeight="1" x14ac:dyDescent="0.2">
      <c r="A741" s="114" t="s">
        <v>884</v>
      </c>
      <c r="B741" s="115" t="s">
        <v>1134</v>
      </c>
      <c r="C741" s="114" t="s">
        <v>133</v>
      </c>
      <c r="D741" s="114" t="s">
        <v>1135</v>
      </c>
      <c r="E741" s="148" t="s">
        <v>943</v>
      </c>
      <c r="F741" s="148"/>
      <c r="G741" s="116" t="s">
        <v>364</v>
      </c>
      <c r="H741" s="117">
        <v>1</v>
      </c>
      <c r="I741" s="118" t="s">
        <v>1136</v>
      </c>
      <c r="J741" s="120" t="s">
        <v>1136</v>
      </c>
    </row>
    <row r="742" spans="1:10" ht="24" customHeight="1" x14ac:dyDescent="0.2">
      <c r="A742" s="114" t="s">
        <v>884</v>
      </c>
      <c r="B742" s="115" t="s">
        <v>1149</v>
      </c>
      <c r="C742" s="114" t="s">
        <v>133</v>
      </c>
      <c r="D742" s="114" t="s">
        <v>1150</v>
      </c>
      <c r="E742" s="148" t="s">
        <v>938</v>
      </c>
      <c r="F742" s="148"/>
      <c r="G742" s="116" t="s">
        <v>364</v>
      </c>
      <c r="H742" s="117">
        <v>0.40848000000000001</v>
      </c>
      <c r="I742" s="118" t="s">
        <v>1133</v>
      </c>
      <c r="J742" s="120" t="s">
        <v>1314</v>
      </c>
    </row>
    <row r="743" spans="1:10" ht="39" customHeight="1" x14ac:dyDescent="0.2">
      <c r="A743" s="114" t="s">
        <v>884</v>
      </c>
      <c r="B743" s="115" t="s">
        <v>1295</v>
      </c>
      <c r="C743" s="114" t="s">
        <v>190</v>
      </c>
      <c r="D743" s="114" t="s">
        <v>1296</v>
      </c>
      <c r="E743" s="148" t="s">
        <v>895</v>
      </c>
      <c r="F743" s="148"/>
      <c r="G743" s="116" t="s">
        <v>201</v>
      </c>
      <c r="H743" s="117">
        <v>5.63</v>
      </c>
      <c r="I743" s="118" t="s">
        <v>1297</v>
      </c>
      <c r="J743" s="120" t="s">
        <v>1298</v>
      </c>
    </row>
    <row r="744" spans="1:10" ht="24" customHeight="1" x14ac:dyDescent="0.2">
      <c r="A744" s="114" t="s">
        <v>884</v>
      </c>
      <c r="B744" s="115" t="s">
        <v>1116</v>
      </c>
      <c r="C744" s="114" t="s">
        <v>190</v>
      </c>
      <c r="D744" s="114" t="s">
        <v>1117</v>
      </c>
      <c r="E744" s="148" t="s">
        <v>895</v>
      </c>
      <c r="F744" s="148"/>
      <c r="G744" s="116" t="s">
        <v>770</v>
      </c>
      <c r="H744" s="117">
        <v>1.3566</v>
      </c>
      <c r="I744" s="118" t="s">
        <v>1118</v>
      </c>
      <c r="J744" s="120" t="s">
        <v>1315</v>
      </c>
    </row>
    <row r="745" spans="1:10" ht="26.1" customHeight="1" x14ac:dyDescent="0.2">
      <c r="A745" s="114" t="s">
        <v>884</v>
      </c>
      <c r="B745" s="115" t="s">
        <v>1120</v>
      </c>
      <c r="C745" s="114" t="s">
        <v>190</v>
      </c>
      <c r="D745" s="114" t="s">
        <v>1121</v>
      </c>
      <c r="E745" s="148" t="s">
        <v>895</v>
      </c>
      <c r="F745" s="148"/>
      <c r="G745" s="116" t="s">
        <v>135</v>
      </c>
      <c r="H745" s="117">
        <v>3.2399999999999998E-3</v>
      </c>
      <c r="I745" s="118" t="s">
        <v>1122</v>
      </c>
      <c r="J745" s="120" t="s">
        <v>1316</v>
      </c>
    </row>
    <row r="746" spans="1:10" ht="24" customHeight="1" x14ac:dyDescent="0.2">
      <c r="A746" s="114" t="s">
        <v>884</v>
      </c>
      <c r="B746" s="115" t="s">
        <v>936</v>
      </c>
      <c r="C746" s="114" t="s">
        <v>133</v>
      </c>
      <c r="D746" s="114" t="s">
        <v>937</v>
      </c>
      <c r="E746" s="148" t="s">
        <v>938</v>
      </c>
      <c r="F746" s="148"/>
      <c r="G746" s="116" t="s">
        <v>364</v>
      </c>
      <c r="H746" s="117">
        <v>1.0334544000000001</v>
      </c>
      <c r="I746" s="118" t="s">
        <v>939</v>
      </c>
      <c r="J746" s="120" t="s">
        <v>1317</v>
      </c>
    </row>
    <row r="747" spans="1:10" ht="26.1" customHeight="1" x14ac:dyDescent="0.2">
      <c r="A747" s="114" t="s">
        <v>884</v>
      </c>
      <c r="B747" s="115" t="s">
        <v>941</v>
      </c>
      <c r="C747" s="114" t="s">
        <v>133</v>
      </c>
      <c r="D747" s="114" t="s">
        <v>942</v>
      </c>
      <c r="E747" s="148" t="s">
        <v>943</v>
      </c>
      <c r="F747" s="148"/>
      <c r="G747" s="116" t="s">
        <v>364</v>
      </c>
      <c r="H747" s="117">
        <v>1.012</v>
      </c>
      <c r="I747" s="118" t="s">
        <v>944</v>
      </c>
      <c r="J747" s="120" t="s">
        <v>1318</v>
      </c>
    </row>
    <row r="748" spans="1:10" ht="26.1" customHeight="1" x14ac:dyDescent="0.2">
      <c r="A748" s="114" t="s">
        <v>884</v>
      </c>
      <c r="B748" s="115" t="s">
        <v>950</v>
      </c>
      <c r="C748" s="114" t="s">
        <v>133</v>
      </c>
      <c r="D748" s="114" t="s">
        <v>951</v>
      </c>
      <c r="E748" s="148" t="s">
        <v>943</v>
      </c>
      <c r="F748" s="148"/>
      <c r="G748" s="116" t="s">
        <v>364</v>
      </c>
      <c r="H748" s="117">
        <v>1.012</v>
      </c>
      <c r="I748" s="118" t="s">
        <v>952</v>
      </c>
      <c r="J748" s="120" t="s">
        <v>952</v>
      </c>
    </row>
    <row r="749" spans="1:10" ht="26.1" customHeight="1" x14ac:dyDescent="0.2">
      <c r="A749" s="114" t="s">
        <v>884</v>
      </c>
      <c r="B749" s="115" t="s">
        <v>1319</v>
      </c>
      <c r="C749" s="114" t="s">
        <v>133</v>
      </c>
      <c r="D749" s="114" t="s">
        <v>1320</v>
      </c>
      <c r="E749" s="148" t="s">
        <v>943</v>
      </c>
      <c r="F749" s="148"/>
      <c r="G749" s="116" t="s">
        <v>364</v>
      </c>
      <c r="H749" s="117">
        <v>0.6</v>
      </c>
      <c r="I749" s="118" t="s">
        <v>1321</v>
      </c>
      <c r="J749" s="120" t="s">
        <v>1322</v>
      </c>
    </row>
    <row r="750" spans="1:10" ht="24" customHeight="1" x14ac:dyDescent="0.2">
      <c r="A750" s="114" t="s">
        <v>884</v>
      </c>
      <c r="B750" s="115" t="s">
        <v>1323</v>
      </c>
      <c r="C750" s="114" t="s">
        <v>133</v>
      </c>
      <c r="D750" s="114" t="s">
        <v>1324</v>
      </c>
      <c r="E750" s="148" t="s">
        <v>938</v>
      </c>
      <c r="F750" s="148"/>
      <c r="G750" s="116" t="s">
        <v>364</v>
      </c>
      <c r="H750" s="117">
        <v>0.60692400000000002</v>
      </c>
      <c r="I750" s="118" t="s">
        <v>1133</v>
      </c>
      <c r="J750" s="120" t="s">
        <v>1310</v>
      </c>
    </row>
    <row r="751" spans="1:10" ht="26.1" customHeight="1" x14ac:dyDescent="0.2">
      <c r="A751" s="114" t="s">
        <v>884</v>
      </c>
      <c r="B751" s="115" t="s">
        <v>1325</v>
      </c>
      <c r="C751" s="114" t="s">
        <v>133</v>
      </c>
      <c r="D751" s="114" t="s">
        <v>1326</v>
      </c>
      <c r="E751" s="148" t="s">
        <v>943</v>
      </c>
      <c r="F751" s="148"/>
      <c r="G751" s="116" t="s">
        <v>364</v>
      </c>
      <c r="H751" s="117">
        <v>0.6</v>
      </c>
      <c r="I751" s="118" t="s">
        <v>1327</v>
      </c>
      <c r="J751" s="120" t="s">
        <v>1328</v>
      </c>
    </row>
    <row r="752" spans="1:10" ht="26.1" customHeight="1" x14ac:dyDescent="0.2">
      <c r="A752" s="114" t="s">
        <v>884</v>
      </c>
      <c r="B752" s="115" t="s">
        <v>1304</v>
      </c>
      <c r="C752" s="114" t="s">
        <v>190</v>
      </c>
      <c r="D752" s="114" t="s">
        <v>1305</v>
      </c>
      <c r="E752" s="148" t="s">
        <v>895</v>
      </c>
      <c r="F752" s="148"/>
      <c r="G752" s="116" t="s">
        <v>770</v>
      </c>
      <c r="H752" s="117">
        <v>0.8</v>
      </c>
      <c r="I752" s="118" t="s">
        <v>1306</v>
      </c>
      <c r="J752" s="120" t="s">
        <v>1307</v>
      </c>
    </row>
    <row r="753" spans="1:10" x14ac:dyDescent="0.2">
      <c r="A753" s="111"/>
      <c r="B753" s="111"/>
      <c r="C753" s="111"/>
      <c r="D753" s="111"/>
      <c r="E753" s="111" t="s">
        <v>871</v>
      </c>
      <c r="F753" s="112">
        <v>23.79</v>
      </c>
      <c r="G753" s="111" t="s">
        <v>872</v>
      </c>
      <c r="H753" s="112">
        <v>28.13</v>
      </c>
      <c r="I753" s="111" t="s">
        <v>873</v>
      </c>
      <c r="J753" s="112">
        <v>51.92</v>
      </c>
    </row>
    <row r="754" spans="1:10" ht="15" thickBot="1" x14ac:dyDescent="0.25">
      <c r="A754" s="111"/>
      <c r="B754" s="111"/>
      <c r="C754" s="111"/>
      <c r="D754" s="111"/>
      <c r="E754" s="111" t="s">
        <v>874</v>
      </c>
      <c r="F754" s="112">
        <v>107.78</v>
      </c>
      <c r="G754" s="111"/>
      <c r="H754" s="149" t="s">
        <v>875</v>
      </c>
      <c r="I754" s="149"/>
      <c r="J754" s="112">
        <v>518.54999999999995</v>
      </c>
    </row>
    <row r="755" spans="1:10" ht="0.95" customHeight="1" thickTop="1" x14ac:dyDescent="0.2">
      <c r="A755" s="113"/>
      <c r="B755" s="113"/>
      <c r="C755" s="113"/>
      <c r="D755" s="113"/>
      <c r="E755" s="113"/>
      <c r="F755" s="113"/>
      <c r="G755" s="113"/>
      <c r="H755" s="113"/>
      <c r="I755" s="113"/>
      <c r="J755" s="113"/>
    </row>
    <row r="756" spans="1:10" ht="18" customHeight="1" x14ac:dyDescent="0.2">
      <c r="A756" s="85" t="s">
        <v>354</v>
      </c>
      <c r="B756" s="86" t="s">
        <v>120</v>
      </c>
      <c r="C756" s="85" t="s">
        <v>121</v>
      </c>
      <c r="D756" s="85" t="s">
        <v>122</v>
      </c>
      <c r="E756" s="151" t="s">
        <v>862</v>
      </c>
      <c r="F756" s="151"/>
      <c r="G756" s="87" t="s">
        <v>123</v>
      </c>
      <c r="H756" s="86" t="s">
        <v>124</v>
      </c>
      <c r="I756" s="86" t="s">
        <v>125</v>
      </c>
      <c r="J756" s="86" t="s">
        <v>0</v>
      </c>
    </row>
    <row r="757" spans="1:10" ht="26.1" customHeight="1" x14ac:dyDescent="0.2">
      <c r="A757" s="90" t="s">
        <v>863</v>
      </c>
      <c r="B757" s="92" t="s">
        <v>355</v>
      </c>
      <c r="C757" s="90" t="s">
        <v>138</v>
      </c>
      <c r="D757" s="90" t="s">
        <v>356</v>
      </c>
      <c r="E757" s="150">
        <v>0</v>
      </c>
      <c r="F757" s="150"/>
      <c r="G757" s="91" t="s">
        <v>143</v>
      </c>
      <c r="H757" s="105">
        <v>1</v>
      </c>
      <c r="I757" s="93">
        <v>437.09</v>
      </c>
      <c r="J757" s="93">
        <v>437.09</v>
      </c>
    </row>
    <row r="758" spans="1:10" ht="24" customHeight="1" x14ac:dyDescent="0.2">
      <c r="A758" s="106" t="s">
        <v>865</v>
      </c>
      <c r="B758" s="107" t="s">
        <v>968</v>
      </c>
      <c r="C758" s="106" t="s">
        <v>133</v>
      </c>
      <c r="D758" s="106" t="s">
        <v>969</v>
      </c>
      <c r="E758" s="152" t="s">
        <v>868</v>
      </c>
      <c r="F758" s="152"/>
      <c r="G758" s="108" t="s">
        <v>364</v>
      </c>
      <c r="H758" s="109">
        <v>1.5</v>
      </c>
      <c r="I758" s="110">
        <v>31.89</v>
      </c>
      <c r="J758" s="110">
        <v>47.83</v>
      </c>
    </row>
    <row r="759" spans="1:10" ht="24" customHeight="1" x14ac:dyDescent="0.2">
      <c r="A759" s="106" t="s">
        <v>865</v>
      </c>
      <c r="B759" s="107" t="s">
        <v>1329</v>
      </c>
      <c r="C759" s="106" t="s">
        <v>138</v>
      </c>
      <c r="D759" s="106" t="s">
        <v>1330</v>
      </c>
      <c r="E759" s="152">
        <v>0</v>
      </c>
      <c r="F759" s="152"/>
      <c r="G759" s="108" t="s">
        <v>135</v>
      </c>
      <c r="H759" s="109">
        <v>6.0000000000000001E-3</v>
      </c>
      <c r="I759" s="110">
        <v>601.87</v>
      </c>
      <c r="J759" s="110">
        <v>3.61</v>
      </c>
    </row>
    <row r="760" spans="1:10" ht="24" customHeight="1" x14ac:dyDescent="0.2">
      <c r="A760" s="106" t="s">
        <v>865</v>
      </c>
      <c r="B760" s="107" t="s">
        <v>869</v>
      </c>
      <c r="C760" s="106" t="s">
        <v>133</v>
      </c>
      <c r="D760" s="106" t="s">
        <v>870</v>
      </c>
      <c r="E760" s="152" t="s">
        <v>868</v>
      </c>
      <c r="F760" s="152"/>
      <c r="G760" s="108" t="s">
        <v>364</v>
      </c>
      <c r="H760" s="109">
        <v>1</v>
      </c>
      <c r="I760" s="110">
        <v>32.1</v>
      </c>
      <c r="J760" s="110">
        <v>32.1</v>
      </c>
    </row>
    <row r="761" spans="1:10" ht="24" customHeight="1" x14ac:dyDescent="0.2">
      <c r="A761" s="106" t="s">
        <v>865</v>
      </c>
      <c r="B761" s="107" t="s">
        <v>995</v>
      </c>
      <c r="C761" s="106" t="s">
        <v>133</v>
      </c>
      <c r="D761" s="106" t="s">
        <v>996</v>
      </c>
      <c r="E761" s="152" t="s">
        <v>868</v>
      </c>
      <c r="F761" s="152"/>
      <c r="G761" s="108" t="s">
        <v>364</v>
      </c>
      <c r="H761" s="109">
        <v>2.5</v>
      </c>
      <c r="I761" s="110">
        <v>26.7</v>
      </c>
      <c r="J761" s="110">
        <v>66.75</v>
      </c>
    </row>
    <row r="762" spans="1:10" ht="24" customHeight="1" x14ac:dyDescent="0.2">
      <c r="A762" s="114" t="s">
        <v>884</v>
      </c>
      <c r="B762" s="115" t="s">
        <v>1253</v>
      </c>
      <c r="C762" s="114" t="s">
        <v>138</v>
      </c>
      <c r="D762" s="114" t="s">
        <v>1254</v>
      </c>
      <c r="E762" s="148" t="s">
        <v>895</v>
      </c>
      <c r="F762" s="148"/>
      <c r="G762" s="116" t="s">
        <v>143</v>
      </c>
      <c r="H762" s="117">
        <v>1</v>
      </c>
      <c r="I762" s="118">
        <v>53.5</v>
      </c>
      <c r="J762" s="118">
        <v>53.5</v>
      </c>
    </row>
    <row r="763" spans="1:10" ht="26.1" customHeight="1" x14ac:dyDescent="0.2">
      <c r="A763" s="114" t="s">
        <v>884</v>
      </c>
      <c r="B763" s="115" t="s">
        <v>1331</v>
      </c>
      <c r="C763" s="114" t="s">
        <v>138</v>
      </c>
      <c r="D763" s="114" t="s">
        <v>1332</v>
      </c>
      <c r="E763" s="148" t="s">
        <v>895</v>
      </c>
      <c r="F763" s="148"/>
      <c r="G763" s="116" t="s">
        <v>201</v>
      </c>
      <c r="H763" s="117">
        <v>1.5</v>
      </c>
      <c r="I763" s="118">
        <v>64.599999999999994</v>
      </c>
      <c r="J763" s="118">
        <v>96.9</v>
      </c>
    </row>
    <row r="764" spans="1:10" ht="24" customHeight="1" x14ac:dyDescent="0.2">
      <c r="A764" s="114" t="s">
        <v>884</v>
      </c>
      <c r="B764" s="115" t="s">
        <v>1249</v>
      </c>
      <c r="C764" s="114" t="s">
        <v>138</v>
      </c>
      <c r="D764" s="114" t="s">
        <v>1250</v>
      </c>
      <c r="E764" s="148" t="s">
        <v>895</v>
      </c>
      <c r="F764" s="148"/>
      <c r="G764" s="116" t="s">
        <v>310</v>
      </c>
      <c r="H764" s="117">
        <v>20</v>
      </c>
      <c r="I764" s="118">
        <v>6.82</v>
      </c>
      <c r="J764" s="118">
        <v>136.4</v>
      </c>
    </row>
    <row r="765" spans="1:10" x14ac:dyDescent="0.2">
      <c r="A765" s="111"/>
      <c r="B765" s="111"/>
      <c r="C765" s="111"/>
      <c r="D765" s="111"/>
      <c r="E765" s="111" t="s">
        <v>871</v>
      </c>
      <c r="F765" s="112">
        <v>44.95</v>
      </c>
      <c r="G765" s="111" t="s">
        <v>872</v>
      </c>
      <c r="H765" s="112">
        <v>53.15</v>
      </c>
      <c r="I765" s="111" t="s">
        <v>873</v>
      </c>
      <c r="J765" s="112">
        <v>98.1</v>
      </c>
    </row>
    <row r="766" spans="1:10" ht="15" thickBot="1" x14ac:dyDescent="0.25">
      <c r="A766" s="111"/>
      <c r="B766" s="111"/>
      <c r="C766" s="111"/>
      <c r="D766" s="111"/>
      <c r="E766" s="111" t="s">
        <v>874</v>
      </c>
      <c r="F766" s="112">
        <v>114.69</v>
      </c>
      <c r="G766" s="111"/>
      <c r="H766" s="149" t="s">
        <v>875</v>
      </c>
      <c r="I766" s="149"/>
      <c r="J766" s="112">
        <v>551.78</v>
      </c>
    </row>
    <row r="767" spans="1:10" ht="0.95" customHeight="1" thickTop="1" x14ac:dyDescent="0.2">
      <c r="A767" s="113"/>
      <c r="B767" s="113"/>
      <c r="C767" s="113"/>
      <c r="D767" s="113"/>
      <c r="E767" s="113"/>
      <c r="F767" s="113"/>
      <c r="G767" s="113"/>
      <c r="H767" s="113"/>
      <c r="I767" s="113"/>
      <c r="J767" s="113"/>
    </row>
    <row r="768" spans="1:10" ht="18" customHeight="1" x14ac:dyDescent="0.2">
      <c r="A768" s="85" t="s">
        <v>357</v>
      </c>
      <c r="B768" s="86" t="s">
        <v>120</v>
      </c>
      <c r="C768" s="85" t="s">
        <v>121</v>
      </c>
      <c r="D768" s="85" t="s">
        <v>122</v>
      </c>
      <c r="E768" s="151" t="s">
        <v>862</v>
      </c>
      <c r="F768" s="151"/>
      <c r="G768" s="87" t="s">
        <v>123</v>
      </c>
      <c r="H768" s="86" t="s">
        <v>124</v>
      </c>
      <c r="I768" s="86" t="s">
        <v>125</v>
      </c>
      <c r="J768" s="86" t="s">
        <v>0</v>
      </c>
    </row>
    <row r="769" spans="1:10" ht="24" customHeight="1" x14ac:dyDescent="0.2">
      <c r="A769" s="90" t="s">
        <v>863</v>
      </c>
      <c r="B769" s="92" t="s">
        <v>358</v>
      </c>
      <c r="C769" s="90" t="s">
        <v>309</v>
      </c>
      <c r="D769" s="90" t="s">
        <v>359</v>
      </c>
      <c r="E769" s="150" t="s">
        <v>130</v>
      </c>
      <c r="F769" s="150"/>
      <c r="G769" s="91" t="s">
        <v>360</v>
      </c>
      <c r="H769" s="105">
        <v>1</v>
      </c>
      <c r="I769" s="93">
        <v>325.62</v>
      </c>
      <c r="J769" s="93">
        <v>325.62</v>
      </c>
    </row>
    <row r="770" spans="1:10" ht="24" customHeight="1" x14ac:dyDescent="0.2">
      <c r="A770" s="106" t="s">
        <v>865</v>
      </c>
      <c r="B770" s="107" t="s">
        <v>968</v>
      </c>
      <c r="C770" s="106" t="s">
        <v>133</v>
      </c>
      <c r="D770" s="106" t="s">
        <v>969</v>
      </c>
      <c r="E770" s="152" t="s">
        <v>868</v>
      </c>
      <c r="F770" s="152"/>
      <c r="G770" s="108" t="s">
        <v>364</v>
      </c>
      <c r="H770" s="109">
        <v>3</v>
      </c>
      <c r="I770" s="110">
        <v>31.89</v>
      </c>
      <c r="J770" s="110">
        <v>95.67</v>
      </c>
    </row>
    <row r="771" spans="1:10" ht="26.1" customHeight="1" x14ac:dyDescent="0.2">
      <c r="A771" s="106" t="s">
        <v>865</v>
      </c>
      <c r="B771" s="107" t="s">
        <v>1274</v>
      </c>
      <c r="C771" s="106" t="s">
        <v>133</v>
      </c>
      <c r="D771" s="106" t="s">
        <v>1275</v>
      </c>
      <c r="E771" s="152" t="s">
        <v>868</v>
      </c>
      <c r="F771" s="152"/>
      <c r="G771" s="108" t="s">
        <v>364</v>
      </c>
      <c r="H771" s="109">
        <v>3</v>
      </c>
      <c r="I771" s="110">
        <v>26.65</v>
      </c>
      <c r="J771" s="110">
        <v>79.95</v>
      </c>
    </row>
    <row r="772" spans="1:10" ht="26.1" customHeight="1" x14ac:dyDescent="0.2">
      <c r="A772" s="114" t="s">
        <v>884</v>
      </c>
      <c r="B772" s="115" t="s">
        <v>1333</v>
      </c>
      <c r="C772" s="114" t="s">
        <v>133</v>
      </c>
      <c r="D772" s="114" t="s">
        <v>1334</v>
      </c>
      <c r="E772" s="148" t="s">
        <v>895</v>
      </c>
      <c r="F772" s="148"/>
      <c r="G772" s="116" t="s">
        <v>923</v>
      </c>
      <c r="H772" s="117">
        <v>15</v>
      </c>
      <c r="I772" s="118">
        <v>10</v>
      </c>
      <c r="J772" s="118">
        <v>150</v>
      </c>
    </row>
    <row r="773" spans="1:10" x14ac:dyDescent="0.2">
      <c r="A773" s="111"/>
      <c r="B773" s="111"/>
      <c r="C773" s="111"/>
      <c r="D773" s="111"/>
      <c r="E773" s="111" t="s">
        <v>871</v>
      </c>
      <c r="F773" s="112">
        <v>53.42</v>
      </c>
      <c r="G773" s="111" t="s">
        <v>872</v>
      </c>
      <c r="H773" s="112">
        <v>63.16</v>
      </c>
      <c r="I773" s="111" t="s">
        <v>873</v>
      </c>
      <c r="J773" s="112">
        <v>116.58</v>
      </c>
    </row>
    <row r="774" spans="1:10" ht="15" thickBot="1" x14ac:dyDescent="0.25">
      <c r="A774" s="111"/>
      <c r="B774" s="111"/>
      <c r="C774" s="111"/>
      <c r="D774" s="111"/>
      <c r="E774" s="111" t="s">
        <v>874</v>
      </c>
      <c r="F774" s="112">
        <v>85.44</v>
      </c>
      <c r="G774" s="111"/>
      <c r="H774" s="149" t="s">
        <v>875</v>
      </c>
      <c r="I774" s="149"/>
      <c r="J774" s="112">
        <v>411.06</v>
      </c>
    </row>
    <row r="775" spans="1:10" ht="0.95" customHeight="1" thickTop="1" x14ac:dyDescent="0.2">
      <c r="A775" s="113"/>
      <c r="B775" s="113"/>
      <c r="C775" s="113"/>
      <c r="D775" s="113"/>
      <c r="E775" s="113"/>
      <c r="F775" s="113"/>
      <c r="G775" s="113"/>
      <c r="H775" s="113"/>
      <c r="I775" s="113"/>
      <c r="J775" s="113"/>
    </row>
    <row r="776" spans="1:10" ht="18" customHeight="1" x14ac:dyDescent="0.2">
      <c r="A776" s="85" t="s">
        <v>361</v>
      </c>
      <c r="B776" s="86" t="s">
        <v>120</v>
      </c>
      <c r="C776" s="85" t="s">
        <v>121</v>
      </c>
      <c r="D776" s="85" t="s">
        <v>122</v>
      </c>
      <c r="E776" s="151" t="s">
        <v>862</v>
      </c>
      <c r="F776" s="151"/>
      <c r="G776" s="87" t="s">
        <v>123</v>
      </c>
      <c r="H776" s="86" t="s">
        <v>124</v>
      </c>
      <c r="I776" s="86" t="s">
        <v>125</v>
      </c>
      <c r="J776" s="86" t="s">
        <v>0</v>
      </c>
    </row>
    <row r="777" spans="1:10" ht="24" customHeight="1" x14ac:dyDescent="0.2">
      <c r="A777" s="90" t="s">
        <v>863</v>
      </c>
      <c r="B777" s="92" t="s">
        <v>362</v>
      </c>
      <c r="C777" s="90" t="s">
        <v>309</v>
      </c>
      <c r="D777" s="90" t="s">
        <v>363</v>
      </c>
      <c r="E777" s="150" t="s">
        <v>1204</v>
      </c>
      <c r="F777" s="150"/>
      <c r="G777" s="91" t="s">
        <v>364</v>
      </c>
      <c r="H777" s="105">
        <v>1</v>
      </c>
      <c r="I777" s="93">
        <v>552.61</v>
      </c>
      <c r="J777" s="93">
        <v>552.61</v>
      </c>
    </row>
    <row r="778" spans="1:10" ht="65.099999999999994" customHeight="1" x14ac:dyDescent="0.2">
      <c r="A778" s="106" t="s">
        <v>865</v>
      </c>
      <c r="B778" s="107" t="s">
        <v>325</v>
      </c>
      <c r="C778" s="106" t="s">
        <v>133</v>
      </c>
      <c r="D778" s="106" t="s">
        <v>326</v>
      </c>
      <c r="E778" s="152" t="s">
        <v>1198</v>
      </c>
      <c r="F778" s="152"/>
      <c r="G778" s="108" t="s">
        <v>187</v>
      </c>
      <c r="H778" s="109">
        <v>0.25</v>
      </c>
      <c r="I778" s="110">
        <v>1745.24</v>
      </c>
      <c r="J778" s="110">
        <v>436.31</v>
      </c>
    </row>
    <row r="779" spans="1:10" ht="26.1" customHeight="1" x14ac:dyDescent="0.2">
      <c r="A779" s="106" t="s">
        <v>865</v>
      </c>
      <c r="B779" s="107" t="s">
        <v>916</v>
      </c>
      <c r="C779" s="106" t="s">
        <v>133</v>
      </c>
      <c r="D779" s="106" t="s">
        <v>917</v>
      </c>
      <c r="E779" s="152" t="s">
        <v>868</v>
      </c>
      <c r="F779" s="152"/>
      <c r="G779" s="108" t="s">
        <v>364</v>
      </c>
      <c r="H779" s="109">
        <v>2</v>
      </c>
      <c r="I779" s="110">
        <v>26.48</v>
      </c>
      <c r="J779" s="110">
        <v>52.96</v>
      </c>
    </row>
    <row r="780" spans="1:10" ht="24" customHeight="1" x14ac:dyDescent="0.2">
      <c r="A780" s="106" t="s">
        <v>865</v>
      </c>
      <c r="B780" s="107" t="s">
        <v>911</v>
      </c>
      <c r="C780" s="106" t="s">
        <v>133</v>
      </c>
      <c r="D780" s="106" t="s">
        <v>912</v>
      </c>
      <c r="E780" s="152" t="s">
        <v>868</v>
      </c>
      <c r="F780" s="152"/>
      <c r="G780" s="108" t="s">
        <v>364</v>
      </c>
      <c r="H780" s="109">
        <v>2</v>
      </c>
      <c r="I780" s="110">
        <v>31.67</v>
      </c>
      <c r="J780" s="110">
        <v>63.34</v>
      </c>
    </row>
    <row r="781" spans="1:10" x14ac:dyDescent="0.2">
      <c r="A781" s="111"/>
      <c r="B781" s="111"/>
      <c r="C781" s="111"/>
      <c r="D781" s="111"/>
      <c r="E781" s="111" t="s">
        <v>871</v>
      </c>
      <c r="F781" s="112">
        <v>61.04</v>
      </c>
      <c r="G781" s="111" t="s">
        <v>872</v>
      </c>
      <c r="H781" s="112">
        <v>72.17</v>
      </c>
      <c r="I781" s="111" t="s">
        <v>873</v>
      </c>
      <c r="J781" s="112">
        <v>133.21</v>
      </c>
    </row>
    <row r="782" spans="1:10" ht="15" thickBot="1" x14ac:dyDescent="0.25">
      <c r="A782" s="111"/>
      <c r="B782" s="111"/>
      <c r="C782" s="111"/>
      <c r="D782" s="111"/>
      <c r="E782" s="111" t="s">
        <v>874</v>
      </c>
      <c r="F782" s="112">
        <v>145</v>
      </c>
      <c r="G782" s="111"/>
      <c r="H782" s="149" t="s">
        <v>875</v>
      </c>
      <c r="I782" s="149"/>
      <c r="J782" s="112">
        <v>697.61</v>
      </c>
    </row>
    <row r="783" spans="1:10" ht="0.95" customHeight="1" thickTop="1" x14ac:dyDescent="0.2">
      <c r="A783" s="113"/>
      <c r="B783" s="113"/>
      <c r="C783" s="113"/>
      <c r="D783" s="113"/>
      <c r="E783" s="113"/>
      <c r="F783" s="113"/>
      <c r="G783" s="113"/>
      <c r="H783" s="113"/>
      <c r="I783" s="113"/>
      <c r="J783" s="113"/>
    </row>
    <row r="784" spans="1:10" ht="18" customHeight="1" x14ac:dyDescent="0.2">
      <c r="A784" s="85" t="s">
        <v>367</v>
      </c>
      <c r="B784" s="86" t="s">
        <v>120</v>
      </c>
      <c r="C784" s="85" t="s">
        <v>121</v>
      </c>
      <c r="D784" s="85" t="s">
        <v>122</v>
      </c>
      <c r="E784" s="151" t="s">
        <v>862</v>
      </c>
      <c r="F784" s="151"/>
      <c r="G784" s="87" t="s">
        <v>123</v>
      </c>
      <c r="H784" s="86" t="s">
        <v>124</v>
      </c>
      <c r="I784" s="86" t="s">
        <v>125</v>
      </c>
      <c r="J784" s="86" t="s">
        <v>0</v>
      </c>
    </row>
    <row r="785" spans="1:10" ht="24" customHeight="1" x14ac:dyDescent="0.2">
      <c r="A785" s="90" t="s">
        <v>863</v>
      </c>
      <c r="B785" s="92" t="s">
        <v>368</v>
      </c>
      <c r="C785" s="90" t="s">
        <v>138</v>
      </c>
      <c r="D785" s="90" t="s">
        <v>369</v>
      </c>
      <c r="E785" s="150">
        <v>0</v>
      </c>
      <c r="F785" s="150"/>
      <c r="G785" s="91" t="s">
        <v>143</v>
      </c>
      <c r="H785" s="105">
        <v>1</v>
      </c>
      <c r="I785" s="93">
        <v>81.55</v>
      </c>
      <c r="J785" s="93">
        <v>81.55</v>
      </c>
    </row>
    <row r="786" spans="1:10" ht="24" customHeight="1" x14ac:dyDescent="0.2">
      <c r="A786" s="106" t="s">
        <v>865</v>
      </c>
      <c r="B786" s="107" t="s">
        <v>878</v>
      </c>
      <c r="C786" s="106" t="s">
        <v>133</v>
      </c>
      <c r="D786" s="106" t="s">
        <v>879</v>
      </c>
      <c r="E786" s="152" t="s">
        <v>868</v>
      </c>
      <c r="F786" s="152"/>
      <c r="G786" s="108" t="s">
        <v>364</v>
      </c>
      <c r="H786" s="109">
        <v>0.25</v>
      </c>
      <c r="I786" s="110">
        <v>31.39</v>
      </c>
      <c r="J786" s="110">
        <v>7.84</v>
      </c>
    </row>
    <row r="787" spans="1:10" ht="24" customHeight="1" x14ac:dyDescent="0.2">
      <c r="A787" s="106" t="s">
        <v>865</v>
      </c>
      <c r="B787" s="107" t="s">
        <v>866</v>
      </c>
      <c r="C787" s="106" t="s">
        <v>133</v>
      </c>
      <c r="D787" s="106" t="s">
        <v>867</v>
      </c>
      <c r="E787" s="152" t="s">
        <v>868</v>
      </c>
      <c r="F787" s="152"/>
      <c r="G787" s="108" t="s">
        <v>364</v>
      </c>
      <c r="H787" s="109">
        <v>1</v>
      </c>
      <c r="I787" s="110">
        <v>26.11</v>
      </c>
      <c r="J787" s="110">
        <v>26.11</v>
      </c>
    </row>
    <row r="788" spans="1:10" ht="24" customHeight="1" x14ac:dyDescent="0.2">
      <c r="A788" s="114" t="s">
        <v>884</v>
      </c>
      <c r="B788" s="115" t="s">
        <v>1335</v>
      </c>
      <c r="C788" s="114" t="s">
        <v>138</v>
      </c>
      <c r="D788" s="114" t="s">
        <v>1336</v>
      </c>
      <c r="E788" s="148" t="s">
        <v>895</v>
      </c>
      <c r="F788" s="148"/>
      <c r="G788" s="116" t="s">
        <v>310</v>
      </c>
      <c r="H788" s="117">
        <v>28</v>
      </c>
      <c r="I788" s="118">
        <v>1.7</v>
      </c>
      <c r="J788" s="118">
        <v>47.6</v>
      </c>
    </row>
    <row r="789" spans="1:10" x14ac:dyDescent="0.2">
      <c r="A789" s="111"/>
      <c r="B789" s="111"/>
      <c r="C789" s="111"/>
      <c r="D789" s="111"/>
      <c r="E789" s="111" t="s">
        <v>871</v>
      </c>
      <c r="F789" s="112">
        <v>9.98</v>
      </c>
      <c r="G789" s="111" t="s">
        <v>872</v>
      </c>
      <c r="H789" s="112">
        <v>11.82</v>
      </c>
      <c r="I789" s="111" t="s">
        <v>873</v>
      </c>
      <c r="J789" s="112">
        <v>21.8</v>
      </c>
    </row>
    <row r="790" spans="1:10" ht="15" thickBot="1" x14ac:dyDescent="0.25">
      <c r="A790" s="111"/>
      <c r="B790" s="111"/>
      <c r="C790" s="111"/>
      <c r="D790" s="111"/>
      <c r="E790" s="111" t="s">
        <v>874</v>
      </c>
      <c r="F790" s="112">
        <v>21.39</v>
      </c>
      <c r="G790" s="111"/>
      <c r="H790" s="149" t="s">
        <v>875</v>
      </c>
      <c r="I790" s="149"/>
      <c r="J790" s="112">
        <v>102.94</v>
      </c>
    </row>
    <row r="791" spans="1:10" ht="0.95" customHeight="1" thickTop="1" x14ac:dyDescent="0.2">
      <c r="A791" s="113"/>
      <c r="B791" s="113"/>
      <c r="C791" s="113"/>
      <c r="D791" s="113"/>
      <c r="E791" s="113"/>
      <c r="F791" s="113"/>
      <c r="G791" s="113"/>
      <c r="H791" s="113"/>
      <c r="I791" s="113"/>
      <c r="J791" s="113"/>
    </row>
    <row r="792" spans="1:10" ht="18" customHeight="1" x14ac:dyDescent="0.2">
      <c r="A792" s="85" t="s">
        <v>370</v>
      </c>
      <c r="B792" s="86" t="s">
        <v>120</v>
      </c>
      <c r="C792" s="85" t="s">
        <v>121</v>
      </c>
      <c r="D792" s="85" t="s">
        <v>122</v>
      </c>
      <c r="E792" s="151" t="s">
        <v>862</v>
      </c>
      <c r="F792" s="151"/>
      <c r="G792" s="87" t="s">
        <v>123</v>
      </c>
      <c r="H792" s="86" t="s">
        <v>124</v>
      </c>
      <c r="I792" s="86" t="s">
        <v>125</v>
      </c>
      <c r="J792" s="86" t="s">
        <v>0</v>
      </c>
    </row>
    <row r="793" spans="1:10" ht="51.95" customHeight="1" x14ac:dyDescent="0.2">
      <c r="A793" s="90" t="s">
        <v>863</v>
      </c>
      <c r="B793" s="92" t="s">
        <v>371</v>
      </c>
      <c r="C793" s="90" t="s">
        <v>133</v>
      </c>
      <c r="D793" s="90" t="s">
        <v>372</v>
      </c>
      <c r="E793" s="150" t="s">
        <v>1337</v>
      </c>
      <c r="F793" s="150"/>
      <c r="G793" s="91" t="s">
        <v>183</v>
      </c>
      <c r="H793" s="105">
        <v>1</v>
      </c>
      <c r="I793" s="93">
        <v>65.42</v>
      </c>
      <c r="J793" s="93">
        <v>65.42</v>
      </c>
    </row>
    <row r="794" spans="1:10" ht="39" customHeight="1" x14ac:dyDescent="0.2">
      <c r="A794" s="106" t="s">
        <v>865</v>
      </c>
      <c r="B794" s="107" t="s">
        <v>1338</v>
      </c>
      <c r="C794" s="106" t="s">
        <v>133</v>
      </c>
      <c r="D794" s="106" t="s">
        <v>1339</v>
      </c>
      <c r="E794" s="152" t="s">
        <v>909</v>
      </c>
      <c r="F794" s="152"/>
      <c r="G794" s="108" t="s">
        <v>915</v>
      </c>
      <c r="H794" s="109">
        <v>8.6999999999999994E-3</v>
      </c>
      <c r="I794" s="110">
        <v>27.86</v>
      </c>
      <c r="J794" s="110">
        <v>0.24</v>
      </c>
    </row>
    <row r="795" spans="1:10" ht="24" customHeight="1" x14ac:dyDescent="0.2">
      <c r="A795" s="106" t="s">
        <v>865</v>
      </c>
      <c r="B795" s="107" t="s">
        <v>866</v>
      </c>
      <c r="C795" s="106" t="s">
        <v>133</v>
      </c>
      <c r="D795" s="106" t="s">
        <v>867</v>
      </c>
      <c r="E795" s="152" t="s">
        <v>868</v>
      </c>
      <c r="F795" s="152"/>
      <c r="G795" s="108" t="s">
        <v>364</v>
      </c>
      <c r="H795" s="109">
        <v>0.35</v>
      </c>
      <c r="I795" s="110">
        <v>26.11</v>
      </c>
      <c r="J795" s="110">
        <v>9.1300000000000008</v>
      </c>
    </row>
    <row r="796" spans="1:10" ht="24" customHeight="1" x14ac:dyDescent="0.2">
      <c r="A796" s="106" t="s">
        <v>865</v>
      </c>
      <c r="B796" s="107" t="s">
        <v>878</v>
      </c>
      <c r="C796" s="106" t="s">
        <v>133</v>
      </c>
      <c r="D796" s="106" t="s">
        <v>879</v>
      </c>
      <c r="E796" s="152" t="s">
        <v>868</v>
      </c>
      <c r="F796" s="152"/>
      <c r="G796" s="108" t="s">
        <v>364</v>
      </c>
      <c r="H796" s="109">
        <v>0.30499999999999999</v>
      </c>
      <c r="I796" s="110">
        <v>31.39</v>
      </c>
      <c r="J796" s="110">
        <v>9.57</v>
      </c>
    </row>
    <row r="797" spans="1:10" ht="65.099999999999994" customHeight="1" x14ac:dyDescent="0.2">
      <c r="A797" s="106" t="s">
        <v>865</v>
      </c>
      <c r="B797" s="107" t="s">
        <v>1340</v>
      </c>
      <c r="C797" s="106" t="s">
        <v>133</v>
      </c>
      <c r="D797" s="106" t="s">
        <v>1341</v>
      </c>
      <c r="E797" s="152" t="s">
        <v>981</v>
      </c>
      <c r="F797" s="152"/>
      <c r="G797" s="108" t="s">
        <v>135</v>
      </c>
      <c r="H797" s="109">
        <v>1.17E-2</v>
      </c>
      <c r="I797" s="110">
        <v>793.9</v>
      </c>
      <c r="J797" s="110">
        <v>9.2799999999999994</v>
      </c>
    </row>
    <row r="798" spans="1:10" ht="39" customHeight="1" x14ac:dyDescent="0.2">
      <c r="A798" s="106" t="s">
        <v>865</v>
      </c>
      <c r="B798" s="107" t="s">
        <v>1342</v>
      </c>
      <c r="C798" s="106" t="s">
        <v>133</v>
      </c>
      <c r="D798" s="106" t="s">
        <v>1343</v>
      </c>
      <c r="E798" s="152" t="s">
        <v>909</v>
      </c>
      <c r="F798" s="152"/>
      <c r="G798" s="108" t="s">
        <v>910</v>
      </c>
      <c r="H798" s="109">
        <v>6.3E-3</v>
      </c>
      <c r="I798" s="110">
        <v>29.18</v>
      </c>
      <c r="J798" s="110">
        <v>0.18</v>
      </c>
    </row>
    <row r="799" spans="1:10" ht="26.1" customHeight="1" x14ac:dyDescent="0.2">
      <c r="A799" s="114" t="s">
        <v>884</v>
      </c>
      <c r="B799" s="115" t="s">
        <v>1344</v>
      </c>
      <c r="C799" s="114" t="s">
        <v>133</v>
      </c>
      <c r="D799" s="114" t="s">
        <v>1345</v>
      </c>
      <c r="E799" s="148" t="s">
        <v>895</v>
      </c>
      <c r="F799" s="148"/>
      <c r="G799" s="116" t="s">
        <v>187</v>
      </c>
      <c r="H799" s="117">
        <v>3</v>
      </c>
      <c r="I799" s="118">
        <v>12.34</v>
      </c>
      <c r="J799" s="118">
        <v>37.020000000000003</v>
      </c>
    </row>
    <row r="800" spans="1:10" x14ac:dyDescent="0.2">
      <c r="A800" s="111"/>
      <c r="B800" s="111"/>
      <c r="C800" s="111"/>
      <c r="D800" s="111"/>
      <c r="E800" s="111" t="s">
        <v>871</v>
      </c>
      <c r="F800" s="112">
        <v>6.26</v>
      </c>
      <c r="G800" s="111" t="s">
        <v>872</v>
      </c>
      <c r="H800" s="112">
        <v>7.41</v>
      </c>
      <c r="I800" s="111" t="s">
        <v>873</v>
      </c>
      <c r="J800" s="112">
        <v>13.67</v>
      </c>
    </row>
    <row r="801" spans="1:10" ht="15" thickBot="1" x14ac:dyDescent="0.25">
      <c r="A801" s="111"/>
      <c r="B801" s="111"/>
      <c r="C801" s="111"/>
      <c r="D801" s="111"/>
      <c r="E801" s="111" t="s">
        <v>874</v>
      </c>
      <c r="F801" s="112">
        <v>17.16</v>
      </c>
      <c r="G801" s="111"/>
      <c r="H801" s="149" t="s">
        <v>875</v>
      </c>
      <c r="I801" s="149"/>
      <c r="J801" s="112">
        <v>82.58</v>
      </c>
    </row>
    <row r="802" spans="1:10" ht="0.95" customHeight="1" thickTop="1" x14ac:dyDescent="0.2">
      <c r="A802" s="113"/>
      <c r="B802" s="113"/>
      <c r="C802" s="113"/>
      <c r="D802" s="113"/>
      <c r="E802" s="113"/>
      <c r="F802" s="113"/>
      <c r="G802" s="113"/>
      <c r="H802" s="113"/>
      <c r="I802" s="113"/>
      <c r="J802" s="113"/>
    </row>
    <row r="803" spans="1:10" ht="18" customHeight="1" x14ac:dyDescent="0.2">
      <c r="A803" s="85" t="s">
        <v>373</v>
      </c>
      <c r="B803" s="86" t="s">
        <v>120</v>
      </c>
      <c r="C803" s="85" t="s">
        <v>121</v>
      </c>
      <c r="D803" s="85" t="s">
        <v>122</v>
      </c>
      <c r="E803" s="151" t="s">
        <v>862</v>
      </c>
      <c r="F803" s="151"/>
      <c r="G803" s="87" t="s">
        <v>123</v>
      </c>
      <c r="H803" s="86" t="s">
        <v>124</v>
      </c>
      <c r="I803" s="86" t="s">
        <v>125</v>
      </c>
      <c r="J803" s="86" t="s">
        <v>0</v>
      </c>
    </row>
    <row r="804" spans="1:10" ht="26.1" customHeight="1" x14ac:dyDescent="0.2">
      <c r="A804" s="90" t="s">
        <v>863</v>
      </c>
      <c r="B804" s="92" t="s">
        <v>374</v>
      </c>
      <c r="C804" s="90" t="s">
        <v>190</v>
      </c>
      <c r="D804" s="90" t="s">
        <v>375</v>
      </c>
      <c r="E804" s="150" t="s">
        <v>1346</v>
      </c>
      <c r="F804" s="150"/>
      <c r="G804" s="91" t="s">
        <v>143</v>
      </c>
      <c r="H804" s="105">
        <v>1</v>
      </c>
      <c r="I804" s="93">
        <v>64.7</v>
      </c>
      <c r="J804" s="93">
        <v>64.7</v>
      </c>
    </row>
    <row r="805" spans="1:10" ht="15" customHeight="1" x14ac:dyDescent="0.2">
      <c r="A805" s="85" t="s">
        <v>119</v>
      </c>
      <c r="B805" s="86" t="s">
        <v>120</v>
      </c>
      <c r="C805" s="85" t="s">
        <v>121</v>
      </c>
      <c r="D805" s="85" t="s">
        <v>122</v>
      </c>
      <c r="E805" s="151" t="s">
        <v>862</v>
      </c>
      <c r="F805" s="154"/>
      <c r="G805" s="87" t="s">
        <v>123</v>
      </c>
      <c r="H805" s="86" t="s">
        <v>124</v>
      </c>
      <c r="I805" s="86" t="s">
        <v>125</v>
      </c>
      <c r="J805" s="86" t="s">
        <v>0</v>
      </c>
    </row>
    <row r="806" spans="1:10" ht="24" customHeight="1" x14ac:dyDescent="0.2">
      <c r="A806" s="106" t="s">
        <v>863</v>
      </c>
      <c r="B806" s="107" t="s">
        <v>866</v>
      </c>
      <c r="C806" s="106" t="s">
        <v>133</v>
      </c>
      <c r="D806" s="106" t="s">
        <v>867</v>
      </c>
      <c r="E806" s="152" t="s">
        <v>868</v>
      </c>
      <c r="F806" s="152"/>
      <c r="G806" s="108" t="s">
        <v>364</v>
      </c>
      <c r="H806" s="109">
        <v>1.8</v>
      </c>
      <c r="I806" s="110" t="s">
        <v>933</v>
      </c>
      <c r="J806" s="119" t="s">
        <v>1347</v>
      </c>
    </row>
    <row r="807" spans="1:10" ht="24" customHeight="1" x14ac:dyDescent="0.2">
      <c r="A807" s="106" t="s">
        <v>863</v>
      </c>
      <c r="B807" s="107" t="s">
        <v>911</v>
      </c>
      <c r="C807" s="106" t="s">
        <v>133</v>
      </c>
      <c r="D807" s="106" t="s">
        <v>912</v>
      </c>
      <c r="E807" s="152" t="s">
        <v>868</v>
      </c>
      <c r="F807" s="152"/>
      <c r="G807" s="108" t="s">
        <v>364</v>
      </c>
      <c r="H807" s="109">
        <v>0.56000000000000005</v>
      </c>
      <c r="I807" s="110" t="s">
        <v>1194</v>
      </c>
      <c r="J807" s="119" t="s">
        <v>1348</v>
      </c>
    </row>
    <row r="808" spans="1:10" ht="39.950000000000003" customHeight="1" x14ac:dyDescent="0.2">
      <c r="A808" s="153" t="s">
        <v>935</v>
      </c>
      <c r="B808" s="154"/>
      <c r="C808" s="154"/>
      <c r="D808" s="154"/>
      <c r="E808" s="154"/>
      <c r="F808" s="154"/>
      <c r="G808" s="154"/>
      <c r="H808" s="154"/>
      <c r="I808" s="154"/>
      <c r="J808" s="154"/>
    </row>
    <row r="809" spans="1:10" ht="15" customHeight="1" x14ac:dyDescent="0.2">
      <c r="A809" s="85" t="s">
        <v>119</v>
      </c>
      <c r="B809" s="86" t="s">
        <v>120</v>
      </c>
      <c r="C809" s="85" t="s">
        <v>121</v>
      </c>
      <c r="D809" s="85" t="s">
        <v>122</v>
      </c>
      <c r="E809" s="151" t="s">
        <v>862</v>
      </c>
      <c r="F809" s="154"/>
      <c r="G809" s="87" t="s">
        <v>123</v>
      </c>
      <c r="H809" s="86" t="s">
        <v>124</v>
      </c>
      <c r="I809" s="86" t="s">
        <v>125</v>
      </c>
      <c r="J809" s="86" t="s">
        <v>0</v>
      </c>
    </row>
    <row r="810" spans="1:10" ht="24" customHeight="1" x14ac:dyDescent="0.2">
      <c r="A810" s="114" t="s">
        <v>884</v>
      </c>
      <c r="B810" s="115" t="s">
        <v>936</v>
      </c>
      <c r="C810" s="114" t="s">
        <v>133</v>
      </c>
      <c r="D810" s="114" t="s">
        <v>937</v>
      </c>
      <c r="E810" s="148" t="s">
        <v>938</v>
      </c>
      <c r="F810" s="148"/>
      <c r="G810" s="116" t="s">
        <v>364</v>
      </c>
      <c r="H810" s="117">
        <v>1.83816</v>
      </c>
      <c r="I810" s="118" t="s">
        <v>939</v>
      </c>
      <c r="J810" s="120" t="s">
        <v>1349</v>
      </c>
    </row>
    <row r="811" spans="1:10" ht="26.1" customHeight="1" x14ac:dyDescent="0.2">
      <c r="A811" s="114" t="s">
        <v>884</v>
      </c>
      <c r="B811" s="115" t="s">
        <v>941</v>
      </c>
      <c r="C811" s="114" t="s">
        <v>133</v>
      </c>
      <c r="D811" s="114" t="s">
        <v>942</v>
      </c>
      <c r="E811" s="148" t="s">
        <v>943</v>
      </c>
      <c r="F811" s="148"/>
      <c r="G811" s="116" t="s">
        <v>364</v>
      </c>
      <c r="H811" s="117">
        <v>1.8</v>
      </c>
      <c r="I811" s="118" t="s">
        <v>944</v>
      </c>
      <c r="J811" s="120" t="s">
        <v>1350</v>
      </c>
    </row>
    <row r="812" spans="1:10" ht="26.1" customHeight="1" x14ac:dyDescent="0.2">
      <c r="A812" s="114" t="s">
        <v>884</v>
      </c>
      <c r="B812" s="115" t="s">
        <v>946</v>
      </c>
      <c r="C812" s="114" t="s">
        <v>133</v>
      </c>
      <c r="D812" s="114" t="s">
        <v>947</v>
      </c>
      <c r="E812" s="148" t="s">
        <v>943</v>
      </c>
      <c r="F812" s="148"/>
      <c r="G812" s="116" t="s">
        <v>364</v>
      </c>
      <c r="H812" s="117">
        <v>2.36</v>
      </c>
      <c r="I812" s="118" t="s">
        <v>948</v>
      </c>
      <c r="J812" s="120" t="s">
        <v>1351</v>
      </c>
    </row>
    <row r="813" spans="1:10" ht="26.1" customHeight="1" x14ac:dyDescent="0.2">
      <c r="A813" s="114" t="s">
        <v>884</v>
      </c>
      <c r="B813" s="115" t="s">
        <v>950</v>
      </c>
      <c r="C813" s="114" t="s">
        <v>133</v>
      </c>
      <c r="D813" s="114" t="s">
        <v>951</v>
      </c>
      <c r="E813" s="148" t="s">
        <v>943</v>
      </c>
      <c r="F813" s="148"/>
      <c r="G813" s="116" t="s">
        <v>364</v>
      </c>
      <c r="H813" s="117">
        <v>1.8</v>
      </c>
      <c r="I813" s="118" t="s">
        <v>952</v>
      </c>
      <c r="J813" s="120" t="s">
        <v>1322</v>
      </c>
    </row>
    <row r="814" spans="1:10" ht="26.1" customHeight="1" x14ac:dyDescent="0.2">
      <c r="A814" s="114" t="s">
        <v>884</v>
      </c>
      <c r="B814" s="115" t="s">
        <v>954</v>
      </c>
      <c r="C814" s="114" t="s">
        <v>133</v>
      </c>
      <c r="D814" s="114" t="s">
        <v>955</v>
      </c>
      <c r="E814" s="148" t="s">
        <v>943</v>
      </c>
      <c r="F814" s="148"/>
      <c r="G814" s="116" t="s">
        <v>364</v>
      </c>
      <c r="H814" s="117">
        <v>2.36</v>
      </c>
      <c r="I814" s="118" t="s">
        <v>956</v>
      </c>
      <c r="J814" s="120" t="s">
        <v>1352</v>
      </c>
    </row>
    <row r="815" spans="1:10" ht="26.1" customHeight="1" x14ac:dyDescent="0.2">
      <c r="A815" s="114" t="s">
        <v>884</v>
      </c>
      <c r="B815" s="115" t="s">
        <v>958</v>
      </c>
      <c r="C815" s="114" t="s">
        <v>133</v>
      </c>
      <c r="D815" s="114" t="s">
        <v>959</v>
      </c>
      <c r="E815" s="148" t="s">
        <v>943</v>
      </c>
      <c r="F815" s="148"/>
      <c r="G815" s="116" t="s">
        <v>364</v>
      </c>
      <c r="H815" s="117">
        <v>2.36</v>
      </c>
      <c r="I815" s="118" t="s">
        <v>960</v>
      </c>
      <c r="J815" s="120" t="s">
        <v>1353</v>
      </c>
    </row>
    <row r="816" spans="1:10" ht="26.1" customHeight="1" x14ac:dyDescent="0.2">
      <c r="A816" s="114" t="s">
        <v>884</v>
      </c>
      <c r="B816" s="115" t="s">
        <v>962</v>
      </c>
      <c r="C816" s="114" t="s">
        <v>133</v>
      </c>
      <c r="D816" s="114" t="s">
        <v>963</v>
      </c>
      <c r="E816" s="148" t="s">
        <v>943</v>
      </c>
      <c r="F816" s="148"/>
      <c r="G816" s="116" t="s">
        <v>364</v>
      </c>
      <c r="H816" s="117">
        <v>2.36</v>
      </c>
      <c r="I816" s="118" t="s">
        <v>964</v>
      </c>
      <c r="J816" s="120" t="s">
        <v>1268</v>
      </c>
    </row>
    <row r="817" spans="1:10" ht="26.1" customHeight="1" x14ac:dyDescent="0.2">
      <c r="A817" s="114" t="s">
        <v>884</v>
      </c>
      <c r="B817" s="115" t="s">
        <v>1141</v>
      </c>
      <c r="C817" s="114" t="s">
        <v>133</v>
      </c>
      <c r="D817" s="114" t="s">
        <v>1142</v>
      </c>
      <c r="E817" s="148" t="s">
        <v>943</v>
      </c>
      <c r="F817" s="148"/>
      <c r="G817" s="116" t="s">
        <v>364</v>
      </c>
      <c r="H817" s="117">
        <v>0.56000000000000005</v>
      </c>
      <c r="I817" s="118" t="s">
        <v>1143</v>
      </c>
      <c r="J817" s="120" t="s">
        <v>1137</v>
      </c>
    </row>
    <row r="818" spans="1:10" ht="24" customHeight="1" x14ac:dyDescent="0.2">
      <c r="A818" s="114" t="s">
        <v>884</v>
      </c>
      <c r="B818" s="115" t="s">
        <v>1145</v>
      </c>
      <c r="C818" s="114" t="s">
        <v>133</v>
      </c>
      <c r="D818" s="114" t="s">
        <v>1146</v>
      </c>
      <c r="E818" s="148" t="s">
        <v>938</v>
      </c>
      <c r="F818" s="148"/>
      <c r="G818" s="116" t="s">
        <v>364</v>
      </c>
      <c r="H818" s="117">
        <v>0.56646240000000003</v>
      </c>
      <c r="I818" s="118" t="s">
        <v>1133</v>
      </c>
      <c r="J818" s="120" t="s">
        <v>1354</v>
      </c>
    </row>
    <row r="819" spans="1:10" ht="26.1" customHeight="1" x14ac:dyDescent="0.2">
      <c r="A819" s="114" t="s">
        <v>884</v>
      </c>
      <c r="B819" s="115" t="s">
        <v>1147</v>
      </c>
      <c r="C819" s="114" t="s">
        <v>133</v>
      </c>
      <c r="D819" s="114" t="s">
        <v>1148</v>
      </c>
      <c r="E819" s="148" t="s">
        <v>943</v>
      </c>
      <c r="F819" s="148"/>
      <c r="G819" s="116" t="s">
        <v>364</v>
      </c>
      <c r="H819" s="117">
        <v>0.56000000000000005</v>
      </c>
      <c r="I819" s="118" t="s">
        <v>960</v>
      </c>
      <c r="J819" s="120" t="s">
        <v>1355</v>
      </c>
    </row>
    <row r="820" spans="1:10" x14ac:dyDescent="0.2">
      <c r="A820" s="111"/>
      <c r="B820" s="111"/>
      <c r="C820" s="111"/>
      <c r="D820" s="111"/>
      <c r="E820" s="111" t="s">
        <v>871</v>
      </c>
      <c r="F820" s="112">
        <v>19.149999999999999</v>
      </c>
      <c r="G820" s="111" t="s">
        <v>872</v>
      </c>
      <c r="H820" s="112">
        <v>22.65</v>
      </c>
      <c r="I820" s="111" t="s">
        <v>873</v>
      </c>
      <c r="J820" s="112">
        <v>41.8</v>
      </c>
    </row>
    <row r="821" spans="1:10" ht="15" thickBot="1" x14ac:dyDescent="0.25">
      <c r="A821" s="111"/>
      <c r="B821" s="111"/>
      <c r="C821" s="111"/>
      <c r="D821" s="111"/>
      <c r="E821" s="111" t="s">
        <v>874</v>
      </c>
      <c r="F821" s="112">
        <v>16.97</v>
      </c>
      <c r="G821" s="111"/>
      <c r="H821" s="149" t="s">
        <v>875</v>
      </c>
      <c r="I821" s="149"/>
      <c r="J821" s="112">
        <v>81.67</v>
      </c>
    </row>
    <row r="822" spans="1:10" ht="0.95" customHeight="1" thickTop="1" x14ac:dyDescent="0.2">
      <c r="A822" s="113"/>
      <c r="B822" s="113"/>
      <c r="C822" s="113"/>
      <c r="D822" s="113"/>
      <c r="E822" s="113"/>
      <c r="F822" s="113"/>
      <c r="G822" s="113"/>
      <c r="H822" s="113"/>
      <c r="I822" s="113"/>
      <c r="J822" s="113"/>
    </row>
    <row r="823" spans="1:10" ht="18" customHeight="1" x14ac:dyDescent="0.2">
      <c r="A823" s="85" t="s">
        <v>376</v>
      </c>
      <c r="B823" s="86" t="s">
        <v>120</v>
      </c>
      <c r="C823" s="85" t="s">
        <v>121</v>
      </c>
      <c r="D823" s="85" t="s">
        <v>122</v>
      </c>
      <c r="E823" s="151" t="s">
        <v>862</v>
      </c>
      <c r="F823" s="151"/>
      <c r="G823" s="87" t="s">
        <v>123</v>
      </c>
      <c r="H823" s="86" t="s">
        <v>124</v>
      </c>
      <c r="I823" s="86" t="s">
        <v>125</v>
      </c>
      <c r="J823" s="86" t="s">
        <v>0</v>
      </c>
    </row>
    <row r="824" spans="1:10" ht="24" customHeight="1" x14ac:dyDescent="0.2">
      <c r="A824" s="90" t="s">
        <v>863</v>
      </c>
      <c r="B824" s="92" t="s">
        <v>377</v>
      </c>
      <c r="C824" s="90" t="s">
        <v>138</v>
      </c>
      <c r="D824" s="90" t="s">
        <v>378</v>
      </c>
      <c r="E824" s="150">
        <v>0</v>
      </c>
      <c r="F824" s="150"/>
      <c r="G824" s="91" t="s">
        <v>310</v>
      </c>
      <c r="H824" s="105">
        <v>1</v>
      </c>
      <c r="I824" s="93">
        <v>1686.13</v>
      </c>
      <c r="J824" s="93">
        <v>1686.13</v>
      </c>
    </row>
    <row r="825" spans="1:10" ht="24" customHeight="1" x14ac:dyDescent="0.2">
      <c r="A825" s="106" t="s">
        <v>865</v>
      </c>
      <c r="B825" s="107" t="s">
        <v>866</v>
      </c>
      <c r="C825" s="106" t="s">
        <v>133</v>
      </c>
      <c r="D825" s="106" t="s">
        <v>867</v>
      </c>
      <c r="E825" s="152" t="s">
        <v>868</v>
      </c>
      <c r="F825" s="152"/>
      <c r="G825" s="108" t="s">
        <v>364</v>
      </c>
      <c r="H825" s="109">
        <v>16</v>
      </c>
      <c r="I825" s="110">
        <v>26.11</v>
      </c>
      <c r="J825" s="110">
        <v>417.76</v>
      </c>
    </row>
    <row r="826" spans="1:10" ht="26.1" customHeight="1" x14ac:dyDescent="0.2">
      <c r="A826" s="106" t="s">
        <v>865</v>
      </c>
      <c r="B826" s="107" t="s">
        <v>876</v>
      </c>
      <c r="C826" s="106" t="s">
        <v>133</v>
      </c>
      <c r="D826" s="106" t="s">
        <v>877</v>
      </c>
      <c r="E826" s="152" t="s">
        <v>868</v>
      </c>
      <c r="F826" s="152"/>
      <c r="G826" s="108" t="s">
        <v>364</v>
      </c>
      <c r="H826" s="109">
        <v>20</v>
      </c>
      <c r="I826" s="110">
        <v>30.43</v>
      </c>
      <c r="J826" s="110">
        <v>608.6</v>
      </c>
    </row>
    <row r="827" spans="1:10" ht="24" customHeight="1" x14ac:dyDescent="0.2">
      <c r="A827" s="114" t="s">
        <v>884</v>
      </c>
      <c r="B827" s="115" t="s">
        <v>1356</v>
      </c>
      <c r="C827" s="114" t="s">
        <v>138</v>
      </c>
      <c r="D827" s="114" t="s">
        <v>1357</v>
      </c>
      <c r="E827" s="148" t="s">
        <v>895</v>
      </c>
      <c r="F827" s="148"/>
      <c r="G827" s="116" t="s">
        <v>310</v>
      </c>
      <c r="H827" s="117">
        <v>2</v>
      </c>
      <c r="I827" s="118">
        <v>2.63</v>
      </c>
      <c r="J827" s="118">
        <v>5.26</v>
      </c>
    </row>
    <row r="828" spans="1:10" ht="24" customHeight="1" x14ac:dyDescent="0.2">
      <c r="A828" s="114" t="s">
        <v>884</v>
      </c>
      <c r="B828" s="115" t="s">
        <v>1358</v>
      </c>
      <c r="C828" s="114" t="s">
        <v>138</v>
      </c>
      <c r="D828" s="114" t="s">
        <v>1359</v>
      </c>
      <c r="E828" s="148" t="s">
        <v>895</v>
      </c>
      <c r="F828" s="148"/>
      <c r="G828" s="116" t="s">
        <v>201</v>
      </c>
      <c r="H828" s="117">
        <v>6</v>
      </c>
      <c r="I828" s="118">
        <v>41.94</v>
      </c>
      <c r="J828" s="118">
        <v>251.64</v>
      </c>
    </row>
    <row r="829" spans="1:10" ht="24" customHeight="1" x14ac:dyDescent="0.2">
      <c r="A829" s="114" t="s">
        <v>884</v>
      </c>
      <c r="B829" s="115" t="s">
        <v>1360</v>
      </c>
      <c r="C829" s="114" t="s">
        <v>138</v>
      </c>
      <c r="D829" s="114" t="s">
        <v>1361</v>
      </c>
      <c r="E829" s="148" t="s">
        <v>895</v>
      </c>
      <c r="F829" s="148"/>
      <c r="G829" s="116" t="s">
        <v>201</v>
      </c>
      <c r="H829" s="117">
        <v>1.4</v>
      </c>
      <c r="I829" s="118">
        <v>28.99</v>
      </c>
      <c r="J829" s="118">
        <v>40.58</v>
      </c>
    </row>
    <row r="830" spans="1:10" ht="24" customHeight="1" x14ac:dyDescent="0.2">
      <c r="A830" s="114" t="s">
        <v>884</v>
      </c>
      <c r="B830" s="115" t="s">
        <v>1362</v>
      </c>
      <c r="C830" s="114" t="s">
        <v>138</v>
      </c>
      <c r="D830" s="114" t="s">
        <v>1363</v>
      </c>
      <c r="E830" s="148" t="s">
        <v>895</v>
      </c>
      <c r="F830" s="148"/>
      <c r="G830" s="116" t="s">
        <v>770</v>
      </c>
      <c r="H830" s="117">
        <v>2</v>
      </c>
      <c r="I830" s="118">
        <v>19.75</v>
      </c>
      <c r="J830" s="118">
        <v>39.5</v>
      </c>
    </row>
    <row r="831" spans="1:10" ht="24" customHeight="1" x14ac:dyDescent="0.2">
      <c r="A831" s="114" t="s">
        <v>884</v>
      </c>
      <c r="B831" s="115" t="s">
        <v>1364</v>
      </c>
      <c r="C831" s="114" t="s">
        <v>138</v>
      </c>
      <c r="D831" s="114" t="s">
        <v>1365</v>
      </c>
      <c r="E831" s="148" t="s">
        <v>895</v>
      </c>
      <c r="F831" s="148"/>
      <c r="G831" s="116" t="s">
        <v>201</v>
      </c>
      <c r="H831" s="117">
        <v>6</v>
      </c>
      <c r="I831" s="118">
        <v>35.46</v>
      </c>
      <c r="J831" s="118">
        <v>212.76</v>
      </c>
    </row>
    <row r="832" spans="1:10" ht="24" customHeight="1" x14ac:dyDescent="0.2">
      <c r="A832" s="114" t="s">
        <v>884</v>
      </c>
      <c r="B832" s="115" t="s">
        <v>1366</v>
      </c>
      <c r="C832" s="114" t="s">
        <v>138</v>
      </c>
      <c r="D832" s="114" t="s">
        <v>1367</v>
      </c>
      <c r="E832" s="148" t="s">
        <v>895</v>
      </c>
      <c r="F832" s="148"/>
      <c r="G832" s="116" t="s">
        <v>310</v>
      </c>
      <c r="H832" s="117">
        <v>1</v>
      </c>
      <c r="I832" s="118">
        <v>19.28</v>
      </c>
      <c r="J832" s="118">
        <v>19.28</v>
      </c>
    </row>
    <row r="833" spans="1:10" ht="24" customHeight="1" x14ac:dyDescent="0.2">
      <c r="A833" s="114" t="s">
        <v>884</v>
      </c>
      <c r="B833" s="115" t="s">
        <v>1368</v>
      </c>
      <c r="C833" s="114" t="s">
        <v>138</v>
      </c>
      <c r="D833" s="114" t="s">
        <v>1369</v>
      </c>
      <c r="E833" s="148" t="s">
        <v>895</v>
      </c>
      <c r="F833" s="148"/>
      <c r="G833" s="116" t="s">
        <v>201</v>
      </c>
      <c r="H833" s="117">
        <v>3</v>
      </c>
      <c r="I833" s="118">
        <v>30.25</v>
      </c>
      <c r="J833" s="118">
        <v>90.75</v>
      </c>
    </row>
    <row r="834" spans="1:10" x14ac:dyDescent="0.2">
      <c r="A834" s="111"/>
      <c r="B834" s="111"/>
      <c r="C834" s="111"/>
      <c r="D834" s="111"/>
      <c r="E834" s="111" t="s">
        <v>871</v>
      </c>
      <c r="F834" s="112">
        <v>310.66000000000003</v>
      </c>
      <c r="G834" s="111" t="s">
        <v>872</v>
      </c>
      <c r="H834" s="112">
        <v>367.3</v>
      </c>
      <c r="I834" s="111" t="s">
        <v>873</v>
      </c>
      <c r="J834" s="112">
        <v>677.96</v>
      </c>
    </row>
    <row r="835" spans="1:10" ht="15" thickBot="1" x14ac:dyDescent="0.25">
      <c r="A835" s="111"/>
      <c r="B835" s="111"/>
      <c r="C835" s="111"/>
      <c r="D835" s="111"/>
      <c r="E835" s="111" t="s">
        <v>874</v>
      </c>
      <c r="F835" s="112">
        <v>442.44</v>
      </c>
      <c r="G835" s="111"/>
      <c r="H835" s="149" t="s">
        <v>875</v>
      </c>
      <c r="I835" s="149"/>
      <c r="J835" s="112">
        <v>2128.5700000000002</v>
      </c>
    </row>
    <row r="836" spans="1:10" ht="0.95" customHeight="1" thickTop="1" x14ac:dyDescent="0.2">
      <c r="A836" s="113"/>
      <c r="B836" s="113"/>
      <c r="C836" s="113"/>
      <c r="D836" s="113"/>
      <c r="E836" s="113"/>
      <c r="F836" s="113"/>
      <c r="G836" s="113"/>
      <c r="H836" s="113"/>
      <c r="I836" s="113"/>
      <c r="J836" s="113"/>
    </row>
    <row r="837" spans="1:10" ht="18" customHeight="1" x14ac:dyDescent="0.2">
      <c r="A837" s="85" t="s">
        <v>379</v>
      </c>
      <c r="B837" s="86" t="s">
        <v>120</v>
      </c>
      <c r="C837" s="85" t="s">
        <v>121</v>
      </c>
      <c r="D837" s="85" t="s">
        <v>122</v>
      </c>
      <c r="E837" s="151" t="s">
        <v>862</v>
      </c>
      <c r="F837" s="151"/>
      <c r="G837" s="87" t="s">
        <v>123</v>
      </c>
      <c r="H837" s="86" t="s">
        <v>124</v>
      </c>
      <c r="I837" s="86" t="s">
        <v>125</v>
      </c>
      <c r="J837" s="86" t="s">
        <v>0</v>
      </c>
    </row>
    <row r="838" spans="1:10" ht="24" customHeight="1" x14ac:dyDescent="0.2">
      <c r="A838" s="90" t="s">
        <v>863</v>
      </c>
      <c r="B838" s="92" t="s">
        <v>380</v>
      </c>
      <c r="C838" s="90" t="s">
        <v>138</v>
      </c>
      <c r="D838" s="90" t="s">
        <v>381</v>
      </c>
      <c r="E838" s="150">
        <v>0</v>
      </c>
      <c r="F838" s="150"/>
      <c r="G838" s="91" t="s">
        <v>143</v>
      </c>
      <c r="H838" s="105">
        <v>1</v>
      </c>
      <c r="I838" s="93">
        <v>112.24</v>
      </c>
      <c r="J838" s="93">
        <v>112.24</v>
      </c>
    </row>
    <row r="839" spans="1:10" ht="26.1" customHeight="1" x14ac:dyDescent="0.2">
      <c r="A839" s="106" t="s">
        <v>865</v>
      </c>
      <c r="B839" s="107" t="s">
        <v>876</v>
      </c>
      <c r="C839" s="106" t="s">
        <v>133</v>
      </c>
      <c r="D839" s="106" t="s">
        <v>877</v>
      </c>
      <c r="E839" s="152" t="s">
        <v>868</v>
      </c>
      <c r="F839" s="152"/>
      <c r="G839" s="108" t="s">
        <v>364</v>
      </c>
      <c r="H839" s="109">
        <v>1.2</v>
      </c>
      <c r="I839" s="110">
        <v>30.43</v>
      </c>
      <c r="J839" s="110">
        <v>36.51</v>
      </c>
    </row>
    <row r="840" spans="1:10" ht="26.1" customHeight="1" x14ac:dyDescent="0.2">
      <c r="A840" s="106" t="s">
        <v>865</v>
      </c>
      <c r="B840" s="107" t="s">
        <v>916</v>
      </c>
      <c r="C840" s="106" t="s">
        <v>133</v>
      </c>
      <c r="D840" s="106" t="s">
        <v>917</v>
      </c>
      <c r="E840" s="152" t="s">
        <v>868</v>
      </c>
      <c r="F840" s="152"/>
      <c r="G840" s="108" t="s">
        <v>364</v>
      </c>
      <c r="H840" s="109">
        <v>1.2</v>
      </c>
      <c r="I840" s="110">
        <v>26.48</v>
      </c>
      <c r="J840" s="110">
        <v>31.77</v>
      </c>
    </row>
    <row r="841" spans="1:10" ht="24" customHeight="1" x14ac:dyDescent="0.2">
      <c r="A841" s="114" t="s">
        <v>884</v>
      </c>
      <c r="B841" s="115" t="s">
        <v>1370</v>
      </c>
      <c r="C841" s="114" t="s">
        <v>138</v>
      </c>
      <c r="D841" s="114" t="s">
        <v>1371</v>
      </c>
      <c r="E841" s="148" t="s">
        <v>895</v>
      </c>
      <c r="F841" s="148"/>
      <c r="G841" s="116" t="s">
        <v>770</v>
      </c>
      <c r="H841" s="117">
        <v>0.04</v>
      </c>
      <c r="I841" s="118">
        <v>18.5</v>
      </c>
      <c r="J841" s="118">
        <v>0.74</v>
      </c>
    </row>
    <row r="842" spans="1:10" ht="24" customHeight="1" x14ac:dyDescent="0.2">
      <c r="A842" s="114" t="s">
        <v>884</v>
      </c>
      <c r="B842" s="115" t="s">
        <v>1057</v>
      </c>
      <c r="C842" s="114" t="s">
        <v>138</v>
      </c>
      <c r="D842" s="114" t="s">
        <v>1058</v>
      </c>
      <c r="E842" s="148" t="s">
        <v>895</v>
      </c>
      <c r="F842" s="148"/>
      <c r="G842" s="116" t="s">
        <v>770</v>
      </c>
      <c r="H842" s="117">
        <v>0.05</v>
      </c>
      <c r="I842" s="118">
        <v>18.62</v>
      </c>
      <c r="J842" s="118">
        <v>0.93</v>
      </c>
    </row>
    <row r="843" spans="1:10" ht="24" customHeight="1" x14ac:dyDescent="0.2">
      <c r="A843" s="114" t="s">
        <v>884</v>
      </c>
      <c r="B843" s="115" t="s">
        <v>1372</v>
      </c>
      <c r="C843" s="114" t="s">
        <v>138</v>
      </c>
      <c r="D843" s="114" t="s">
        <v>1373</v>
      </c>
      <c r="E843" s="148" t="s">
        <v>895</v>
      </c>
      <c r="F843" s="148"/>
      <c r="G843" s="116" t="s">
        <v>899</v>
      </c>
      <c r="H843" s="117">
        <v>0.12</v>
      </c>
      <c r="I843" s="118">
        <v>198.44</v>
      </c>
      <c r="J843" s="118">
        <v>23.81</v>
      </c>
    </row>
    <row r="844" spans="1:10" ht="24" customHeight="1" x14ac:dyDescent="0.2">
      <c r="A844" s="114" t="s">
        <v>884</v>
      </c>
      <c r="B844" s="115" t="s">
        <v>1374</v>
      </c>
      <c r="C844" s="114" t="s">
        <v>138</v>
      </c>
      <c r="D844" s="114" t="s">
        <v>1375</v>
      </c>
      <c r="E844" s="148" t="s">
        <v>895</v>
      </c>
      <c r="F844" s="148"/>
      <c r="G844" s="116" t="s">
        <v>899</v>
      </c>
      <c r="H844" s="117">
        <v>4.2000000000000003E-2</v>
      </c>
      <c r="I844" s="118">
        <v>440.04</v>
      </c>
      <c r="J844" s="118">
        <v>18.48</v>
      </c>
    </row>
    <row r="845" spans="1:10" x14ac:dyDescent="0.2">
      <c r="A845" s="111"/>
      <c r="B845" s="111"/>
      <c r="C845" s="111"/>
      <c r="D845" s="111"/>
      <c r="E845" s="111" t="s">
        <v>871</v>
      </c>
      <c r="F845" s="112">
        <v>20.71</v>
      </c>
      <c r="G845" s="111" t="s">
        <v>872</v>
      </c>
      <c r="H845" s="112">
        <v>24.49</v>
      </c>
      <c r="I845" s="111" t="s">
        <v>873</v>
      </c>
      <c r="J845" s="112">
        <v>45.2</v>
      </c>
    </row>
    <row r="846" spans="1:10" ht="15" thickBot="1" x14ac:dyDescent="0.25">
      <c r="A846" s="111"/>
      <c r="B846" s="111"/>
      <c r="C846" s="111"/>
      <c r="D846" s="111"/>
      <c r="E846" s="111" t="s">
        <v>874</v>
      </c>
      <c r="F846" s="112">
        <v>29.45</v>
      </c>
      <c r="G846" s="111"/>
      <c r="H846" s="149" t="s">
        <v>875</v>
      </c>
      <c r="I846" s="149"/>
      <c r="J846" s="112">
        <v>141.69</v>
      </c>
    </row>
    <row r="847" spans="1:10" ht="0.95" customHeight="1" thickTop="1" x14ac:dyDescent="0.2">
      <c r="A847" s="113"/>
      <c r="B847" s="113"/>
      <c r="C847" s="113"/>
      <c r="D847" s="113"/>
      <c r="E847" s="113"/>
      <c r="F847" s="113"/>
      <c r="G847" s="113"/>
      <c r="H847" s="113"/>
      <c r="I847" s="113"/>
      <c r="J847" s="113"/>
    </row>
    <row r="848" spans="1:10" ht="18" customHeight="1" x14ac:dyDescent="0.2">
      <c r="A848" s="85" t="s">
        <v>382</v>
      </c>
      <c r="B848" s="86" t="s">
        <v>120</v>
      </c>
      <c r="C848" s="85" t="s">
        <v>121</v>
      </c>
      <c r="D848" s="85" t="s">
        <v>122</v>
      </c>
      <c r="E848" s="151" t="s">
        <v>862</v>
      </c>
      <c r="F848" s="151"/>
      <c r="G848" s="87" t="s">
        <v>123</v>
      </c>
      <c r="H848" s="86" t="s">
        <v>124</v>
      </c>
      <c r="I848" s="86" t="s">
        <v>125</v>
      </c>
      <c r="J848" s="86" t="s">
        <v>0</v>
      </c>
    </row>
    <row r="849" spans="1:10" ht="24" customHeight="1" x14ac:dyDescent="0.2">
      <c r="A849" s="90" t="s">
        <v>863</v>
      </c>
      <c r="B849" s="92" t="s">
        <v>383</v>
      </c>
      <c r="C849" s="90" t="s">
        <v>138</v>
      </c>
      <c r="D849" s="90" t="s">
        <v>384</v>
      </c>
      <c r="E849" s="150">
        <v>0</v>
      </c>
      <c r="F849" s="150"/>
      <c r="G849" s="91" t="s">
        <v>143</v>
      </c>
      <c r="H849" s="105">
        <v>1</v>
      </c>
      <c r="I849" s="93">
        <v>14.72</v>
      </c>
      <c r="J849" s="93">
        <v>14.72</v>
      </c>
    </row>
    <row r="850" spans="1:10" ht="24" customHeight="1" x14ac:dyDescent="0.2">
      <c r="A850" s="106" t="s">
        <v>865</v>
      </c>
      <c r="B850" s="107" t="s">
        <v>866</v>
      </c>
      <c r="C850" s="106" t="s">
        <v>133</v>
      </c>
      <c r="D850" s="106" t="s">
        <v>867</v>
      </c>
      <c r="E850" s="152" t="s">
        <v>868</v>
      </c>
      <c r="F850" s="152"/>
      <c r="G850" s="108" t="s">
        <v>364</v>
      </c>
      <c r="H850" s="109">
        <v>0.22650000000000001</v>
      </c>
      <c r="I850" s="110">
        <v>26.11</v>
      </c>
      <c r="J850" s="110">
        <v>5.91</v>
      </c>
    </row>
    <row r="851" spans="1:10" ht="24" customHeight="1" x14ac:dyDescent="0.2">
      <c r="A851" s="114" t="s">
        <v>884</v>
      </c>
      <c r="B851" s="115" t="s">
        <v>1376</v>
      </c>
      <c r="C851" s="114" t="s">
        <v>138</v>
      </c>
      <c r="D851" s="114" t="s">
        <v>1377</v>
      </c>
      <c r="E851" s="148" t="s">
        <v>895</v>
      </c>
      <c r="F851" s="148"/>
      <c r="G851" s="116" t="s">
        <v>26</v>
      </c>
      <c r="H851" s="117">
        <v>0.16289999999999999</v>
      </c>
      <c r="I851" s="118">
        <v>54.13</v>
      </c>
      <c r="J851" s="118">
        <v>8.81</v>
      </c>
    </row>
    <row r="852" spans="1:10" x14ac:dyDescent="0.2">
      <c r="A852" s="111"/>
      <c r="B852" s="111"/>
      <c r="C852" s="111"/>
      <c r="D852" s="111"/>
      <c r="E852" s="111" t="s">
        <v>871</v>
      </c>
      <c r="F852" s="112">
        <v>1.69</v>
      </c>
      <c r="G852" s="111" t="s">
        <v>872</v>
      </c>
      <c r="H852" s="112">
        <v>2.0099999999999998</v>
      </c>
      <c r="I852" s="111" t="s">
        <v>873</v>
      </c>
      <c r="J852" s="112">
        <v>3.7</v>
      </c>
    </row>
    <row r="853" spans="1:10" ht="15" thickBot="1" x14ac:dyDescent="0.25">
      <c r="A853" s="111"/>
      <c r="B853" s="111"/>
      <c r="C853" s="111"/>
      <c r="D853" s="111"/>
      <c r="E853" s="111" t="s">
        <v>874</v>
      </c>
      <c r="F853" s="112">
        <v>3.86</v>
      </c>
      <c r="G853" s="111"/>
      <c r="H853" s="149" t="s">
        <v>875</v>
      </c>
      <c r="I853" s="149"/>
      <c r="J853" s="112">
        <v>18.579999999999998</v>
      </c>
    </row>
    <row r="854" spans="1:10" ht="0.95" customHeight="1" thickTop="1" x14ac:dyDescent="0.2">
      <c r="A854" s="113"/>
      <c r="B854" s="113"/>
      <c r="C854" s="113"/>
      <c r="D854" s="113"/>
      <c r="E854" s="113"/>
      <c r="F854" s="113"/>
      <c r="G854" s="113"/>
      <c r="H854" s="113"/>
      <c r="I854" s="113"/>
      <c r="J854" s="113"/>
    </row>
    <row r="855" spans="1:10" ht="18" customHeight="1" x14ac:dyDescent="0.2">
      <c r="A855" s="85" t="s">
        <v>385</v>
      </c>
      <c r="B855" s="86" t="s">
        <v>120</v>
      </c>
      <c r="C855" s="85" t="s">
        <v>121</v>
      </c>
      <c r="D855" s="85" t="s">
        <v>122</v>
      </c>
      <c r="E855" s="151" t="s">
        <v>862</v>
      </c>
      <c r="F855" s="151"/>
      <c r="G855" s="87" t="s">
        <v>123</v>
      </c>
      <c r="H855" s="86" t="s">
        <v>124</v>
      </c>
      <c r="I855" s="86" t="s">
        <v>125</v>
      </c>
      <c r="J855" s="86" t="s">
        <v>0</v>
      </c>
    </row>
    <row r="856" spans="1:10" ht="24" customHeight="1" x14ac:dyDescent="0.2">
      <c r="A856" s="90" t="s">
        <v>863</v>
      </c>
      <c r="B856" s="92" t="s">
        <v>386</v>
      </c>
      <c r="C856" s="90" t="s">
        <v>138</v>
      </c>
      <c r="D856" s="90" t="s">
        <v>387</v>
      </c>
      <c r="E856" s="150">
        <v>0</v>
      </c>
      <c r="F856" s="150"/>
      <c r="G856" s="91" t="s">
        <v>143</v>
      </c>
      <c r="H856" s="105">
        <v>1</v>
      </c>
      <c r="I856" s="93">
        <v>266.7</v>
      </c>
      <c r="J856" s="93">
        <v>266.7</v>
      </c>
    </row>
    <row r="857" spans="1:10" ht="26.1" customHeight="1" x14ac:dyDescent="0.2">
      <c r="A857" s="106" t="s">
        <v>865</v>
      </c>
      <c r="B857" s="107" t="s">
        <v>1274</v>
      </c>
      <c r="C857" s="106" t="s">
        <v>133</v>
      </c>
      <c r="D857" s="106" t="s">
        <v>1275</v>
      </c>
      <c r="E857" s="152" t="s">
        <v>868</v>
      </c>
      <c r="F857" s="152"/>
      <c r="G857" s="108" t="s">
        <v>364</v>
      </c>
      <c r="H857" s="109">
        <v>1.7</v>
      </c>
      <c r="I857" s="110">
        <v>26.65</v>
      </c>
      <c r="J857" s="110">
        <v>45.3</v>
      </c>
    </row>
    <row r="858" spans="1:10" ht="24" customHeight="1" x14ac:dyDescent="0.2">
      <c r="A858" s="106" t="s">
        <v>865</v>
      </c>
      <c r="B858" s="107" t="s">
        <v>968</v>
      </c>
      <c r="C858" s="106" t="s">
        <v>133</v>
      </c>
      <c r="D858" s="106" t="s">
        <v>969</v>
      </c>
      <c r="E858" s="152" t="s">
        <v>868</v>
      </c>
      <c r="F858" s="152"/>
      <c r="G858" s="108" t="s">
        <v>364</v>
      </c>
      <c r="H858" s="109">
        <v>2</v>
      </c>
      <c r="I858" s="110">
        <v>31.89</v>
      </c>
      <c r="J858" s="110">
        <v>63.78</v>
      </c>
    </row>
    <row r="859" spans="1:10" ht="26.1" customHeight="1" x14ac:dyDescent="0.2">
      <c r="A859" s="114" t="s">
        <v>884</v>
      </c>
      <c r="B859" s="115" t="s">
        <v>1378</v>
      </c>
      <c r="C859" s="114" t="s">
        <v>138</v>
      </c>
      <c r="D859" s="114" t="s">
        <v>1379</v>
      </c>
      <c r="E859" s="148" t="s">
        <v>895</v>
      </c>
      <c r="F859" s="148"/>
      <c r="G859" s="116" t="s">
        <v>201</v>
      </c>
      <c r="H859" s="117">
        <v>0.15129999999999999</v>
      </c>
      <c r="I859" s="118">
        <v>193.79</v>
      </c>
      <c r="J859" s="118">
        <v>29.32</v>
      </c>
    </row>
    <row r="860" spans="1:10" ht="24" customHeight="1" x14ac:dyDescent="0.2">
      <c r="A860" s="114" t="s">
        <v>884</v>
      </c>
      <c r="B860" s="115" t="s">
        <v>1380</v>
      </c>
      <c r="C860" s="114" t="s">
        <v>138</v>
      </c>
      <c r="D860" s="114" t="s">
        <v>1381</v>
      </c>
      <c r="E860" s="148" t="s">
        <v>895</v>
      </c>
      <c r="F860" s="148"/>
      <c r="G860" s="116" t="s">
        <v>770</v>
      </c>
      <c r="H860" s="117">
        <v>15.13</v>
      </c>
      <c r="I860" s="118">
        <v>8.48</v>
      </c>
      <c r="J860" s="118">
        <v>128.30000000000001</v>
      </c>
    </row>
    <row r="861" spans="1:10" x14ac:dyDescent="0.2">
      <c r="A861" s="111"/>
      <c r="B861" s="111"/>
      <c r="C861" s="111"/>
      <c r="D861" s="111"/>
      <c r="E861" s="111" t="s">
        <v>871</v>
      </c>
      <c r="F861" s="112">
        <v>33.29</v>
      </c>
      <c r="G861" s="111" t="s">
        <v>872</v>
      </c>
      <c r="H861" s="112">
        <v>39.380000000000003</v>
      </c>
      <c r="I861" s="111" t="s">
        <v>873</v>
      </c>
      <c r="J861" s="112">
        <v>72.67</v>
      </c>
    </row>
    <row r="862" spans="1:10" ht="15" thickBot="1" x14ac:dyDescent="0.25">
      <c r="A862" s="111"/>
      <c r="B862" s="111"/>
      <c r="C862" s="111"/>
      <c r="D862" s="111"/>
      <c r="E862" s="111" t="s">
        <v>874</v>
      </c>
      <c r="F862" s="112">
        <v>69.98</v>
      </c>
      <c r="G862" s="111"/>
      <c r="H862" s="149" t="s">
        <v>875</v>
      </c>
      <c r="I862" s="149"/>
      <c r="J862" s="112">
        <v>336.68</v>
      </c>
    </row>
    <row r="863" spans="1:10" ht="0.95" customHeight="1" thickTop="1" x14ac:dyDescent="0.2">
      <c r="A863" s="113"/>
      <c r="B863" s="113"/>
      <c r="C863" s="113"/>
      <c r="D863" s="113"/>
      <c r="E863" s="113"/>
      <c r="F863" s="113"/>
      <c r="G863" s="113"/>
      <c r="H863" s="113"/>
      <c r="I863" s="113"/>
      <c r="J863" s="113"/>
    </row>
    <row r="864" spans="1:10" ht="18" customHeight="1" x14ac:dyDescent="0.2">
      <c r="A864" s="85" t="s">
        <v>388</v>
      </c>
      <c r="B864" s="86" t="s">
        <v>120</v>
      </c>
      <c r="C864" s="85" t="s">
        <v>121</v>
      </c>
      <c r="D864" s="85" t="s">
        <v>122</v>
      </c>
      <c r="E864" s="151" t="s">
        <v>862</v>
      </c>
      <c r="F864" s="151"/>
      <c r="G864" s="87" t="s">
        <v>123</v>
      </c>
      <c r="H864" s="86" t="s">
        <v>124</v>
      </c>
      <c r="I864" s="86" t="s">
        <v>125</v>
      </c>
      <c r="J864" s="86" t="s">
        <v>0</v>
      </c>
    </row>
    <row r="865" spans="1:10" ht="51.95" customHeight="1" x14ac:dyDescent="0.2">
      <c r="A865" s="90" t="s">
        <v>863</v>
      </c>
      <c r="B865" s="92" t="s">
        <v>389</v>
      </c>
      <c r="C865" s="90" t="s">
        <v>133</v>
      </c>
      <c r="D865" s="90" t="s">
        <v>390</v>
      </c>
      <c r="E865" s="150" t="s">
        <v>1382</v>
      </c>
      <c r="F865" s="150"/>
      <c r="G865" s="91" t="s">
        <v>143</v>
      </c>
      <c r="H865" s="105">
        <v>1</v>
      </c>
      <c r="I865" s="93">
        <v>127.69</v>
      </c>
      <c r="J865" s="93">
        <v>127.69</v>
      </c>
    </row>
    <row r="866" spans="1:10" ht="24" customHeight="1" x14ac:dyDescent="0.2">
      <c r="A866" s="106" t="s">
        <v>865</v>
      </c>
      <c r="B866" s="107" t="s">
        <v>866</v>
      </c>
      <c r="C866" s="106" t="s">
        <v>133</v>
      </c>
      <c r="D866" s="106" t="s">
        <v>867</v>
      </c>
      <c r="E866" s="152" t="s">
        <v>868</v>
      </c>
      <c r="F866" s="152"/>
      <c r="G866" s="108" t="s">
        <v>364</v>
      </c>
      <c r="H866" s="109">
        <v>0.21</v>
      </c>
      <c r="I866" s="110">
        <v>26.11</v>
      </c>
      <c r="J866" s="110">
        <v>5.48</v>
      </c>
    </row>
    <row r="867" spans="1:10" ht="39" customHeight="1" x14ac:dyDescent="0.2">
      <c r="A867" s="106" t="s">
        <v>865</v>
      </c>
      <c r="B867" s="107" t="s">
        <v>1338</v>
      </c>
      <c r="C867" s="106" t="s">
        <v>133</v>
      </c>
      <c r="D867" s="106" t="s">
        <v>1339</v>
      </c>
      <c r="E867" s="152" t="s">
        <v>909</v>
      </c>
      <c r="F867" s="152"/>
      <c r="G867" s="108" t="s">
        <v>915</v>
      </c>
      <c r="H867" s="109">
        <v>2.1499999999999998E-2</v>
      </c>
      <c r="I867" s="110">
        <v>27.86</v>
      </c>
      <c r="J867" s="110">
        <v>0.59</v>
      </c>
    </row>
    <row r="868" spans="1:10" ht="26.1" customHeight="1" x14ac:dyDescent="0.2">
      <c r="A868" s="106" t="s">
        <v>865</v>
      </c>
      <c r="B868" s="107" t="s">
        <v>882</v>
      </c>
      <c r="C868" s="106" t="s">
        <v>133</v>
      </c>
      <c r="D868" s="106" t="s">
        <v>883</v>
      </c>
      <c r="E868" s="152" t="s">
        <v>868</v>
      </c>
      <c r="F868" s="152"/>
      <c r="G868" s="108" t="s">
        <v>364</v>
      </c>
      <c r="H868" s="109">
        <v>0.37</v>
      </c>
      <c r="I868" s="110">
        <v>27.27</v>
      </c>
      <c r="J868" s="110">
        <v>10.08</v>
      </c>
    </row>
    <row r="869" spans="1:10" ht="39" customHeight="1" x14ac:dyDescent="0.2">
      <c r="A869" s="106" t="s">
        <v>865</v>
      </c>
      <c r="B869" s="107" t="s">
        <v>1342</v>
      </c>
      <c r="C869" s="106" t="s">
        <v>133</v>
      </c>
      <c r="D869" s="106" t="s">
        <v>1343</v>
      </c>
      <c r="E869" s="152" t="s">
        <v>909</v>
      </c>
      <c r="F869" s="152"/>
      <c r="G869" s="108" t="s">
        <v>910</v>
      </c>
      <c r="H869" s="109">
        <v>1.55E-2</v>
      </c>
      <c r="I869" s="110">
        <v>29.18</v>
      </c>
      <c r="J869" s="110">
        <v>0.45</v>
      </c>
    </row>
    <row r="870" spans="1:10" ht="26.1" customHeight="1" x14ac:dyDescent="0.2">
      <c r="A870" s="114" t="s">
        <v>884</v>
      </c>
      <c r="B870" s="115" t="s">
        <v>1383</v>
      </c>
      <c r="C870" s="114" t="s">
        <v>133</v>
      </c>
      <c r="D870" s="114" t="s">
        <v>1384</v>
      </c>
      <c r="E870" s="148" t="s">
        <v>895</v>
      </c>
      <c r="F870" s="148"/>
      <c r="G870" s="116" t="s">
        <v>1054</v>
      </c>
      <c r="H870" s="117">
        <v>7.0000000000000001E-3</v>
      </c>
      <c r="I870" s="118">
        <v>235.61</v>
      </c>
      <c r="J870" s="118">
        <v>1.64</v>
      </c>
    </row>
    <row r="871" spans="1:10" ht="39" customHeight="1" x14ac:dyDescent="0.2">
      <c r="A871" s="114" t="s">
        <v>884</v>
      </c>
      <c r="B871" s="115" t="s">
        <v>1385</v>
      </c>
      <c r="C871" s="114" t="s">
        <v>133</v>
      </c>
      <c r="D871" s="114" t="s">
        <v>1386</v>
      </c>
      <c r="E871" s="148" t="s">
        <v>895</v>
      </c>
      <c r="F871" s="148"/>
      <c r="G871" s="116" t="s">
        <v>1054</v>
      </c>
      <c r="H871" s="117">
        <v>5.0000000000000001E-3</v>
      </c>
      <c r="I871" s="118">
        <v>143.84</v>
      </c>
      <c r="J871" s="118">
        <v>0.71</v>
      </c>
    </row>
    <row r="872" spans="1:10" ht="39" customHeight="1" x14ac:dyDescent="0.2">
      <c r="A872" s="114" t="s">
        <v>884</v>
      </c>
      <c r="B872" s="115" t="s">
        <v>1387</v>
      </c>
      <c r="C872" s="114" t="s">
        <v>133</v>
      </c>
      <c r="D872" s="114" t="s">
        <v>1388</v>
      </c>
      <c r="E872" s="148" t="s">
        <v>895</v>
      </c>
      <c r="F872" s="148"/>
      <c r="G872" s="116" t="s">
        <v>923</v>
      </c>
      <c r="H872" s="117">
        <v>5.6040000000000001</v>
      </c>
      <c r="I872" s="118">
        <v>8.66</v>
      </c>
      <c r="J872" s="118">
        <v>48.53</v>
      </c>
    </row>
    <row r="873" spans="1:10" ht="26.1" customHeight="1" x14ac:dyDescent="0.2">
      <c r="A873" s="114" t="s">
        <v>884</v>
      </c>
      <c r="B873" s="115" t="s">
        <v>1389</v>
      </c>
      <c r="C873" s="114" t="s">
        <v>133</v>
      </c>
      <c r="D873" s="114" t="s">
        <v>1390</v>
      </c>
      <c r="E873" s="148" t="s">
        <v>895</v>
      </c>
      <c r="F873" s="148"/>
      <c r="G873" s="116" t="s">
        <v>1054</v>
      </c>
      <c r="H873" s="117">
        <v>0.06</v>
      </c>
      <c r="I873" s="118">
        <v>34.72</v>
      </c>
      <c r="J873" s="118">
        <v>2.08</v>
      </c>
    </row>
    <row r="874" spans="1:10" ht="39" customHeight="1" x14ac:dyDescent="0.2">
      <c r="A874" s="114" t="s">
        <v>884</v>
      </c>
      <c r="B874" s="115" t="s">
        <v>1391</v>
      </c>
      <c r="C874" s="114" t="s">
        <v>133</v>
      </c>
      <c r="D874" s="114" t="s">
        <v>1392</v>
      </c>
      <c r="E874" s="148" t="s">
        <v>895</v>
      </c>
      <c r="F874" s="148"/>
      <c r="G874" s="116" t="s">
        <v>923</v>
      </c>
      <c r="H874" s="117">
        <v>2.6080000000000001</v>
      </c>
      <c r="I874" s="118">
        <v>8.66</v>
      </c>
      <c r="J874" s="118">
        <v>22.58</v>
      </c>
    </row>
    <row r="875" spans="1:10" ht="26.1" customHeight="1" x14ac:dyDescent="0.2">
      <c r="A875" s="114" t="s">
        <v>884</v>
      </c>
      <c r="B875" s="115" t="s">
        <v>1393</v>
      </c>
      <c r="C875" s="114" t="s">
        <v>133</v>
      </c>
      <c r="D875" s="114" t="s">
        <v>1394</v>
      </c>
      <c r="E875" s="148" t="s">
        <v>895</v>
      </c>
      <c r="F875" s="148"/>
      <c r="G875" s="116" t="s">
        <v>923</v>
      </c>
      <c r="H875" s="117">
        <v>0.45</v>
      </c>
      <c r="I875" s="118">
        <v>7.62</v>
      </c>
      <c r="J875" s="118">
        <v>3.42</v>
      </c>
    </row>
    <row r="876" spans="1:10" ht="26.1" customHeight="1" x14ac:dyDescent="0.2">
      <c r="A876" s="114" t="s">
        <v>884</v>
      </c>
      <c r="B876" s="115" t="s">
        <v>1395</v>
      </c>
      <c r="C876" s="114" t="s">
        <v>133</v>
      </c>
      <c r="D876" s="114" t="s">
        <v>1396</v>
      </c>
      <c r="E876" s="148" t="s">
        <v>895</v>
      </c>
      <c r="F876" s="148"/>
      <c r="G876" s="116" t="s">
        <v>923</v>
      </c>
      <c r="H876" s="117">
        <v>1.7210000000000001</v>
      </c>
      <c r="I876" s="118">
        <v>17.77</v>
      </c>
      <c r="J876" s="118">
        <v>30.58</v>
      </c>
    </row>
    <row r="877" spans="1:10" ht="39" customHeight="1" x14ac:dyDescent="0.2">
      <c r="A877" s="114" t="s">
        <v>884</v>
      </c>
      <c r="B877" s="115" t="s">
        <v>1397</v>
      </c>
      <c r="C877" s="114" t="s">
        <v>133</v>
      </c>
      <c r="D877" s="114" t="s">
        <v>1398</v>
      </c>
      <c r="E877" s="148" t="s">
        <v>895</v>
      </c>
      <c r="F877" s="148"/>
      <c r="G877" s="116" t="s">
        <v>923</v>
      </c>
      <c r="H877" s="117">
        <v>0.2</v>
      </c>
      <c r="I877" s="118">
        <v>7.79</v>
      </c>
      <c r="J877" s="118">
        <v>1.55</v>
      </c>
    </row>
    <row r="878" spans="1:10" x14ac:dyDescent="0.2">
      <c r="A878" s="111"/>
      <c r="B878" s="111"/>
      <c r="C878" s="111"/>
      <c r="D878" s="111"/>
      <c r="E878" s="111" t="s">
        <v>871</v>
      </c>
      <c r="F878" s="112">
        <v>5.04</v>
      </c>
      <c r="G878" s="111" t="s">
        <v>872</v>
      </c>
      <c r="H878" s="112">
        <v>5.96</v>
      </c>
      <c r="I878" s="111" t="s">
        <v>873</v>
      </c>
      <c r="J878" s="112">
        <v>11</v>
      </c>
    </row>
    <row r="879" spans="1:10" ht="15" thickBot="1" x14ac:dyDescent="0.25">
      <c r="A879" s="111"/>
      <c r="B879" s="111"/>
      <c r="C879" s="111"/>
      <c r="D879" s="111"/>
      <c r="E879" s="111" t="s">
        <v>874</v>
      </c>
      <c r="F879" s="112">
        <v>33.5</v>
      </c>
      <c r="G879" s="111"/>
      <c r="H879" s="149" t="s">
        <v>875</v>
      </c>
      <c r="I879" s="149"/>
      <c r="J879" s="112">
        <v>161.19</v>
      </c>
    </row>
    <row r="880" spans="1:10" ht="0.95" customHeight="1" thickTop="1" x14ac:dyDescent="0.2">
      <c r="A880" s="113"/>
      <c r="B880" s="113"/>
      <c r="C880" s="113"/>
      <c r="D880" s="113"/>
      <c r="E880" s="113"/>
      <c r="F880" s="113"/>
      <c r="G880" s="113"/>
      <c r="H880" s="113"/>
      <c r="I880" s="113"/>
      <c r="J880" s="113"/>
    </row>
    <row r="881" spans="1:10" ht="18" customHeight="1" x14ac:dyDescent="0.2">
      <c r="A881" s="85" t="s">
        <v>391</v>
      </c>
      <c r="B881" s="86" t="s">
        <v>120</v>
      </c>
      <c r="C881" s="85" t="s">
        <v>121</v>
      </c>
      <c r="D881" s="85" t="s">
        <v>122</v>
      </c>
      <c r="E881" s="151" t="s">
        <v>862</v>
      </c>
      <c r="F881" s="151"/>
      <c r="G881" s="87" t="s">
        <v>123</v>
      </c>
      <c r="H881" s="86" t="s">
        <v>124</v>
      </c>
      <c r="I881" s="86" t="s">
        <v>125</v>
      </c>
      <c r="J881" s="86" t="s">
        <v>0</v>
      </c>
    </row>
    <row r="882" spans="1:10" ht="26.1" customHeight="1" x14ac:dyDescent="0.2">
      <c r="A882" s="90" t="s">
        <v>863</v>
      </c>
      <c r="B882" s="92" t="s">
        <v>392</v>
      </c>
      <c r="C882" s="90" t="s">
        <v>133</v>
      </c>
      <c r="D882" s="90" t="s">
        <v>393</v>
      </c>
      <c r="E882" s="150" t="s">
        <v>1337</v>
      </c>
      <c r="F882" s="150"/>
      <c r="G882" s="91" t="s">
        <v>143</v>
      </c>
      <c r="H882" s="105">
        <v>1</v>
      </c>
      <c r="I882" s="93">
        <v>68.33</v>
      </c>
      <c r="J882" s="93">
        <v>68.33</v>
      </c>
    </row>
    <row r="883" spans="1:10" ht="39" customHeight="1" x14ac:dyDescent="0.2">
      <c r="A883" s="106" t="s">
        <v>865</v>
      </c>
      <c r="B883" s="107" t="s">
        <v>1338</v>
      </c>
      <c r="C883" s="106" t="s">
        <v>133</v>
      </c>
      <c r="D883" s="106" t="s">
        <v>1339</v>
      </c>
      <c r="E883" s="152" t="s">
        <v>909</v>
      </c>
      <c r="F883" s="152"/>
      <c r="G883" s="108" t="s">
        <v>915</v>
      </c>
      <c r="H883" s="109">
        <v>1.2999999999999999E-3</v>
      </c>
      <c r="I883" s="110">
        <v>27.86</v>
      </c>
      <c r="J883" s="110">
        <v>0.03</v>
      </c>
    </row>
    <row r="884" spans="1:10" ht="24" customHeight="1" x14ac:dyDescent="0.2">
      <c r="A884" s="106" t="s">
        <v>865</v>
      </c>
      <c r="B884" s="107" t="s">
        <v>878</v>
      </c>
      <c r="C884" s="106" t="s">
        <v>133</v>
      </c>
      <c r="D884" s="106" t="s">
        <v>879</v>
      </c>
      <c r="E884" s="152" t="s">
        <v>868</v>
      </c>
      <c r="F884" s="152"/>
      <c r="G884" s="108" t="s">
        <v>364</v>
      </c>
      <c r="H884" s="109">
        <v>9.0999999999999998E-2</v>
      </c>
      <c r="I884" s="110">
        <v>31.39</v>
      </c>
      <c r="J884" s="110">
        <v>2.85</v>
      </c>
    </row>
    <row r="885" spans="1:10" ht="39" customHeight="1" x14ac:dyDescent="0.2">
      <c r="A885" s="106" t="s">
        <v>865</v>
      </c>
      <c r="B885" s="107" t="s">
        <v>1342</v>
      </c>
      <c r="C885" s="106" t="s">
        <v>133</v>
      </c>
      <c r="D885" s="106" t="s">
        <v>1343</v>
      </c>
      <c r="E885" s="152" t="s">
        <v>909</v>
      </c>
      <c r="F885" s="152"/>
      <c r="G885" s="108" t="s">
        <v>910</v>
      </c>
      <c r="H885" s="109">
        <v>8.9999999999999998E-4</v>
      </c>
      <c r="I885" s="110">
        <v>29.18</v>
      </c>
      <c r="J885" s="110">
        <v>0.02</v>
      </c>
    </row>
    <row r="886" spans="1:10" ht="24" customHeight="1" x14ac:dyDescent="0.2">
      <c r="A886" s="106" t="s">
        <v>865</v>
      </c>
      <c r="B886" s="107" t="s">
        <v>866</v>
      </c>
      <c r="C886" s="106" t="s">
        <v>133</v>
      </c>
      <c r="D886" s="106" t="s">
        <v>867</v>
      </c>
      <c r="E886" s="152" t="s">
        <v>868</v>
      </c>
      <c r="F886" s="152"/>
      <c r="G886" s="108" t="s">
        <v>364</v>
      </c>
      <c r="H886" s="109">
        <v>9.7000000000000003E-2</v>
      </c>
      <c r="I886" s="110">
        <v>26.11</v>
      </c>
      <c r="J886" s="110">
        <v>2.5299999999999998</v>
      </c>
    </row>
    <row r="887" spans="1:10" ht="39" customHeight="1" x14ac:dyDescent="0.2">
      <c r="A887" s="114" t="s">
        <v>884</v>
      </c>
      <c r="B887" s="115" t="s">
        <v>1399</v>
      </c>
      <c r="C887" s="114" t="s">
        <v>133</v>
      </c>
      <c r="D887" s="114" t="s">
        <v>1400</v>
      </c>
      <c r="E887" s="148" t="s">
        <v>895</v>
      </c>
      <c r="F887" s="148"/>
      <c r="G887" s="116" t="s">
        <v>1201</v>
      </c>
      <c r="H887" s="117">
        <v>4.1500000000000004</v>
      </c>
      <c r="I887" s="118">
        <v>2.68</v>
      </c>
      <c r="J887" s="118">
        <v>11.12</v>
      </c>
    </row>
    <row r="888" spans="1:10" ht="39" customHeight="1" x14ac:dyDescent="0.2">
      <c r="A888" s="114" t="s">
        <v>884</v>
      </c>
      <c r="B888" s="115" t="s">
        <v>1401</v>
      </c>
      <c r="C888" s="114" t="s">
        <v>133</v>
      </c>
      <c r="D888" s="114" t="s">
        <v>1402</v>
      </c>
      <c r="E888" s="148" t="s">
        <v>895</v>
      </c>
      <c r="F888" s="148"/>
      <c r="G888" s="116" t="s">
        <v>143</v>
      </c>
      <c r="H888" s="117">
        <v>1.1659999999999999</v>
      </c>
      <c r="I888" s="118">
        <v>44.41</v>
      </c>
      <c r="J888" s="118">
        <v>51.78</v>
      </c>
    </row>
    <row r="889" spans="1:10" x14ac:dyDescent="0.2">
      <c r="A889" s="111"/>
      <c r="B889" s="111"/>
      <c r="C889" s="111"/>
      <c r="D889" s="111"/>
      <c r="E889" s="111" t="s">
        <v>871</v>
      </c>
      <c r="F889" s="112">
        <v>1.64</v>
      </c>
      <c r="G889" s="111" t="s">
        <v>872</v>
      </c>
      <c r="H889" s="112">
        <v>1.95</v>
      </c>
      <c r="I889" s="111" t="s">
        <v>873</v>
      </c>
      <c r="J889" s="112">
        <v>3.59</v>
      </c>
    </row>
    <row r="890" spans="1:10" ht="15" thickBot="1" x14ac:dyDescent="0.25">
      <c r="A890" s="111"/>
      <c r="B890" s="111"/>
      <c r="C890" s="111"/>
      <c r="D890" s="111"/>
      <c r="E890" s="111" t="s">
        <v>874</v>
      </c>
      <c r="F890" s="112">
        <v>17.920000000000002</v>
      </c>
      <c r="G890" s="111"/>
      <c r="H890" s="149" t="s">
        <v>875</v>
      </c>
      <c r="I890" s="149"/>
      <c r="J890" s="112">
        <v>86.25</v>
      </c>
    </row>
    <row r="891" spans="1:10" ht="0.95" customHeight="1" thickTop="1" x14ac:dyDescent="0.2">
      <c r="A891" s="113"/>
      <c r="B891" s="113"/>
      <c r="C891" s="113"/>
      <c r="D891" s="113"/>
      <c r="E891" s="113"/>
      <c r="F891" s="113"/>
      <c r="G891" s="113"/>
      <c r="H891" s="113"/>
      <c r="I891" s="113"/>
      <c r="J891" s="113"/>
    </row>
    <row r="892" spans="1:10" ht="18" customHeight="1" x14ac:dyDescent="0.2">
      <c r="A892" s="85" t="s">
        <v>394</v>
      </c>
      <c r="B892" s="86" t="s">
        <v>120</v>
      </c>
      <c r="C892" s="85" t="s">
        <v>121</v>
      </c>
      <c r="D892" s="85" t="s">
        <v>122</v>
      </c>
      <c r="E892" s="151" t="s">
        <v>862</v>
      </c>
      <c r="F892" s="151"/>
      <c r="G892" s="87" t="s">
        <v>123</v>
      </c>
      <c r="H892" s="86" t="s">
        <v>124</v>
      </c>
      <c r="I892" s="86" t="s">
        <v>125</v>
      </c>
      <c r="J892" s="86" t="s">
        <v>0</v>
      </c>
    </row>
    <row r="893" spans="1:10" ht="51.95" customHeight="1" x14ac:dyDescent="0.2">
      <c r="A893" s="90" t="s">
        <v>863</v>
      </c>
      <c r="B893" s="92" t="s">
        <v>395</v>
      </c>
      <c r="C893" s="90" t="s">
        <v>133</v>
      </c>
      <c r="D893" s="90" t="s">
        <v>396</v>
      </c>
      <c r="E893" s="150" t="s">
        <v>1337</v>
      </c>
      <c r="F893" s="150"/>
      <c r="G893" s="91" t="s">
        <v>143</v>
      </c>
      <c r="H893" s="105">
        <v>1</v>
      </c>
      <c r="I893" s="93">
        <v>83.81</v>
      </c>
      <c r="J893" s="93">
        <v>83.81</v>
      </c>
    </row>
    <row r="894" spans="1:10" ht="39" customHeight="1" x14ac:dyDescent="0.2">
      <c r="A894" s="106" t="s">
        <v>865</v>
      </c>
      <c r="B894" s="107" t="s">
        <v>1338</v>
      </c>
      <c r="C894" s="106" t="s">
        <v>133</v>
      </c>
      <c r="D894" s="106" t="s">
        <v>1339</v>
      </c>
      <c r="E894" s="152" t="s">
        <v>909</v>
      </c>
      <c r="F894" s="152"/>
      <c r="G894" s="108" t="s">
        <v>915</v>
      </c>
      <c r="H894" s="109">
        <v>7.3000000000000001E-3</v>
      </c>
      <c r="I894" s="110">
        <v>27.86</v>
      </c>
      <c r="J894" s="110">
        <v>0.2</v>
      </c>
    </row>
    <row r="895" spans="1:10" ht="24" customHeight="1" x14ac:dyDescent="0.2">
      <c r="A895" s="106" t="s">
        <v>865</v>
      </c>
      <c r="B895" s="107" t="s">
        <v>866</v>
      </c>
      <c r="C895" s="106" t="s">
        <v>133</v>
      </c>
      <c r="D895" s="106" t="s">
        <v>867</v>
      </c>
      <c r="E895" s="152" t="s">
        <v>868</v>
      </c>
      <c r="F895" s="152"/>
      <c r="G895" s="108" t="s">
        <v>364</v>
      </c>
      <c r="H895" s="109">
        <v>0.16600000000000001</v>
      </c>
      <c r="I895" s="110">
        <v>26.11</v>
      </c>
      <c r="J895" s="110">
        <v>4.33</v>
      </c>
    </row>
    <row r="896" spans="1:10" ht="39" customHeight="1" x14ac:dyDescent="0.2">
      <c r="A896" s="106" t="s">
        <v>865</v>
      </c>
      <c r="B896" s="107" t="s">
        <v>1342</v>
      </c>
      <c r="C896" s="106" t="s">
        <v>133</v>
      </c>
      <c r="D896" s="106" t="s">
        <v>1343</v>
      </c>
      <c r="E896" s="152" t="s">
        <v>909</v>
      </c>
      <c r="F896" s="152"/>
      <c r="G896" s="108" t="s">
        <v>910</v>
      </c>
      <c r="H896" s="109">
        <v>5.3E-3</v>
      </c>
      <c r="I896" s="110">
        <v>29.18</v>
      </c>
      <c r="J896" s="110">
        <v>0.15</v>
      </c>
    </row>
    <row r="897" spans="1:10" ht="24" customHeight="1" x14ac:dyDescent="0.2">
      <c r="A897" s="106" t="s">
        <v>865</v>
      </c>
      <c r="B897" s="107" t="s">
        <v>878</v>
      </c>
      <c r="C897" s="106" t="s">
        <v>133</v>
      </c>
      <c r="D897" s="106" t="s">
        <v>879</v>
      </c>
      <c r="E897" s="152" t="s">
        <v>868</v>
      </c>
      <c r="F897" s="152"/>
      <c r="G897" s="108" t="s">
        <v>364</v>
      </c>
      <c r="H897" s="109">
        <v>0.128</v>
      </c>
      <c r="I897" s="110">
        <v>31.39</v>
      </c>
      <c r="J897" s="110">
        <v>4.01</v>
      </c>
    </row>
    <row r="898" spans="1:10" ht="26.1" customHeight="1" x14ac:dyDescent="0.2">
      <c r="A898" s="114" t="s">
        <v>884</v>
      </c>
      <c r="B898" s="115" t="s">
        <v>1403</v>
      </c>
      <c r="C898" s="114" t="s">
        <v>133</v>
      </c>
      <c r="D898" s="114" t="s">
        <v>1404</v>
      </c>
      <c r="E898" s="148" t="s">
        <v>895</v>
      </c>
      <c r="F898" s="148"/>
      <c r="G898" s="116" t="s">
        <v>143</v>
      </c>
      <c r="H898" s="117">
        <v>1.357</v>
      </c>
      <c r="I898" s="118">
        <v>50</v>
      </c>
      <c r="J898" s="118">
        <v>67.849999999999994</v>
      </c>
    </row>
    <row r="899" spans="1:10" ht="39" customHeight="1" x14ac:dyDescent="0.2">
      <c r="A899" s="114" t="s">
        <v>884</v>
      </c>
      <c r="B899" s="115" t="s">
        <v>1405</v>
      </c>
      <c r="C899" s="114" t="s">
        <v>133</v>
      </c>
      <c r="D899" s="114" t="s">
        <v>1406</v>
      </c>
      <c r="E899" s="148" t="s">
        <v>895</v>
      </c>
      <c r="F899" s="148"/>
      <c r="G899" s="116" t="s">
        <v>1201</v>
      </c>
      <c r="H899" s="117">
        <v>1.26</v>
      </c>
      <c r="I899" s="118">
        <v>0.36</v>
      </c>
      <c r="J899" s="118">
        <v>0.45</v>
      </c>
    </row>
    <row r="900" spans="1:10" ht="39" customHeight="1" x14ac:dyDescent="0.2">
      <c r="A900" s="114" t="s">
        <v>884</v>
      </c>
      <c r="B900" s="115" t="s">
        <v>1407</v>
      </c>
      <c r="C900" s="114" t="s">
        <v>133</v>
      </c>
      <c r="D900" s="114" t="s">
        <v>1408</v>
      </c>
      <c r="E900" s="148" t="s">
        <v>895</v>
      </c>
      <c r="F900" s="148"/>
      <c r="G900" s="116" t="s">
        <v>187</v>
      </c>
      <c r="H900" s="117">
        <v>1.26</v>
      </c>
      <c r="I900" s="118">
        <v>5.42</v>
      </c>
      <c r="J900" s="118">
        <v>6.82</v>
      </c>
    </row>
    <row r="901" spans="1:10" x14ac:dyDescent="0.2">
      <c r="A901" s="111"/>
      <c r="B901" s="111"/>
      <c r="C901" s="111"/>
      <c r="D901" s="111"/>
      <c r="E901" s="111" t="s">
        <v>871</v>
      </c>
      <c r="F901" s="112">
        <v>2.61</v>
      </c>
      <c r="G901" s="111" t="s">
        <v>872</v>
      </c>
      <c r="H901" s="112">
        <v>3.1</v>
      </c>
      <c r="I901" s="111" t="s">
        <v>873</v>
      </c>
      <c r="J901" s="112">
        <v>5.71</v>
      </c>
    </row>
    <row r="902" spans="1:10" ht="15" thickBot="1" x14ac:dyDescent="0.25">
      <c r="A902" s="111"/>
      <c r="B902" s="111"/>
      <c r="C902" s="111"/>
      <c r="D902" s="111"/>
      <c r="E902" s="111" t="s">
        <v>874</v>
      </c>
      <c r="F902" s="112">
        <v>21.99</v>
      </c>
      <c r="G902" s="111"/>
      <c r="H902" s="149" t="s">
        <v>875</v>
      </c>
      <c r="I902" s="149"/>
      <c r="J902" s="112">
        <v>105.8</v>
      </c>
    </row>
    <row r="903" spans="1:10" ht="0.95" customHeight="1" thickTop="1" x14ac:dyDescent="0.2">
      <c r="A903" s="113"/>
      <c r="B903" s="113"/>
      <c r="C903" s="113"/>
      <c r="D903" s="113"/>
      <c r="E903" s="113"/>
      <c r="F903" s="113"/>
      <c r="G903" s="113"/>
      <c r="H903" s="113"/>
      <c r="I903" s="113"/>
      <c r="J903" s="113"/>
    </row>
    <row r="904" spans="1:10" ht="18" customHeight="1" x14ac:dyDescent="0.2">
      <c r="A904" s="85" t="s">
        <v>397</v>
      </c>
      <c r="B904" s="86" t="s">
        <v>120</v>
      </c>
      <c r="C904" s="85" t="s">
        <v>121</v>
      </c>
      <c r="D904" s="85" t="s">
        <v>122</v>
      </c>
      <c r="E904" s="151" t="s">
        <v>862</v>
      </c>
      <c r="F904" s="151"/>
      <c r="G904" s="87" t="s">
        <v>123</v>
      </c>
      <c r="H904" s="86" t="s">
        <v>124</v>
      </c>
      <c r="I904" s="86" t="s">
        <v>125</v>
      </c>
      <c r="J904" s="86" t="s">
        <v>0</v>
      </c>
    </row>
    <row r="905" spans="1:10" ht="39" customHeight="1" x14ac:dyDescent="0.2">
      <c r="A905" s="90" t="s">
        <v>863</v>
      </c>
      <c r="B905" s="92" t="s">
        <v>398</v>
      </c>
      <c r="C905" s="90" t="s">
        <v>133</v>
      </c>
      <c r="D905" s="90" t="s">
        <v>399</v>
      </c>
      <c r="E905" s="150" t="s">
        <v>1337</v>
      </c>
      <c r="F905" s="150"/>
      <c r="G905" s="91" t="s">
        <v>143</v>
      </c>
      <c r="H905" s="105">
        <v>1</v>
      </c>
      <c r="I905" s="93">
        <v>184.73</v>
      </c>
      <c r="J905" s="93">
        <v>184.73</v>
      </c>
    </row>
    <row r="906" spans="1:10" ht="24" customHeight="1" x14ac:dyDescent="0.2">
      <c r="A906" s="106" t="s">
        <v>865</v>
      </c>
      <c r="B906" s="107" t="s">
        <v>866</v>
      </c>
      <c r="C906" s="106" t="s">
        <v>133</v>
      </c>
      <c r="D906" s="106" t="s">
        <v>867</v>
      </c>
      <c r="E906" s="152" t="s">
        <v>868</v>
      </c>
      <c r="F906" s="152"/>
      <c r="G906" s="108" t="s">
        <v>364</v>
      </c>
      <c r="H906" s="109">
        <v>6.2E-2</v>
      </c>
      <c r="I906" s="110">
        <v>26.11</v>
      </c>
      <c r="J906" s="110">
        <v>1.61</v>
      </c>
    </row>
    <row r="907" spans="1:10" ht="24" customHeight="1" x14ac:dyDescent="0.2">
      <c r="A907" s="106" t="s">
        <v>865</v>
      </c>
      <c r="B907" s="107" t="s">
        <v>878</v>
      </c>
      <c r="C907" s="106" t="s">
        <v>133</v>
      </c>
      <c r="D907" s="106" t="s">
        <v>879</v>
      </c>
      <c r="E907" s="152" t="s">
        <v>868</v>
      </c>
      <c r="F907" s="152"/>
      <c r="G907" s="108" t="s">
        <v>364</v>
      </c>
      <c r="H907" s="109">
        <v>5.6000000000000001E-2</v>
      </c>
      <c r="I907" s="110">
        <v>31.39</v>
      </c>
      <c r="J907" s="110">
        <v>1.75</v>
      </c>
    </row>
    <row r="908" spans="1:10" ht="39" customHeight="1" x14ac:dyDescent="0.2">
      <c r="A908" s="106" t="s">
        <v>865</v>
      </c>
      <c r="B908" s="107" t="s">
        <v>1338</v>
      </c>
      <c r="C908" s="106" t="s">
        <v>133</v>
      </c>
      <c r="D908" s="106" t="s">
        <v>1339</v>
      </c>
      <c r="E908" s="152" t="s">
        <v>909</v>
      </c>
      <c r="F908" s="152"/>
      <c r="G908" s="108" t="s">
        <v>915</v>
      </c>
      <c r="H908" s="109">
        <v>1.1999999999999999E-3</v>
      </c>
      <c r="I908" s="110">
        <v>27.86</v>
      </c>
      <c r="J908" s="110">
        <v>0.03</v>
      </c>
    </row>
    <row r="909" spans="1:10" ht="39" customHeight="1" x14ac:dyDescent="0.2">
      <c r="A909" s="106" t="s">
        <v>865</v>
      </c>
      <c r="B909" s="107" t="s">
        <v>1342</v>
      </c>
      <c r="C909" s="106" t="s">
        <v>133</v>
      </c>
      <c r="D909" s="106" t="s">
        <v>1343</v>
      </c>
      <c r="E909" s="152" t="s">
        <v>909</v>
      </c>
      <c r="F909" s="152"/>
      <c r="G909" s="108" t="s">
        <v>910</v>
      </c>
      <c r="H909" s="109">
        <v>8.9999999999999998E-4</v>
      </c>
      <c r="I909" s="110">
        <v>29.18</v>
      </c>
      <c r="J909" s="110">
        <v>0.02</v>
      </c>
    </row>
    <row r="910" spans="1:10" ht="78" customHeight="1" x14ac:dyDescent="0.2">
      <c r="A910" s="114" t="s">
        <v>884</v>
      </c>
      <c r="B910" s="115" t="s">
        <v>1409</v>
      </c>
      <c r="C910" s="114" t="s">
        <v>133</v>
      </c>
      <c r="D910" s="114" t="s">
        <v>1410</v>
      </c>
      <c r="E910" s="148" t="s">
        <v>895</v>
      </c>
      <c r="F910" s="148"/>
      <c r="G910" s="116" t="s">
        <v>143</v>
      </c>
      <c r="H910" s="117">
        <v>1.1459999999999999</v>
      </c>
      <c r="I910" s="118">
        <v>148.52000000000001</v>
      </c>
      <c r="J910" s="118">
        <v>170.2</v>
      </c>
    </row>
    <row r="911" spans="1:10" ht="39" customHeight="1" x14ac:dyDescent="0.2">
      <c r="A911" s="114" t="s">
        <v>884</v>
      </c>
      <c r="B911" s="115" t="s">
        <v>1399</v>
      </c>
      <c r="C911" s="114" t="s">
        <v>133</v>
      </c>
      <c r="D911" s="114" t="s">
        <v>1400</v>
      </c>
      <c r="E911" s="148" t="s">
        <v>895</v>
      </c>
      <c r="F911" s="148"/>
      <c r="G911" s="116" t="s">
        <v>1201</v>
      </c>
      <c r="H911" s="117">
        <v>4.1500000000000004</v>
      </c>
      <c r="I911" s="118">
        <v>2.68</v>
      </c>
      <c r="J911" s="118">
        <v>11.12</v>
      </c>
    </row>
    <row r="912" spans="1:10" x14ac:dyDescent="0.2">
      <c r="A912" s="111"/>
      <c r="B912" s="111"/>
      <c r="C912" s="111"/>
      <c r="D912" s="111"/>
      <c r="E912" s="111" t="s">
        <v>871</v>
      </c>
      <c r="F912" s="112">
        <v>1.03</v>
      </c>
      <c r="G912" s="111" t="s">
        <v>872</v>
      </c>
      <c r="H912" s="112">
        <v>1.22</v>
      </c>
      <c r="I912" s="111" t="s">
        <v>873</v>
      </c>
      <c r="J912" s="112">
        <v>2.25</v>
      </c>
    </row>
    <row r="913" spans="1:10" ht="15" thickBot="1" x14ac:dyDescent="0.25">
      <c r="A913" s="111"/>
      <c r="B913" s="111"/>
      <c r="C913" s="111"/>
      <c r="D913" s="111"/>
      <c r="E913" s="111" t="s">
        <v>874</v>
      </c>
      <c r="F913" s="112">
        <v>48.47</v>
      </c>
      <c r="G913" s="111"/>
      <c r="H913" s="149" t="s">
        <v>875</v>
      </c>
      <c r="I913" s="149"/>
      <c r="J913" s="112">
        <v>233.2</v>
      </c>
    </row>
    <row r="914" spans="1:10" ht="0.95" customHeight="1" thickTop="1" x14ac:dyDescent="0.2">
      <c r="A914" s="113"/>
      <c r="B914" s="113"/>
      <c r="C914" s="113"/>
      <c r="D914" s="113"/>
      <c r="E914" s="113"/>
      <c r="F914" s="113"/>
      <c r="G914" s="113"/>
      <c r="H914" s="113"/>
      <c r="I914" s="113"/>
      <c r="J914" s="113"/>
    </row>
    <row r="915" spans="1:10" ht="18" customHeight="1" x14ac:dyDescent="0.2">
      <c r="A915" s="85" t="s">
        <v>400</v>
      </c>
      <c r="B915" s="86" t="s">
        <v>120</v>
      </c>
      <c r="C915" s="85" t="s">
        <v>121</v>
      </c>
      <c r="D915" s="85" t="s">
        <v>122</v>
      </c>
      <c r="E915" s="151" t="s">
        <v>862</v>
      </c>
      <c r="F915" s="151"/>
      <c r="G915" s="87" t="s">
        <v>123</v>
      </c>
      <c r="H915" s="86" t="s">
        <v>124</v>
      </c>
      <c r="I915" s="86" t="s">
        <v>125</v>
      </c>
      <c r="J915" s="86" t="s">
        <v>0</v>
      </c>
    </row>
    <row r="916" spans="1:10" ht="26.1" customHeight="1" x14ac:dyDescent="0.2">
      <c r="A916" s="90" t="s">
        <v>863</v>
      </c>
      <c r="B916" s="92" t="s">
        <v>401</v>
      </c>
      <c r="C916" s="90" t="s">
        <v>133</v>
      </c>
      <c r="D916" s="90" t="s">
        <v>402</v>
      </c>
      <c r="E916" s="150" t="s">
        <v>1337</v>
      </c>
      <c r="F916" s="150"/>
      <c r="G916" s="91" t="s">
        <v>183</v>
      </c>
      <c r="H916" s="105">
        <v>1</v>
      </c>
      <c r="I916" s="93">
        <v>52.16</v>
      </c>
      <c r="J916" s="93">
        <v>52.16</v>
      </c>
    </row>
    <row r="917" spans="1:10" ht="39" customHeight="1" x14ac:dyDescent="0.2">
      <c r="A917" s="106" t="s">
        <v>865</v>
      </c>
      <c r="B917" s="107" t="s">
        <v>1338</v>
      </c>
      <c r="C917" s="106" t="s">
        <v>133</v>
      </c>
      <c r="D917" s="106" t="s">
        <v>1339</v>
      </c>
      <c r="E917" s="152" t="s">
        <v>909</v>
      </c>
      <c r="F917" s="152"/>
      <c r="G917" s="108" t="s">
        <v>915</v>
      </c>
      <c r="H917" s="109">
        <v>1.83E-2</v>
      </c>
      <c r="I917" s="110">
        <v>27.86</v>
      </c>
      <c r="J917" s="110">
        <v>0.5</v>
      </c>
    </row>
    <row r="918" spans="1:10" ht="24" customHeight="1" x14ac:dyDescent="0.2">
      <c r="A918" s="106" t="s">
        <v>865</v>
      </c>
      <c r="B918" s="107" t="s">
        <v>866</v>
      </c>
      <c r="C918" s="106" t="s">
        <v>133</v>
      </c>
      <c r="D918" s="106" t="s">
        <v>867</v>
      </c>
      <c r="E918" s="152" t="s">
        <v>868</v>
      </c>
      <c r="F918" s="152"/>
      <c r="G918" s="108" t="s">
        <v>364</v>
      </c>
      <c r="H918" s="109">
        <v>0.20699999999999999</v>
      </c>
      <c r="I918" s="110">
        <v>26.11</v>
      </c>
      <c r="J918" s="110">
        <v>5.4</v>
      </c>
    </row>
    <row r="919" spans="1:10" ht="24" customHeight="1" x14ac:dyDescent="0.2">
      <c r="A919" s="106" t="s">
        <v>865</v>
      </c>
      <c r="B919" s="107" t="s">
        <v>878</v>
      </c>
      <c r="C919" s="106" t="s">
        <v>133</v>
      </c>
      <c r="D919" s="106" t="s">
        <v>879</v>
      </c>
      <c r="E919" s="152" t="s">
        <v>868</v>
      </c>
      <c r="F919" s="152"/>
      <c r="G919" s="108" t="s">
        <v>364</v>
      </c>
      <c r="H919" s="109">
        <v>0.112</v>
      </c>
      <c r="I919" s="110">
        <v>31.39</v>
      </c>
      <c r="J919" s="110">
        <v>3.51</v>
      </c>
    </row>
    <row r="920" spans="1:10" ht="39" customHeight="1" x14ac:dyDescent="0.2">
      <c r="A920" s="106" t="s">
        <v>865</v>
      </c>
      <c r="B920" s="107" t="s">
        <v>1342</v>
      </c>
      <c r="C920" s="106" t="s">
        <v>133</v>
      </c>
      <c r="D920" s="106" t="s">
        <v>1343</v>
      </c>
      <c r="E920" s="152" t="s">
        <v>909</v>
      </c>
      <c r="F920" s="152"/>
      <c r="G920" s="108" t="s">
        <v>910</v>
      </c>
      <c r="H920" s="109">
        <v>1.32E-2</v>
      </c>
      <c r="I920" s="110">
        <v>29.18</v>
      </c>
      <c r="J920" s="110">
        <v>0.38</v>
      </c>
    </row>
    <row r="921" spans="1:10" ht="26.1" customHeight="1" x14ac:dyDescent="0.2">
      <c r="A921" s="114" t="s">
        <v>884</v>
      </c>
      <c r="B921" s="115" t="s">
        <v>1411</v>
      </c>
      <c r="C921" s="114" t="s">
        <v>133</v>
      </c>
      <c r="D921" s="114" t="s">
        <v>1412</v>
      </c>
      <c r="E921" s="148" t="s">
        <v>895</v>
      </c>
      <c r="F921" s="148"/>
      <c r="G921" s="116" t="s">
        <v>923</v>
      </c>
      <c r="H921" s="117">
        <v>1.1999999999999999E-3</v>
      </c>
      <c r="I921" s="118">
        <v>71.319999999999993</v>
      </c>
      <c r="J921" s="118">
        <v>0.08</v>
      </c>
    </row>
    <row r="922" spans="1:10" ht="24" customHeight="1" x14ac:dyDescent="0.2">
      <c r="A922" s="114" t="s">
        <v>884</v>
      </c>
      <c r="B922" s="115" t="s">
        <v>1413</v>
      </c>
      <c r="C922" s="114" t="s">
        <v>133</v>
      </c>
      <c r="D922" s="114" t="s">
        <v>1414</v>
      </c>
      <c r="E922" s="148" t="s">
        <v>895</v>
      </c>
      <c r="F922" s="148"/>
      <c r="G922" s="116" t="s">
        <v>923</v>
      </c>
      <c r="H922" s="117">
        <v>4.4999999999999998E-2</v>
      </c>
      <c r="I922" s="118">
        <v>252.27</v>
      </c>
      <c r="J922" s="118">
        <v>11.35</v>
      </c>
    </row>
    <row r="923" spans="1:10" ht="26.1" customHeight="1" x14ac:dyDescent="0.2">
      <c r="A923" s="114" t="s">
        <v>884</v>
      </c>
      <c r="B923" s="115" t="s">
        <v>1415</v>
      </c>
      <c r="C923" s="114" t="s">
        <v>133</v>
      </c>
      <c r="D923" s="114" t="s">
        <v>1416</v>
      </c>
      <c r="E923" s="148" t="s">
        <v>895</v>
      </c>
      <c r="F923" s="148"/>
      <c r="G923" s="116" t="s">
        <v>1417</v>
      </c>
      <c r="H923" s="117">
        <v>0.19800000000000001</v>
      </c>
      <c r="I923" s="118">
        <v>39.229999999999997</v>
      </c>
      <c r="J923" s="118">
        <v>7.76</v>
      </c>
    </row>
    <row r="924" spans="1:10" ht="26.1" customHeight="1" x14ac:dyDescent="0.2">
      <c r="A924" s="114" t="s">
        <v>884</v>
      </c>
      <c r="B924" s="115" t="s">
        <v>921</v>
      </c>
      <c r="C924" s="114" t="s">
        <v>133</v>
      </c>
      <c r="D924" s="114" t="s">
        <v>922</v>
      </c>
      <c r="E924" s="148" t="s">
        <v>895</v>
      </c>
      <c r="F924" s="148"/>
      <c r="G924" s="116" t="s">
        <v>923</v>
      </c>
      <c r="H924" s="117">
        <v>6.0000000000000001E-3</v>
      </c>
      <c r="I924" s="118">
        <v>16.73</v>
      </c>
      <c r="J924" s="118">
        <v>0.1</v>
      </c>
    </row>
    <row r="925" spans="1:10" ht="26.1" customHeight="1" x14ac:dyDescent="0.2">
      <c r="A925" s="114" t="s">
        <v>884</v>
      </c>
      <c r="B925" s="115" t="s">
        <v>1418</v>
      </c>
      <c r="C925" s="114" t="s">
        <v>133</v>
      </c>
      <c r="D925" s="114" t="s">
        <v>1419</v>
      </c>
      <c r="E925" s="148" t="s">
        <v>895</v>
      </c>
      <c r="F925" s="148"/>
      <c r="G925" s="116" t="s">
        <v>183</v>
      </c>
      <c r="H925" s="117">
        <v>1.05</v>
      </c>
      <c r="I925" s="118">
        <v>21.99</v>
      </c>
      <c r="J925" s="118">
        <v>23.08</v>
      </c>
    </row>
    <row r="926" spans="1:10" x14ac:dyDescent="0.2">
      <c r="A926" s="111"/>
      <c r="B926" s="111"/>
      <c r="C926" s="111"/>
      <c r="D926" s="111"/>
      <c r="E926" s="111" t="s">
        <v>871</v>
      </c>
      <c r="F926" s="112">
        <v>2.92</v>
      </c>
      <c r="G926" s="111" t="s">
        <v>872</v>
      </c>
      <c r="H926" s="112">
        <v>3.47</v>
      </c>
      <c r="I926" s="111" t="s">
        <v>873</v>
      </c>
      <c r="J926" s="112">
        <v>6.39</v>
      </c>
    </row>
    <row r="927" spans="1:10" ht="15" thickBot="1" x14ac:dyDescent="0.25">
      <c r="A927" s="111"/>
      <c r="B927" s="111"/>
      <c r="C927" s="111"/>
      <c r="D927" s="111"/>
      <c r="E927" s="111" t="s">
        <v>874</v>
      </c>
      <c r="F927" s="112">
        <v>13.68</v>
      </c>
      <c r="G927" s="111"/>
      <c r="H927" s="149" t="s">
        <v>875</v>
      </c>
      <c r="I927" s="149"/>
      <c r="J927" s="112">
        <v>65.84</v>
      </c>
    </row>
    <row r="928" spans="1:10" ht="0.95" customHeight="1" thickTop="1" x14ac:dyDescent="0.2">
      <c r="A928" s="113"/>
      <c r="B928" s="113"/>
      <c r="C928" s="113"/>
      <c r="D928" s="113"/>
      <c r="E928" s="113"/>
      <c r="F928" s="113"/>
      <c r="G928" s="113"/>
      <c r="H928" s="113"/>
      <c r="I928" s="113"/>
      <c r="J928" s="113"/>
    </row>
    <row r="929" spans="1:10" ht="18" customHeight="1" x14ac:dyDescent="0.2">
      <c r="A929" s="85" t="s">
        <v>403</v>
      </c>
      <c r="B929" s="86" t="s">
        <v>120</v>
      </c>
      <c r="C929" s="85" t="s">
        <v>121</v>
      </c>
      <c r="D929" s="85" t="s">
        <v>122</v>
      </c>
      <c r="E929" s="151" t="s">
        <v>862</v>
      </c>
      <c r="F929" s="151"/>
      <c r="G929" s="87" t="s">
        <v>123</v>
      </c>
      <c r="H929" s="86" t="s">
        <v>124</v>
      </c>
      <c r="I929" s="86" t="s">
        <v>125</v>
      </c>
      <c r="J929" s="86" t="s">
        <v>0</v>
      </c>
    </row>
    <row r="930" spans="1:10" ht="39" customHeight="1" x14ac:dyDescent="0.2">
      <c r="A930" s="90" t="s">
        <v>863</v>
      </c>
      <c r="B930" s="92" t="s">
        <v>404</v>
      </c>
      <c r="C930" s="90" t="s">
        <v>133</v>
      </c>
      <c r="D930" s="90" t="s">
        <v>405</v>
      </c>
      <c r="E930" s="150" t="s">
        <v>1337</v>
      </c>
      <c r="F930" s="150"/>
      <c r="G930" s="91" t="s">
        <v>183</v>
      </c>
      <c r="H930" s="105">
        <v>1</v>
      </c>
      <c r="I930" s="93">
        <v>168.16</v>
      </c>
      <c r="J930" s="93">
        <v>168.16</v>
      </c>
    </row>
    <row r="931" spans="1:10" ht="24" customHeight="1" x14ac:dyDescent="0.2">
      <c r="A931" s="106" t="s">
        <v>865</v>
      </c>
      <c r="B931" s="107" t="s">
        <v>878</v>
      </c>
      <c r="C931" s="106" t="s">
        <v>133</v>
      </c>
      <c r="D931" s="106" t="s">
        <v>879</v>
      </c>
      <c r="E931" s="152" t="s">
        <v>868</v>
      </c>
      <c r="F931" s="152"/>
      <c r="G931" s="108" t="s">
        <v>364</v>
      </c>
      <c r="H931" s="109">
        <v>0.53900000000000003</v>
      </c>
      <c r="I931" s="110">
        <v>31.39</v>
      </c>
      <c r="J931" s="110">
        <v>16.91</v>
      </c>
    </row>
    <row r="932" spans="1:10" ht="24" customHeight="1" x14ac:dyDescent="0.2">
      <c r="A932" s="106" t="s">
        <v>865</v>
      </c>
      <c r="B932" s="107" t="s">
        <v>866</v>
      </c>
      <c r="C932" s="106" t="s">
        <v>133</v>
      </c>
      <c r="D932" s="106" t="s">
        <v>867</v>
      </c>
      <c r="E932" s="152" t="s">
        <v>868</v>
      </c>
      <c r="F932" s="152"/>
      <c r="G932" s="108" t="s">
        <v>364</v>
      </c>
      <c r="H932" s="109">
        <v>0.63300000000000001</v>
      </c>
      <c r="I932" s="110">
        <v>26.11</v>
      </c>
      <c r="J932" s="110">
        <v>16.52</v>
      </c>
    </row>
    <row r="933" spans="1:10" ht="39" customHeight="1" x14ac:dyDescent="0.2">
      <c r="A933" s="106" t="s">
        <v>865</v>
      </c>
      <c r="B933" s="107" t="s">
        <v>1338</v>
      </c>
      <c r="C933" s="106" t="s">
        <v>133</v>
      </c>
      <c r="D933" s="106" t="s">
        <v>1339</v>
      </c>
      <c r="E933" s="152" t="s">
        <v>909</v>
      </c>
      <c r="F933" s="152"/>
      <c r="G933" s="108" t="s">
        <v>915</v>
      </c>
      <c r="H933" s="109">
        <v>1.83E-2</v>
      </c>
      <c r="I933" s="110">
        <v>27.86</v>
      </c>
      <c r="J933" s="110">
        <v>0.5</v>
      </c>
    </row>
    <row r="934" spans="1:10" ht="39" customHeight="1" x14ac:dyDescent="0.2">
      <c r="A934" s="106" t="s">
        <v>865</v>
      </c>
      <c r="B934" s="107" t="s">
        <v>1342</v>
      </c>
      <c r="C934" s="106" t="s">
        <v>133</v>
      </c>
      <c r="D934" s="106" t="s">
        <v>1343</v>
      </c>
      <c r="E934" s="152" t="s">
        <v>909</v>
      </c>
      <c r="F934" s="152"/>
      <c r="G934" s="108" t="s">
        <v>910</v>
      </c>
      <c r="H934" s="109">
        <v>1.32E-2</v>
      </c>
      <c r="I934" s="110">
        <v>29.18</v>
      </c>
      <c r="J934" s="110">
        <v>0.38</v>
      </c>
    </row>
    <row r="935" spans="1:10" ht="26.1" customHeight="1" x14ac:dyDescent="0.2">
      <c r="A935" s="114" t="s">
        <v>884</v>
      </c>
      <c r="B935" s="115" t="s">
        <v>1420</v>
      </c>
      <c r="C935" s="114" t="s">
        <v>133</v>
      </c>
      <c r="D935" s="114" t="s">
        <v>1421</v>
      </c>
      <c r="E935" s="148" t="s">
        <v>895</v>
      </c>
      <c r="F935" s="148"/>
      <c r="G935" s="116" t="s">
        <v>183</v>
      </c>
      <c r="H935" s="117">
        <v>1.05</v>
      </c>
      <c r="I935" s="118">
        <v>77.52</v>
      </c>
      <c r="J935" s="118">
        <v>81.39</v>
      </c>
    </row>
    <row r="936" spans="1:10" ht="26.1" customHeight="1" x14ac:dyDescent="0.2">
      <c r="A936" s="114" t="s">
        <v>884</v>
      </c>
      <c r="B936" s="115" t="s">
        <v>921</v>
      </c>
      <c r="C936" s="114" t="s">
        <v>133</v>
      </c>
      <c r="D936" s="114" t="s">
        <v>922</v>
      </c>
      <c r="E936" s="148" t="s">
        <v>895</v>
      </c>
      <c r="F936" s="148"/>
      <c r="G936" s="116" t="s">
        <v>923</v>
      </c>
      <c r="H936" s="117">
        <v>2.5000000000000001E-2</v>
      </c>
      <c r="I936" s="118">
        <v>16.73</v>
      </c>
      <c r="J936" s="118">
        <v>0.41</v>
      </c>
    </row>
    <row r="937" spans="1:10" ht="26.1" customHeight="1" x14ac:dyDescent="0.2">
      <c r="A937" s="114" t="s">
        <v>884</v>
      </c>
      <c r="B937" s="115" t="s">
        <v>1411</v>
      </c>
      <c r="C937" s="114" t="s">
        <v>133</v>
      </c>
      <c r="D937" s="114" t="s">
        <v>1412</v>
      </c>
      <c r="E937" s="148" t="s">
        <v>895</v>
      </c>
      <c r="F937" s="148"/>
      <c r="G937" s="116" t="s">
        <v>923</v>
      </c>
      <c r="H937" s="117">
        <v>4.8999999999999998E-3</v>
      </c>
      <c r="I937" s="118">
        <v>71.319999999999993</v>
      </c>
      <c r="J937" s="118">
        <v>0.34</v>
      </c>
    </row>
    <row r="938" spans="1:10" ht="24" customHeight="1" x14ac:dyDescent="0.2">
      <c r="A938" s="114" t="s">
        <v>884</v>
      </c>
      <c r="B938" s="115" t="s">
        <v>1413</v>
      </c>
      <c r="C938" s="114" t="s">
        <v>133</v>
      </c>
      <c r="D938" s="114" t="s">
        <v>1414</v>
      </c>
      <c r="E938" s="148" t="s">
        <v>895</v>
      </c>
      <c r="F938" s="148"/>
      <c r="G938" s="116" t="s">
        <v>923</v>
      </c>
      <c r="H938" s="117">
        <v>0.18</v>
      </c>
      <c r="I938" s="118">
        <v>252.27</v>
      </c>
      <c r="J938" s="118">
        <v>45.4</v>
      </c>
    </row>
    <row r="939" spans="1:10" ht="26.1" customHeight="1" x14ac:dyDescent="0.2">
      <c r="A939" s="114" t="s">
        <v>884</v>
      </c>
      <c r="B939" s="115" t="s">
        <v>1415</v>
      </c>
      <c r="C939" s="114" t="s">
        <v>133</v>
      </c>
      <c r="D939" s="114" t="s">
        <v>1416</v>
      </c>
      <c r="E939" s="148" t="s">
        <v>895</v>
      </c>
      <c r="F939" s="148"/>
      <c r="G939" s="116" t="s">
        <v>1417</v>
      </c>
      <c r="H939" s="117">
        <v>0.161</v>
      </c>
      <c r="I939" s="118">
        <v>39.229999999999997</v>
      </c>
      <c r="J939" s="118">
        <v>6.31</v>
      </c>
    </row>
    <row r="940" spans="1:10" x14ac:dyDescent="0.2">
      <c r="A940" s="111"/>
      <c r="B940" s="111"/>
      <c r="C940" s="111"/>
      <c r="D940" s="111"/>
      <c r="E940" s="111" t="s">
        <v>871</v>
      </c>
      <c r="F940" s="112">
        <v>10.38</v>
      </c>
      <c r="G940" s="111" t="s">
        <v>872</v>
      </c>
      <c r="H940" s="112">
        <v>12.28</v>
      </c>
      <c r="I940" s="111" t="s">
        <v>873</v>
      </c>
      <c r="J940" s="112">
        <v>22.66</v>
      </c>
    </row>
    <row r="941" spans="1:10" ht="15" thickBot="1" x14ac:dyDescent="0.25">
      <c r="A941" s="111"/>
      <c r="B941" s="111"/>
      <c r="C941" s="111"/>
      <c r="D941" s="111"/>
      <c r="E941" s="111" t="s">
        <v>874</v>
      </c>
      <c r="F941" s="112">
        <v>44.12</v>
      </c>
      <c r="G941" s="111"/>
      <c r="H941" s="149" t="s">
        <v>875</v>
      </c>
      <c r="I941" s="149"/>
      <c r="J941" s="112">
        <v>212.28</v>
      </c>
    </row>
    <row r="942" spans="1:10" ht="0.95" customHeight="1" thickTop="1" x14ac:dyDescent="0.2">
      <c r="A942" s="113"/>
      <c r="B942" s="113"/>
      <c r="C942" s="113"/>
      <c r="D942" s="113"/>
      <c r="E942" s="113"/>
      <c r="F942" s="113"/>
      <c r="G942" s="113"/>
      <c r="H942" s="113"/>
      <c r="I942" s="113"/>
      <c r="J942" s="113"/>
    </row>
    <row r="943" spans="1:10" ht="18" customHeight="1" x14ac:dyDescent="0.2">
      <c r="A943" s="85" t="s">
        <v>406</v>
      </c>
      <c r="B943" s="86" t="s">
        <v>120</v>
      </c>
      <c r="C943" s="85" t="s">
        <v>121</v>
      </c>
      <c r="D943" s="85" t="s">
        <v>122</v>
      </c>
      <c r="E943" s="151" t="s">
        <v>862</v>
      </c>
      <c r="F943" s="151"/>
      <c r="G943" s="87" t="s">
        <v>123</v>
      </c>
      <c r="H943" s="86" t="s">
        <v>124</v>
      </c>
      <c r="I943" s="86" t="s">
        <v>125</v>
      </c>
      <c r="J943" s="86" t="s">
        <v>0</v>
      </c>
    </row>
    <row r="944" spans="1:10" ht="26.1" customHeight="1" x14ac:dyDescent="0.2">
      <c r="A944" s="90" t="s">
        <v>863</v>
      </c>
      <c r="B944" s="92" t="s">
        <v>407</v>
      </c>
      <c r="C944" s="90" t="s">
        <v>138</v>
      </c>
      <c r="D944" s="90" t="s">
        <v>408</v>
      </c>
      <c r="E944" s="150">
        <v>0</v>
      </c>
      <c r="F944" s="150"/>
      <c r="G944" s="91" t="s">
        <v>143</v>
      </c>
      <c r="H944" s="105">
        <v>1</v>
      </c>
      <c r="I944" s="93">
        <v>124.68</v>
      </c>
      <c r="J944" s="93">
        <v>124.68</v>
      </c>
    </row>
    <row r="945" spans="1:10" ht="26.1" customHeight="1" x14ac:dyDescent="0.2">
      <c r="A945" s="106" t="s">
        <v>865</v>
      </c>
      <c r="B945" s="107" t="s">
        <v>1422</v>
      </c>
      <c r="C945" s="106" t="s">
        <v>138</v>
      </c>
      <c r="D945" s="106" t="s">
        <v>1423</v>
      </c>
      <c r="E945" s="152">
        <v>0</v>
      </c>
      <c r="F945" s="152"/>
      <c r="G945" s="108" t="s">
        <v>135</v>
      </c>
      <c r="H945" s="109">
        <v>0.05</v>
      </c>
      <c r="I945" s="110">
        <v>961.77</v>
      </c>
      <c r="J945" s="110">
        <v>48.08</v>
      </c>
    </row>
    <row r="946" spans="1:10" ht="24" customHeight="1" x14ac:dyDescent="0.2">
      <c r="A946" s="106" t="s">
        <v>865</v>
      </c>
      <c r="B946" s="107" t="s">
        <v>866</v>
      </c>
      <c r="C946" s="106" t="s">
        <v>133</v>
      </c>
      <c r="D946" s="106" t="s">
        <v>867</v>
      </c>
      <c r="E946" s="152" t="s">
        <v>868</v>
      </c>
      <c r="F946" s="152"/>
      <c r="G946" s="108" t="s">
        <v>364</v>
      </c>
      <c r="H946" s="109">
        <v>0.5</v>
      </c>
      <c r="I946" s="110">
        <v>26.11</v>
      </c>
      <c r="J946" s="110">
        <v>13.05</v>
      </c>
    </row>
    <row r="947" spans="1:10" ht="24" customHeight="1" x14ac:dyDescent="0.2">
      <c r="A947" s="106" t="s">
        <v>865</v>
      </c>
      <c r="B947" s="107" t="s">
        <v>869</v>
      </c>
      <c r="C947" s="106" t="s">
        <v>133</v>
      </c>
      <c r="D947" s="106" t="s">
        <v>870</v>
      </c>
      <c r="E947" s="152" t="s">
        <v>868</v>
      </c>
      <c r="F947" s="152"/>
      <c r="G947" s="108" t="s">
        <v>364</v>
      </c>
      <c r="H947" s="109">
        <v>0.5</v>
      </c>
      <c r="I947" s="110">
        <v>32.1</v>
      </c>
      <c r="J947" s="110">
        <v>16.05</v>
      </c>
    </row>
    <row r="948" spans="1:10" ht="24" customHeight="1" x14ac:dyDescent="0.2">
      <c r="A948" s="114" t="s">
        <v>884</v>
      </c>
      <c r="B948" s="115" t="s">
        <v>1424</v>
      </c>
      <c r="C948" s="114" t="s">
        <v>138</v>
      </c>
      <c r="D948" s="114" t="s">
        <v>1425</v>
      </c>
      <c r="E948" s="148" t="s">
        <v>895</v>
      </c>
      <c r="F948" s="148"/>
      <c r="G948" s="116" t="s">
        <v>143</v>
      </c>
      <c r="H948" s="117">
        <v>1</v>
      </c>
      <c r="I948" s="118">
        <v>47.5</v>
      </c>
      <c r="J948" s="118">
        <v>47.5</v>
      </c>
    </row>
    <row r="949" spans="1:10" x14ac:dyDescent="0.2">
      <c r="A949" s="111"/>
      <c r="B949" s="111"/>
      <c r="C949" s="111"/>
      <c r="D949" s="111"/>
      <c r="E949" s="111" t="s">
        <v>871</v>
      </c>
      <c r="F949" s="112">
        <v>13.78</v>
      </c>
      <c r="G949" s="111" t="s">
        <v>872</v>
      </c>
      <c r="H949" s="112">
        <v>16.309999999999999</v>
      </c>
      <c r="I949" s="111" t="s">
        <v>873</v>
      </c>
      <c r="J949" s="112">
        <v>30.09</v>
      </c>
    </row>
    <row r="950" spans="1:10" ht="15" thickBot="1" x14ac:dyDescent="0.25">
      <c r="A950" s="111"/>
      <c r="B950" s="111"/>
      <c r="C950" s="111"/>
      <c r="D950" s="111"/>
      <c r="E950" s="111" t="s">
        <v>874</v>
      </c>
      <c r="F950" s="112">
        <v>32.71</v>
      </c>
      <c r="G950" s="111"/>
      <c r="H950" s="149" t="s">
        <v>875</v>
      </c>
      <c r="I950" s="149"/>
      <c r="J950" s="112">
        <v>157.38999999999999</v>
      </c>
    </row>
    <row r="951" spans="1:10" ht="0.95" customHeight="1" thickTop="1" x14ac:dyDescent="0.2">
      <c r="A951" s="113"/>
      <c r="B951" s="113"/>
      <c r="C951" s="113"/>
      <c r="D951" s="113"/>
      <c r="E951" s="113"/>
      <c r="F951" s="113"/>
      <c r="G951" s="113"/>
      <c r="H951" s="113"/>
      <c r="I951" s="113"/>
      <c r="J951" s="113"/>
    </row>
    <row r="952" spans="1:10" ht="18" customHeight="1" x14ac:dyDescent="0.2">
      <c r="A952" s="85" t="s">
        <v>409</v>
      </c>
      <c r="B952" s="86" t="s">
        <v>120</v>
      </c>
      <c r="C952" s="85" t="s">
        <v>121</v>
      </c>
      <c r="D952" s="85" t="s">
        <v>122</v>
      </c>
      <c r="E952" s="151" t="s">
        <v>862</v>
      </c>
      <c r="F952" s="151"/>
      <c r="G952" s="87" t="s">
        <v>123</v>
      </c>
      <c r="H952" s="86" t="s">
        <v>124</v>
      </c>
      <c r="I952" s="86" t="s">
        <v>125</v>
      </c>
      <c r="J952" s="86" t="s">
        <v>0</v>
      </c>
    </row>
    <row r="953" spans="1:10" ht="26.1" customHeight="1" x14ac:dyDescent="0.2">
      <c r="A953" s="90" t="s">
        <v>863</v>
      </c>
      <c r="B953" s="92" t="s">
        <v>410</v>
      </c>
      <c r="C953" s="90" t="s">
        <v>138</v>
      </c>
      <c r="D953" s="90" t="s">
        <v>411</v>
      </c>
      <c r="E953" s="150">
        <v>0</v>
      </c>
      <c r="F953" s="150"/>
      <c r="G953" s="91" t="s">
        <v>201</v>
      </c>
      <c r="H953" s="105">
        <v>1</v>
      </c>
      <c r="I953" s="93">
        <v>18.84</v>
      </c>
      <c r="J953" s="93">
        <v>18.84</v>
      </c>
    </row>
    <row r="954" spans="1:10" ht="24" customHeight="1" x14ac:dyDescent="0.2">
      <c r="A954" s="106" t="s">
        <v>865</v>
      </c>
      <c r="B954" s="107" t="s">
        <v>995</v>
      </c>
      <c r="C954" s="106" t="s">
        <v>133</v>
      </c>
      <c r="D954" s="106" t="s">
        <v>996</v>
      </c>
      <c r="E954" s="152" t="s">
        <v>868</v>
      </c>
      <c r="F954" s="152"/>
      <c r="G954" s="108" t="s">
        <v>364</v>
      </c>
      <c r="H954" s="109">
        <v>0.3</v>
      </c>
      <c r="I954" s="110">
        <v>26.7</v>
      </c>
      <c r="J954" s="110">
        <v>8.01</v>
      </c>
    </row>
    <row r="955" spans="1:10" ht="24" customHeight="1" x14ac:dyDescent="0.2">
      <c r="A955" s="106" t="s">
        <v>865</v>
      </c>
      <c r="B955" s="107" t="s">
        <v>1329</v>
      </c>
      <c r="C955" s="106" t="s">
        <v>138</v>
      </c>
      <c r="D955" s="106" t="s">
        <v>1330</v>
      </c>
      <c r="E955" s="152">
        <v>0</v>
      </c>
      <c r="F955" s="152"/>
      <c r="G955" s="108" t="s">
        <v>135</v>
      </c>
      <c r="H955" s="109">
        <v>2E-3</v>
      </c>
      <c r="I955" s="110">
        <v>601.87</v>
      </c>
      <c r="J955" s="110">
        <v>1.2</v>
      </c>
    </row>
    <row r="956" spans="1:10" ht="24" customHeight="1" x14ac:dyDescent="0.2">
      <c r="A956" s="106" t="s">
        <v>865</v>
      </c>
      <c r="B956" s="107" t="s">
        <v>869</v>
      </c>
      <c r="C956" s="106" t="s">
        <v>133</v>
      </c>
      <c r="D956" s="106" t="s">
        <v>870</v>
      </c>
      <c r="E956" s="152" t="s">
        <v>868</v>
      </c>
      <c r="F956" s="152"/>
      <c r="G956" s="108" t="s">
        <v>364</v>
      </c>
      <c r="H956" s="109">
        <v>0.3</v>
      </c>
      <c r="I956" s="110">
        <v>32.1</v>
      </c>
      <c r="J956" s="110">
        <v>9.6300000000000008</v>
      </c>
    </row>
    <row r="957" spans="1:10" x14ac:dyDescent="0.2">
      <c r="A957" s="111"/>
      <c r="B957" s="111"/>
      <c r="C957" s="111"/>
      <c r="D957" s="111"/>
      <c r="E957" s="111" t="s">
        <v>871</v>
      </c>
      <c r="F957" s="112">
        <v>5.46</v>
      </c>
      <c r="G957" s="111" t="s">
        <v>872</v>
      </c>
      <c r="H957" s="112">
        <v>6.46</v>
      </c>
      <c r="I957" s="111" t="s">
        <v>873</v>
      </c>
      <c r="J957" s="112">
        <v>11.92</v>
      </c>
    </row>
    <row r="958" spans="1:10" ht="15" thickBot="1" x14ac:dyDescent="0.25">
      <c r="A958" s="111"/>
      <c r="B958" s="111"/>
      <c r="C958" s="111"/>
      <c r="D958" s="111"/>
      <c r="E958" s="111" t="s">
        <v>874</v>
      </c>
      <c r="F958" s="112">
        <v>4.9400000000000004</v>
      </c>
      <c r="G958" s="111"/>
      <c r="H958" s="149" t="s">
        <v>875</v>
      </c>
      <c r="I958" s="149"/>
      <c r="J958" s="112">
        <v>23.78</v>
      </c>
    </row>
    <row r="959" spans="1:10" ht="0.95" customHeight="1" thickTop="1" x14ac:dyDescent="0.2">
      <c r="A959" s="113"/>
      <c r="B959" s="113"/>
      <c r="C959" s="113"/>
      <c r="D959" s="113"/>
      <c r="E959" s="113"/>
      <c r="F959" s="113"/>
      <c r="G959" s="113"/>
      <c r="H959" s="113"/>
      <c r="I959" s="113"/>
      <c r="J959" s="113"/>
    </row>
    <row r="960" spans="1:10" ht="18" customHeight="1" x14ac:dyDescent="0.2">
      <c r="A960" s="85" t="s">
        <v>414</v>
      </c>
      <c r="B960" s="86" t="s">
        <v>120</v>
      </c>
      <c r="C960" s="85" t="s">
        <v>121</v>
      </c>
      <c r="D960" s="85" t="s">
        <v>122</v>
      </c>
      <c r="E960" s="151" t="s">
        <v>862</v>
      </c>
      <c r="F960" s="151"/>
      <c r="G960" s="87" t="s">
        <v>123</v>
      </c>
      <c r="H960" s="86" t="s">
        <v>124</v>
      </c>
      <c r="I960" s="86" t="s">
        <v>125</v>
      </c>
      <c r="J960" s="86" t="s">
        <v>0</v>
      </c>
    </row>
    <row r="961" spans="1:10" ht="24" customHeight="1" x14ac:dyDescent="0.2">
      <c r="A961" s="90" t="s">
        <v>863</v>
      </c>
      <c r="B961" s="92" t="s">
        <v>415</v>
      </c>
      <c r="C961" s="90" t="s">
        <v>138</v>
      </c>
      <c r="D961" s="90" t="s">
        <v>416</v>
      </c>
      <c r="E961" s="150">
        <v>0</v>
      </c>
      <c r="F961" s="150"/>
      <c r="G961" s="91" t="s">
        <v>417</v>
      </c>
      <c r="H961" s="105">
        <v>1</v>
      </c>
      <c r="I961" s="93">
        <v>143.22</v>
      </c>
      <c r="J961" s="93">
        <v>143.22</v>
      </c>
    </row>
    <row r="962" spans="1:10" ht="24" customHeight="1" x14ac:dyDescent="0.2">
      <c r="A962" s="106" t="s">
        <v>865</v>
      </c>
      <c r="B962" s="107" t="s">
        <v>422</v>
      </c>
      <c r="C962" s="106" t="s">
        <v>138</v>
      </c>
      <c r="D962" s="106" t="s">
        <v>423</v>
      </c>
      <c r="E962" s="152">
        <v>0</v>
      </c>
      <c r="F962" s="152"/>
      <c r="G962" s="108" t="s">
        <v>417</v>
      </c>
      <c r="H962" s="109">
        <v>0.3</v>
      </c>
      <c r="I962" s="110">
        <v>477.42</v>
      </c>
      <c r="J962" s="110">
        <v>143.22</v>
      </c>
    </row>
    <row r="963" spans="1:10" x14ac:dyDescent="0.2">
      <c r="A963" s="111"/>
      <c r="B963" s="111"/>
      <c r="C963" s="111"/>
      <c r="D963" s="111"/>
      <c r="E963" s="111" t="s">
        <v>871</v>
      </c>
      <c r="F963" s="112">
        <v>26.14</v>
      </c>
      <c r="G963" s="111" t="s">
        <v>872</v>
      </c>
      <c r="H963" s="112">
        <v>30.92</v>
      </c>
      <c r="I963" s="111" t="s">
        <v>873</v>
      </c>
      <c r="J963" s="112">
        <v>57.06</v>
      </c>
    </row>
    <row r="964" spans="1:10" ht="15" thickBot="1" x14ac:dyDescent="0.25">
      <c r="A964" s="111"/>
      <c r="B964" s="111"/>
      <c r="C964" s="111"/>
      <c r="D964" s="111"/>
      <c r="E964" s="111" t="s">
        <v>874</v>
      </c>
      <c r="F964" s="112">
        <v>37.58</v>
      </c>
      <c r="G964" s="111"/>
      <c r="H964" s="149" t="s">
        <v>875</v>
      </c>
      <c r="I964" s="149"/>
      <c r="J964" s="112">
        <v>180.8</v>
      </c>
    </row>
    <row r="965" spans="1:10" ht="0.95" customHeight="1" thickTop="1" x14ac:dyDescent="0.2">
      <c r="A965" s="113"/>
      <c r="B965" s="113"/>
      <c r="C965" s="113"/>
      <c r="D965" s="113"/>
      <c r="E965" s="113"/>
      <c r="F965" s="113"/>
      <c r="G965" s="113"/>
      <c r="H965" s="113"/>
      <c r="I965" s="113"/>
      <c r="J965" s="113"/>
    </row>
    <row r="966" spans="1:10" ht="18" customHeight="1" x14ac:dyDescent="0.2">
      <c r="A966" s="85" t="s">
        <v>418</v>
      </c>
      <c r="B966" s="86" t="s">
        <v>120</v>
      </c>
      <c r="C966" s="85" t="s">
        <v>121</v>
      </c>
      <c r="D966" s="85" t="s">
        <v>122</v>
      </c>
      <c r="E966" s="151" t="s">
        <v>862</v>
      </c>
      <c r="F966" s="151"/>
      <c r="G966" s="87" t="s">
        <v>123</v>
      </c>
      <c r="H966" s="86" t="s">
        <v>124</v>
      </c>
      <c r="I966" s="86" t="s">
        <v>125</v>
      </c>
      <c r="J966" s="86" t="s">
        <v>0</v>
      </c>
    </row>
    <row r="967" spans="1:10" ht="24" customHeight="1" x14ac:dyDescent="0.2">
      <c r="A967" s="90" t="s">
        <v>863</v>
      </c>
      <c r="B967" s="92" t="s">
        <v>419</v>
      </c>
      <c r="C967" s="90" t="s">
        <v>138</v>
      </c>
      <c r="D967" s="90" t="s">
        <v>420</v>
      </c>
      <c r="E967" s="150">
        <v>0</v>
      </c>
      <c r="F967" s="150"/>
      <c r="G967" s="91" t="s">
        <v>417</v>
      </c>
      <c r="H967" s="105">
        <v>1</v>
      </c>
      <c r="I967" s="93">
        <v>219.23</v>
      </c>
      <c r="J967" s="93">
        <v>219.23</v>
      </c>
    </row>
    <row r="968" spans="1:10" ht="26.1" customHeight="1" x14ac:dyDescent="0.2">
      <c r="A968" s="106" t="s">
        <v>865</v>
      </c>
      <c r="B968" s="107" t="s">
        <v>425</v>
      </c>
      <c r="C968" s="106" t="s">
        <v>138</v>
      </c>
      <c r="D968" s="106" t="s">
        <v>426</v>
      </c>
      <c r="E968" s="152">
        <v>0</v>
      </c>
      <c r="F968" s="152"/>
      <c r="G968" s="108" t="s">
        <v>417</v>
      </c>
      <c r="H968" s="109">
        <v>0.4</v>
      </c>
      <c r="I968" s="110">
        <v>548.08000000000004</v>
      </c>
      <c r="J968" s="110">
        <v>219.23</v>
      </c>
    </row>
    <row r="969" spans="1:10" x14ac:dyDescent="0.2">
      <c r="A969" s="111"/>
      <c r="B969" s="111"/>
      <c r="C969" s="111"/>
      <c r="D969" s="111"/>
      <c r="E969" s="111" t="s">
        <v>871</v>
      </c>
      <c r="F969" s="112">
        <v>57.33</v>
      </c>
      <c r="G969" s="111" t="s">
        <v>872</v>
      </c>
      <c r="H969" s="112">
        <v>67.790000000000006</v>
      </c>
      <c r="I969" s="111" t="s">
        <v>873</v>
      </c>
      <c r="J969" s="112">
        <v>125.12</v>
      </c>
    </row>
    <row r="970" spans="1:10" ht="15" thickBot="1" x14ac:dyDescent="0.25">
      <c r="A970" s="111"/>
      <c r="B970" s="111"/>
      <c r="C970" s="111"/>
      <c r="D970" s="111"/>
      <c r="E970" s="111" t="s">
        <v>874</v>
      </c>
      <c r="F970" s="112">
        <v>57.52</v>
      </c>
      <c r="G970" s="111"/>
      <c r="H970" s="149" t="s">
        <v>875</v>
      </c>
      <c r="I970" s="149"/>
      <c r="J970" s="112">
        <v>276.75</v>
      </c>
    </row>
    <row r="971" spans="1:10" ht="0.95" customHeight="1" thickTop="1" x14ac:dyDescent="0.2">
      <c r="A971" s="113"/>
      <c r="B971" s="113"/>
      <c r="C971" s="113"/>
      <c r="D971" s="113"/>
      <c r="E971" s="113"/>
      <c r="F971" s="113"/>
      <c r="G971" s="113"/>
      <c r="H971" s="113"/>
      <c r="I971" s="113"/>
      <c r="J971" s="113"/>
    </row>
    <row r="972" spans="1:10" ht="18" customHeight="1" x14ac:dyDescent="0.2">
      <c r="A972" s="85" t="s">
        <v>421</v>
      </c>
      <c r="B972" s="86" t="s">
        <v>120</v>
      </c>
      <c r="C972" s="85" t="s">
        <v>121</v>
      </c>
      <c r="D972" s="85" t="s">
        <v>122</v>
      </c>
      <c r="E972" s="151" t="s">
        <v>862</v>
      </c>
      <c r="F972" s="151"/>
      <c r="G972" s="87" t="s">
        <v>123</v>
      </c>
      <c r="H972" s="86" t="s">
        <v>124</v>
      </c>
      <c r="I972" s="86" t="s">
        <v>125</v>
      </c>
      <c r="J972" s="86" t="s">
        <v>0</v>
      </c>
    </row>
    <row r="973" spans="1:10" ht="24" customHeight="1" x14ac:dyDescent="0.2">
      <c r="A973" s="90" t="s">
        <v>863</v>
      </c>
      <c r="B973" s="92" t="s">
        <v>422</v>
      </c>
      <c r="C973" s="90" t="s">
        <v>138</v>
      </c>
      <c r="D973" s="90" t="s">
        <v>423</v>
      </c>
      <c r="E973" s="150">
        <v>0</v>
      </c>
      <c r="F973" s="150"/>
      <c r="G973" s="91" t="s">
        <v>417</v>
      </c>
      <c r="H973" s="105">
        <v>1</v>
      </c>
      <c r="I973" s="93">
        <v>477.42</v>
      </c>
      <c r="J973" s="93">
        <v>477.42</v>
      </c>
    </row>
    <row r="974" spans="1:10" ht="26.1" customHeight="1" x14ac:dyDescent="0.2">
      <c r="A974" s="106" t="s">
        <v>865</v>
      </c>
      <c r="B974" s="107" t="s">
        <v>966</v>
      </c>
      <c r="C974" s="106" t="s">
        <v>133</v>
      </c>
      <c r="D974" s="106" t="s">
        <v>967</v>
      </c>
      <c r="E974" s="152" t="s">
        <v>868</v>
      </c>
      <c r="F974" s="152"/>
      <c r="G974" s="108" t="s">
        <v>364</v>
      </c>
      <c r="H974" s="109">
        <v>4</v>
      </c>
      <c r="I974" s="110">
        <v>31.38</v>
      </c>
      <c r="J974" s="110">
        <v>125.52</v>
      </c>
    </row>
    <row r="975" spans="1:10" ht="26.1" customHeight="1" x14ac:dyDescent="0.2">
      <c r="A975" s="106" t="s">
        <v>865</v>
      </c>
      <c r="B975" s="107" t="s">
        <v>1426</v>
      </c>
      <c r="C975" s="106" t="s">
        <v>133</v>
      </c>
      <c r="D975" s="106" t="s">
        <v>1427</v>
      </c>
      <c r="E975" s="152" t="s">
        <v>868</v>
      </c>
      <c r="F975" s="152"/>
      <c r="G975" s="108" t="s">
        <v>364</v>
      </c>
      <c r="H975" s="109">
        <v>6</v>
      </c>
      <c r="I975" s="110">
        <v>26.1</v>
      </c>
      <c r="J975" s="110">
        <v>156.6</v>
      </c>
    </row>
    <row r="976" spans="1:10" ht="24" customHeight="1" x14ac:dyDescent="0.2">
      <c r="A976" s="114" t="s">
        <v>884</v>
      </c>
      <c r="B976" s="115" t="s">
        <v>1428</v>
      </c>
      <c r="C976" s="114" t="s">
        <v>138</v>
      </c>
      <c r="D976" s="114" t="s">
        <v>1429</v>
      </c>
      <c r="E976" s="148" t="s">
        <v>895</v>
      </c>
      <c r="F976" s="148"/>
      <c r="G976" s="116" t="s">
        <v>201</v>
      </c>
      <c r="H976" s="117">
        <v>3</v>
      </c>
      <c r="I976" s="118">
        <v>32.119999999999997</v>
      </c>
      <c r="J976" s="118">
        <v>96.36</v>
      </c>
    </row>
    <row r="977" spans="1:10" ht="24" customHeight="1" x14ac:dyDescent="0.2">
      <c r="A977" s="114" t="s">
        <v>884</v>
      </c>
      <c r="B977" s="115" t="s">
        <v>1430</v>
      </c>
      <c r="C977" s="114" t="s">
        <v>138</v>
      </c>
      <c r="D977" s="114" t="s">
        <v>1431</v>
      </c>
      <c r="E977" s="148" t="s">
        <v>895</v>
      </c>
      <c r="F977" s="148"/>
      <c r="G977" s="116" t="s">
        <v>310</v>
      </c>
      <c r="H977" s="117">
        <v>0.75</v>
      </c>
      <c r="I977" s="118">
        <v>5.28</v>
      </c>
      <c r="J977" s="118">
        <v>3.96</v>
      </c>
    </row>
    <row r="978" spans="1:10" ht="26.1" customHeight="1" x14ac:dyDescent="0.2">
      <c r="A978" s="114" t="s">
        <v>884</v>
      </c>
      <c r="B978" s="115" t="s">
        <v>1432</v>
      </c>
      <c r="C978" s="114" t="s">
        <v>138</v>
      </c>
      <c r="D978" s="114" t="s">
        <v>1433</v>
      </c>
      <c r="E978" s="148" t="s">
        <v>895</v>
      </c>
      <c r="F978" s="148"/>
      <c r="G978" s="116" t="s">
        <v>310</v>
      </c>
      <c r="H978" s="117">
        <v>1</v>
      </c>
      <c r="I978" s="118">
        <v>9.11</v>
      </c>
      <c r="J978" s="118">
        <v>9.11</v>
      </c>
    </row>
    <row r="979" spans="1:10" ht="24" customHeight="1" x14ac:dyDescent="0.2">
      <c r="A979" s="114" t="s">
        <v>884</v>
      </c>
      <c r="B979" s="115" t="s">
        <v>1434</v>
      </c>
      <c r="C979" s="114" t="s">
        <v>138</v>
      </c>
      <c r="D979" s="114" t="s">
        <v>1435</v>
      </c>
      <c r="E979" s="148" t="s">
        <v>895</v>
      </c>
      <c r="F979" s="148"/>
      <c r="G979" s="116" t="s">
        <v>310</v>
      </c>
      <c r="H979" s="117">
        <v>1</v>
      </c>
      <c r="I979" s="118">
        <v>2.2200000000000002</v>
      </c>
      <c r="J979" s="118">
        <v>2.2200000000000002</v>
      </c>
    </row>
    <row r="980" spans="1:10" ht="24" customHeight="1" x14ac:dyDescent="0.2">
      <c r="A980" s="114" t="s">
        <v>884</v>
      </c>
      <c r="B980" s="115" t="s">
        <v>1436</v>
      </c>
      <c r="C980" s="114" t="s">
        <v>138</v>
      </c>
      <c r="D980" s="114" t="s">
        <v>1437</v>
      </c>
      <c r="E980" s="148" t="s">
        <v>895</v>
      </c>
      <c r="F980" s="148"/>
      <c r="G980" s="116" t="s">
        <v>310</v>
      </c>
      <c r="H980" s="117">
        <v>0.75</v>
      </c>
      <c r="I980" s="118">
        <v>1.67</v>
      </c>
      <c r="J980" s="118">
        <v>1.25</v>
      </c>
    </row>
    <row r="981" spans="1:10" ht="24" customHeight="1" x14ac:dyDescent="0.2">
      <c r="A981" s="114" t="s">
        <v>884</v>
      </c>
      <c r="B981" s="115" t="s">
        <v>1438</v>
      </c>
      <c r="C981" s="114" t="s">
        <v>138</v>
      </c>
      <c r="D981" s="114" t="s">
        <v>1439</v>
      </c>
      <c r="E981" s="148" t="s">
        <v>895</v>
      </c>
      <c r="F981" s="148"/>
      <c r="G981" s="116" t="s">
        <v>201</v>
      </c>
      <c r="H981" s="117">
        <v>9</v>
      </c>
      <c r="I981" s="118">
        <v>8.86</v>
      </c>
      <c r="J981" s="118">
        <v>79.739999999999995</v>
      </c>
    </row>
    <row r="982" spans="1:10" ht="24" customHeight="1" x14ac:dyDescent="0.2">
      <c r="A982" s="114" t="s">
        <v>884</v>
      </c>
      <c r="B982" s="115" t="s">
        <v>1440</v>
      </c>
      <c r="C982" s="114" t="s">
        <v>138</v>
      </c>
      <c r="D982" s="114" t="s">
        <v>1441</v>
      </c>
      <c r="E982" s="148" t="s">
        <v>895</v>
      </c>
      <c r="F982" s="148"/>
      <c r="G982" s="116" t="s">
        <v>310</v>
      </c>
      <c r="H982" s="117">
        <v>2</v>
      </c>
      <c r="I982" s="118">
        <v>1.33</v>
      </c>
      <c r="J982" s="118">
        <v>2.66</v>
      </c>
    </row>
    <row r="983" spans="1:10" x14ac:dyDescent="0.2">
      <c r="A983" s="111"/>
      <c r="B983" s="111"/>
      <c r="C983" s="111"/>
      <c r="D983" s="111"/>
      <c r="E983" s="111" t="s">
        <v>871</v>
      </c>
      <c r="F983" s="112">
        <v>87.16</v>
      </c>
      <c r="G983" s="111" t="s">
        <v>872</v>
      </c>
      <c r="H983" s="112">
        <v>103.06</v>
      </c>
      <c r="I983" s="111" t="s">
        <v>873</v>
      </c>
      <c r="J983" s="112">
        <v>190.22</v>
      </c>
    </row>
    <row r="984" spans="1:10" ht="15" thickBot="1" x14ac:dyDescent="0.25">
      <c r="A984" s="111"/>
      <c r="B984" s="111"/>
      <c r="C984" s="111"/>
      <c r="D984" s="111"/>
      <c r="E984" s="111" t="s">
        <v>874</v>
      </c>
      <c r="F984" s="112">
        <v>125.27</v>
      </c>
      <c r="G984" s="111"/>
      <c r="H984" s="149" t="s">
        <v>875</v>
      </c>
      <c r="I984" s="149"/>
      <c r="J984" s="112">
        <v>602.69000000000005</v>
      </c>
    </row>
    <row r="985" spans="1:10" ht="0.95" customHeight="1" thickTop="1" x14ac:dyDescent="0.2">
      <c r="A985" s="113"/>
      <c r="B985" s="113"/>
      <c r="C985" s="113"/>
      <c r="D985" s="113"/>
      <c r="E985" s="113"/>
      <c r="F985" s="113"/>
      <c r="G985" s="113"/>
      <c r="H985" s="113"/>
      <c r="I985" s="113"/>
      <c r="J985" s="113"/>
    </row>
    <row r="986" spans="1:10" ht="18" customHeight="1" x14ac:dyDescent="0.2">
      <c r="A986" s="85" t="s">
        <v>424</v>
      </c>
      <c r="B986" s="86" t="s">
        <v>120</v>
      </c>
      <c r="C986" s="85" t="s">
        <v>121</v>
      </c>
      <c r="D986" s="85" t="s">
        <v>122</v>
      </c>
      <c r="E986" s="151" t="s">
        <v>862</v>
      </c>
      <c r="F986" s="151"/>
      <c r="G986" s="87" t="s">
        <v>123</v>
      </c>
      <c r="H986" s="86" t="s">
        <v>124</v>
      </c>
      <c r="I986" s="86" t="s">
        <v>125</v>
      </c>
      <c r="J986" s="86" t="s">
        <v>0</v>
      </c>
    </row>
    <row r="987" spans="1:10" ht="26.1" customHeight="1" x14ac:dyDescent="0.2">
      <c r="A987" s="90" t="s">
        <v>863</v>
      </c>
      <c r="B987" s="92" t="s">
        <v>425</v>
      </c>
      <c r="C987" s="90" t="s">
        <v>138</v>
      </c>
      <c r="D987" s="90" t="s">
        <v>426</v>
      </c>
      <c r="E987" s="150">
        <v>0</v>
      </c>
      <c r="F987" s="150"/>
      <c r="G987" s="91" t="s">
        <v>417</v>
      </c>
      <c r="H987" s="105">
        <v>1</v>
      </c>
      <c r="I987" s="93">
        <v>548.08000000000004</v>
      </c>
      <c r="J987" s="93">
        <v>548.08000000000004</v>
      </c>
    </row>
    <row r="988" spans="1:10" ht="26.1" customHeight="1" x14ac:dyDescent="0.2">
      <c r="A988" s="106" t="s">
        <v>865</v>
      </c>
      <c r="B988" s="107" t="s">
        <v>966</v>
      </c>
      <c r="C988" s="106" t="s">
        <v>133</v>
      </c>
      <c r="D988" s="106" t="s">
        <v>967</v>
      </c>
      <c r="E988" s="152" t="s">
        <v>868</v>
      </c>
      <c r="F988" s="152"/>
      <c r="G988" s="108" t="s">
        <v>364</v>
      </c>
      <c r="H988" s="109">
        <v>8</v>
      </c>
      <c r="I988" s="110">
        <v>31.38</v>
      </c>
      <c r="J988" s="110">
        <v>251.04</v>
      </c>
    </row>
    <row r="989" spans="1:10" ht="26.1" customHeight="1" x14ac:dyDescent="0.2">
      <c r="A989" s="106" t="s">
        <v>865</v>
      </c>
      <c r="B989" s="107" t="s">
        <v>1426</v>
      </c>
      <c r="C989" s="106" t="s">
        <v>133</v>
      </c>
      <c r="D989" s="106" t="s">
        <v>1427</v>
      </c>
      <c r="E989" s="152" t="s">
        <v>868</v>
      </c>
      <c r="F989" s="152"/>
      <c r="G989" s="108" t="s">
        <v>364</v>
      </c>
      <c r="H989" s="109">
        <v>8</v>
      </c>
      <c r="I989" s="110">
        <v>26.1</v>
      </c>
      <c r="J989" s="110">
        <v>208.8</v>
      </c>
    </row>
    <row r="990" spans="1:10" ht="24" customHeight="1" x14ac:dyDescent="0.2">
      <c r="A990" s="114" t="s">
        <v>884</v>
      </c>
      <c r="B990" s="115" t="s">
        <v>1442</v>
      </c>
      <c r="C990" s="114" t="s">
        <v>138</v>
      </c>
      <c r="D990" s="114" t="s">
        <v>1443</v>
      </c>
      <c r="E990" s="148" t="s">
        <v>895</v>
      </c>
      <c r="F990" s="148"/>
      <c r="G990" s="116" t="s">
        <v>201</v>
      </c>
      <c r="H990" s="117">
        <v>4</v>
      </c>
      <c r="I990" s="118">
        <v>7.87</v>
      </c>
      <c r="J990" s="118">
        <v>31.48</v>
      </c>
    </row>
    <row r="991" spans="1:10" ht="24" customHeight="1" x14ac:dyDescent="0.2">
      <c r="A991" s="114" t="s">
        <v>884</v>
      </c>
      <c r="B991" s="115" t="s">
        <v>1444</v>
      </c>
      <c r="C991" s="114" t="s">
        <v>138</v>
      </c>
      <c r="D991" s="114" t="s">
        <v>1445</v>
      </c>
      <c r="E991" s="148" t="s">
        <v>895</v>
      </c>
      <c r="F991" s="148"/>
      <c r="G991" s="116" t="s">
        <v>310</v>
      </c>
      <c r="H991" s="117">
        <v>0.5</v>
      </c>
      <c r="I991" s="118">
        <v>6.56</v>
      </c>
      <c r="J991" s="118">
        <v>3.28</v>
      </c>
    </row>
    <row r="992" spans="1:10" ht="24" customHeight="1" x14ac:dyDescent="0.2">
      <c r="A992" s="114" t="s">
        <v>884</v>
      </c>
      <c r="B992" s="115" t="s">
        <v>1446</v>
      </c>
      <c r="C992" s="114" t="s">
        <v>138</v>
      </c>
      <c r="D992" s="114" t="s">
        <v>1447</v>
      </c>
      <c r="E992" s="148" t="s">
        <v>895</v>
      </c>
      <c r="F992" s="148"/>
      <c r="G992" s="116" t="s">
        <v>201</v>
      </c>
      <c r="H992" s="117">
        <v>1.5</v>
      </c>
      <c r="I992" s="118">
        <v>11.94</v>
      </c>
      <c r="J992" s="118">
        <v>17.91</v>
      </c>
    </row>
    <row r="993" spans="1:10" ht="24" customHeight="1" x14ac:dyDescent="0.2">
      <c r="A993" s="114" t="s">
        <v>884</v>
      </c>
      <c r="B993" s="115" t="s">
        <v>1448</v>
      </c>
      <c r="C993" s="114" t="s">
        <v>138</v>
      </c>
      <c r="D993" s="114" t="s">
        <v>1449</v>
      </c>
      <c r="E993" s="148" t="s">
        <v>895</v>
      </c>
      <c r="F993" s="148"/>
      <c r="G993" s="116" t="s">
        <v>310</v>
      </c>
      <c r="H993" s="117">
        <v>0.5</v>
      </c>
      <c r="I993" s="118">
        <v>39.11</v>
      </c>
      <c r="J993" s="118">
        <v>19.55</v>
      </c>
    </row>
    <row r="994" spans="1:10" ht="24" customHeight="1" x14ac:dyDescent="0.2">
      <c r="A994" s="114" t="s">
        <v>884</v>
      </c>
      <c r="B994" s="115" t="s">
        <v>1450</v>
      </c>
      <c r="C994" s="114" t="s">
        <v>138</v>
      </c>
      <c r="D994" s="114" t="s">
        <v>1451</v>
      </c>
      <c r="E994" s="148" t="s">
        <v>895</v>
      </c>
      <c r="F994" s="148"/>
      <c r="G994" s="116" t="s">
        <v>310</v>
      </c>
      <c r="H994" s="117">
        <v>0.25</v>
      </c>
      <c r="I994" s="118">
        <v>17.18</v>
      </c>
      <c r="J994" s="118">
        <v>4.29</v>
      </c>
    </row>
    <row r="995" spans="1:10" ht="24" customHeight="1" x14ac:dyDescent="0.2">
      <c r="A995" s="114" t="s">
        <v>884</v>
      </c>
      <c r="B995" s="115" t="s">
        <v>1452</v>
      </c>
      <c r="C995" s="114" t="s">
        <v>138</v>
      </c>
      <c r="D995" s="114" t="s">
        <v>1453</v>
      </c>
      <c r="E995" s="148" t="s">
        <v>895</v>
      </c>
      <c r="F995" s="148"/>
      <c r="G995" s="116" t="s">
        <v>310</v>
      </c>
      <c r="H995" s="117">
        <v>0.25</v>
      </c>
      <c r="I995" s="118">
        <v>8.9</v>
      </c>
      <c r="J995" s="118">
        <v>2.2200000000000002</v>
      </c>
    </row>
    <row r="996" spans="1:10" ht="24" customHeight="1" x14ac:dyDescent="0.2">
      <c r="A996" s="114" t="s">
        <v>884</v>
      </c>
      <c r="B996" s="115" t="s">
        <v>1454</v>
      </c>
      <c r="C996" s="114" t="s">
        <v>138</v>
      </c>
      <c r="D996" s="114" t="s">
        <v>1455</v>
      </c>
      <c r="E996" s="148" t="s">
        <v>895</v>
      </c>
      <c r="F996" s="148"/>
      <c r="G996" s="116" t="s">
        <v>310</v>
      </c>
      <c r="H996" s="117">
        <v>0.25</v>
      </c>
      <c r="I996" s="118">
        <v>11.36</v>
      </c>
      <c r="J996" s="118">
        <v>2.84</v>
      </c>
    </row>
    <row r="997" spans="1:10" ht="24" customHeight="1" x14ac:dyDescent="0.2">
      <c r="A997" s="114" t="s">
        <v>884</v>
      </c>
      <c r="B997" s="115" t="s">
        <v>1456</v>
      </c>
      <c r="C997" s="114" t="s">
        <v>138</v>
      </c>
      <c r="D997" s="114" t="s">
        <v>1457</v>
      </c>
      <c r="E997" s="148" t="s">
        <v>895</v>
      </c>
      <c r="F997" s="148"/>
      <c r="G997" s="116" t="s">
        <v>310</v>
      </c>
      <c r="H997" s="117">
        <v>0.25</v>
      </c>
      <c r="I997" s="118">
        <v>26.7</v>
      </c>
      <c r="J997" s="118">
        <v>6.67</v>
      </c>
    </row>
    <row r="998" spans="1:10" x14ac:dyDescent="0.2">
      <c r="A998" s="111"/>
      <c r="B998" s="111"/>
      <c r="C998" s="111"/>
      <c r="D998" s="111"/>
      <c r="E998" s="111" t="s">
        <v>871</v>
      </c>
      <c r="F998" s="112">
        <v>143.33000000000001</v>
      </c>
      <c r="G998" s="111" t="s">
        <v>872</v>
      </c>
      <c r="H998" s="112">
        <v>169.47</v>
      </c>
      <c r="I998" s="111" t="s">
        <v>873</v>
      </c>
      <c r="J998" s="112">
        <v>312.8</v>
      </c>
    </row>
    <row r="999" spans="1:10" ht="15" thickBot="1" x14ac:dyDescent="0.25">
      <c r="A999" s="111"/>
      <c r="B999" s="111"/>
      <c r="C999" s="111"/>
      <c r="D999" s="111"/>
      <c r="E999" s="111" t="s">
        <v>874</v>
      </c>
      <c r="F999" s="112">
        <v>143.81</v>
      </c>
      <c r="G999" s="111"/>
      <c r="H999" s="149" t="s">
        <v>875</v>
      </c>
      <c r="I999" s="149"/>
      <c r="J999" s="112">
        <v>691.89</v>
      </c>
    </row>
    <row r="1000" spans="1:10" ht="0.95" customHeight="1" thickTop="1" x14ac:dyDescent="0.2">
      <c r="A1000" s="113"/>
      <c r="B1000" s="113"/>
      <c r="C1000" s="113"/>
      <c r="D1000" s="113"/>
      <c r="E1000" s="113"/>
      <c r="F1000" s="113"/>
      <c r="G1000" s="113"/>
      <c r="H1000" s="113"/>
      <c r="I1000" s="113"/>
      <c r="J1000" s="113"/>
    </row>
    <row r="1001" spans="1:10" ht="18" customHeight="1" x14ac:dyDescent="0.2">
      <c r="A1001" s="85" t="s">
        <v>427</v>
      </c>
      <c r="B1001" s="86" t="s">
        <v>120</v>
      </c>
      <c r="C1001" s="85" t="s">
        <v>121</v>
      </c>
      <c r="D1001" s="85" t="s">
        <v>122</v>
      </c>
      <c r="E1001" s="151" t="s">
        <v>862</v>
      </c>
      <c r="F1001" s="151"/>
      <c r="G1001" s="87" t="s">
        <v>123</v>
      </c>
      <c r="H1001" s="86" t="s">
        <v>124</v>
      </c>
      <c r="I1001" s="86" t="s">
        <v>125</v>
      </c>
      <c r="J1001" s="86" t="s">
        <v>0</v>
      </c>
    </row>
    <row r="1002" spans="1:10" ht="24" customHeight="1" x14ac:dyDescent="0.2">
      <c r="A1002" s="90" t="s">
        <v>863</v>
      </c>
      <c r="B1002" s="92" t="s">
        <v>428</v>
      </c>
      <c r="C1002" s="90" t="s">
        <v>138</v>
      </c>
      <c r="D1002" s="90" t="s">
        <v>429</v>
      </c>
      <c r="E1002" s="150">
        <v>0</v>
      </c>
      <c r="F1002" s="150"/>
      <c r="G1002" s="91" t="s">
        <v>417</v>
      </c>
      <c r="H1002" s="105">
        <v>1</v>
      </c>
      <c r="I1002" s="93">
        <v>320.39</v>
      </c>
      <c r="J1002" s="93">
        <v>320.39</v>
      </c>
    </row>
    <row r="1003" spans="1:10" ht="26.1" customHeight="1" x14ac:dyDescent="0.2">
      <c r="A1003" s="106" t="s">
        <v>865</v>
      </c>
      <c r="B1003" s="107" t="s">
        <v>1458</v>
      </c>
      <c r="C1003" s="106" t="s">
        <v>133</v>
      </c>
      <c r="D1003" s="106" t="s">
        <v>1459</v>
      </c>
      <c r="E1003" s="152" t="s">
        <v>868</v>
      </c>
      <c r="F1003" s="152"/>
      <c r="G1003" s="108" t="s">
        <v>364</v>
      </c>
      <c r="H1003" s="109">
        <v>3</v>
      </c>
      <c r="I1003" s="110">
        <v>27.11</v>
      </c>
      <c r="J1003" s="110">
        <v>81.33</v>
      </c>
    </row>
    <row r="1004" spans="1:10" ht="24" customHeight="1" x14ac:dyDescent="0.2">
      <c r="A1004" s="106" t="s">
        <v>865</v>
      </c>
      <c r="B1004" s="107" t="s">
        <v>930</v>
      </c>
      <c r="C1004" s="106" t="s">
        <v>133</v>
      </c>
      <c r="D1004" s="106" t="s">
        <v>931</v>
      </c>
      <c r="E1004" s="152" t="s">
        <v>868</v>
      </c>
      <c r="F1004" s="152"/>
      <c r="G1004" s="108" t="s">
        <v>364</v>
      </c>
      <c r="H1004" s="109">
        <v>3</v>
      </c>
      <c r="I1004" s="110">
        <v>32.479999999999997</v>
      </c>
      <c r="J1004" s="110">
        <v>97.44</v>
      </c>
    </row>
    <row r="1005" spans="1:10" ht="24" customHeight="1" x14ac:dyDescent="0.2">
      <c r="A1005" s="114" t="s">
        <v>884</v>
      </c>
      <c r="B1005" s="115" t="s">
        <v>1438</v>
      </c>
      <c r="C1005" s="114" t="s">
        <v>138</v>
      </c>
      <c r="D1005" s="114" t="s">
        <v>1439</v>
      </c>
      <c r="E1005" s="148" t="s">
        <v>895</v>
      </c>
      <c r="F1005" s="148"/>
      <c r="G1005" s="116" t="s">
        <v>201</v>
      </c>
      <c r="H1005" s="117">
        <v>12</v>
      </c>
      <c r="I1005" s="118">
        <v>8.86</v>
      </c>
      <c r="J1005" s="118">
        <v>106.32</v>
      </c>
    </row>
    <row r="1006" spans="1:10" ht="24" customHeight="1" x14ac:dyDescent="0.2">
      <c r="A1006" s="114" t="s">
        <v>884</v>
      </c>
      <c r="B1006" s="115" t="s">
        <v>1460</v>
      </c>
      <c r="C1006" s="114" t="s">
        <v>138</v>
      </c>
      <c r="D1006" s="114" t="s">
        <v>1461</v>
      </c>
      <c r="E1006" s="148" t="s">
        <v>895</v>
      </c>
      <c r="F1006" s="148"/>
      <c r="G1006" s="116" t="s">
        <v>201</v>
      </c>
      <c r="H1006" s="117">
        <v>12</v>
      </c>
      <c r="I1006" s="118">
        <v>2.72</v>
      </c>
      <c r="J1006" s="118">
        <v>32.64</v>
      </c>
    </row>
    <row r="1007" spans="1:10" ht="24" customHeight="1" x14ac:dyDescent="0.2">
      <c r="A1007" s="114" t="s">
        <v>884</v>
      </c>
      <c r="B1007" s="115" t="s">
        <v>1440</v>
      </c>
      <c r="C1007" s="114" t="s">
        <v>138</v>
      </c>
      <c r="D1007" s="114" t="s">
        <v>1441</v>
      </c>
      <c r="E1007" s="148" t="s">
        <v>895</v>
      </c>
      <c r="F1007" s="148"/>
      <c r="G1007" s="116" t="s">
        <v>310</v>
      </c>
      <c r="H1007" s="117">
        <v>2</v>
      </c>
      <c r="I1007" s="118">
        <v>1.33</v>
      </c>
      <c r="J1007" s="118">
        <v>2.66</v>
      </c>
    </row>
    <row r="1008" spans="1:10" x14ac:dyDescent="0.2">
      <c r="A1008" s="111"/>
      <c r="B1008" s="111"/>
      <c r="C1008" s="111"/>
      <c r="D1008" s="111"/>
      <c r="E1008" s="111" t="s">
        <v>871</v>
      </c>
      <c r="F1008" s="112">
        <v>54.78</v>
      </c>
      <c r="G1008" s="111" t="s">
        <v>872</v>
      </c>
      <c r="H1008" s="112">
        <v>64.77</v>
      </c>
      <c r="I1008" s="111" t="s">
        <v>873</v>
      </c>
      <c r="J1008" s="112">
        <v>119.55</v>
      </c>
    </row>
    <row r="1009" spans="1:10" ht="15" thickBot="1" x14ac:dyDescent="0.25">
      <c r="A1009" s="111"/>
      <c r="B1009" s="111"/>
      <c r="C1009" s="111"/>
      <c r="D1009" s="111"/>
      <c r="E1009" s="111" t="s">
        <v>874</v>
      </c>
      <c r="F1009" s="112">
        <v>84.07</v>
      </c>
      <c r="G1009" s="111"/>
      <c r="H1009" s="149" t="s">
        <v>875</v>
      </c>
      <c r="I1009" s="149"/>
      <c r="J1009" s="112">
        <v>404.46</v>
      </c>
    </row>
    <row r="1010" spans="1:10" ht="0.95" customHeight="1" thickTop="1" x14ac:dyDescent="0.2">
      <c r="A1010" s="113"/>
      <c r="B1010" s="113"/>
      <c r="C1010" s="113"/>
      <c r="D1010" s="113"/>
      <c r="E1010" s="113"/>
      <c r="F1010" s="113"/>
      <c r="G1010" s="113"/>
      <c r="H1010" s="113"/>
      <c r="I1010" s="113"/>
      <c r="J1010" s="113"/>
    </row>
    <row r="1011" spans="1:10" ht="18" customHeight="1" x14ac:dyDescent="0.2">
      <c r="A1011" s="85" t="s">
        <v>430</v>
      </c>
      <c r="B1011" s="86" t="s">
        <v>120</v>
      </c>
      <c r="C1011" s="85" t="s">
        <v>121</v>
      </c>
      <c r="D1011" s="85" t="s">
        <v>122</v>
      </c>
      <c r="E1011" s="151" t="s">
        <v>862</v>
      </c>
      <c r="F1011" s="151"/>
      <c r="G1011" s="87" t="s">
        <v>123</v>
      </c>
      <c r="H1011" s="86" t="s">
        <v>124</v>
      </c>
      <c r="I1011" s="86" t="s">
        <v>125</v>
      </c>
      <c r="J1011" s="86" t="s">
        <v>0</v>
      </c>
    </row>
    <row r="1012" spans="1:10" ht="39" customHeight="1" x14ac:dyDescent="0.2">
      <c r="A1012" s="90" t="s">
        <v>863</v>
      </c>
      <c r="B1012" s="92" t="s">
        <v>431</v>
      </c>
      <c r="C1012" s="90" t="s">
        <v>133</v>
      </c>
      <c r="D1012" s="90" t="s">
        <v>432</v>
      </c>
      <c r="E1012" s="150" t="s">
        <v>1462</v>
      </c>
      <c r="F1012" s="150"/>
      <c r="G1012" s="91" t="s">
        <v>187</v>
      </c>
      <c r="H1012" s="105">
        <v>1</v>
      </c>
      <c r="I1012" s="93">
        <v>380.79</v>
      </c>
      <c r="J1012" s="93">
        <v>380.79</v>
      </c>
    </row>
    <row r="1013" spans="1:10" ht="24" customHeight="1" x14ac:dyDescent="0.2">
      <c r="A1013" s="106" t="s">
        <v>865</v>
      </c>
      <c r="B1013" s="107" t="s">
        <v>866</v>
      </c>
      <c r="C1013" s="106" t="s">
        <v>133</v>
      </c>
      <c r="D1013" s="106" t="s">
        <v>867</v>
      </c>
      <c r="E1013" s="152" t="s">
        <v>868</v>
      </c>
      <c r="F1013" s="152"/>
      <c r="G1013" s="108" t="s">
        <v>364</v>
      </c>
      <c r="H1013" s="109">
        <v>0.44429999999999997</v>
      </c>
      <c r="I1013" s="110">
        <v>26.11</v>
      </c>
      <c r="J1013" s="110">
        <v>11.6</v>
      </c>
    </row>
    <row r="1014" spans="1:10" ht="26.1" customHeight="1" x14ac:dyDescent="0.2">
      <c r="A1014" s="106" t="s">
        <v>865</v>
      </c>
      <c r="B1014" s="107" t="s">
        <v>966</v>
      </c>
      <c r="C1014" s="106" t="s">
        <v>133</v>
      </c>
      <c r="D1014" s="106" t="s">
        <v>967</v>
      </c>
      <c r="E1014" s="152" t="s">
        <v>868</v>
      </c>
      <c r="F1014" s="152"/>
      <c r="G1014" s="108" t="s">
        <v>364</v>
      </c>
      <c r="H1014" s="109">
        <v>0.87880000000000003</v>
      </c>
      <c r="I1014" s="110">
        <v>31.38</v>
      </c>
      <c r="J1014" s="110">
        <v>27.57</v>
      </c>
    </row>
    <row r="1015" spans="1:10" ht="39" customHeight="1" x14ac:dyDescent="0.2">
      <c r="A1015" s="114" t="s">
        <v>884</v>
      </c>
      <c r="B1015" s="115" t="s">
        <v>1463</v>
      </c>
      <c r="C1015" s="114" t="s">
        <v>133</v>
      </c>
      <c r="D1015" s="114" t="s">
        <v>1464</v>
      </c>
      <c r="E1015" s="148" t="s">
        <v>895</v>
      </c>
      <c r="F1015" s="148"/>
      <c r="G1015" s="116" t="s">
        <v>187</v>
      </c>
      <c r="H1015" s="117">
        <v>6</v>
      </c>
      <c r="I1015" s="118">
        <v>21.18</v>
      </c>
      <c r="J1015" s="118">
        <v>127.08</v>
      </c>
    </row>
    <row r="1016" spans="1:10" ht="24" customHeight="1" x14ac:dyDescent="0.2">
      <c r="A1016" s="114" t="s">
        <v>884</v>
      </c>
      <c r="B1016" s="115" t="s">
        <v>1465</v>
      </c>
      <c r="C1016" s="114" t="s">
        <v>133</v>
      </c>
      <c r="D1016" s="114" t="s">
        <v>1466</v>
      </c>
      <c r="E1016" s="148" t="s">
        <v>895</v>
      </c>
      <c r="F1016" s="148"/>
      <c r="G1016" s="116" t="s">
        <v>923</v>
      </c>
      <c r="H1016" s="117">
        <v>7.6499999999999999E-2</v>
      </c>
      <c r="I1016" s="118">
        <v>106.35</v>
      </c>
      <c r="J1016" s="118">
        <v>8.1300000000000008</v>
      </c>
    </row>
    <row r="1017" spans="1:10" ht="26.1" customHeight="1" x14ac:dyDescent="0.2">
      <c r="A1017" s="114" t="s">
        <v>884</v>
      </c>
      <c r="B1017" s="115" t="s">
        <v>1467</v>
      </c>
      <c r="C1017" s="114" t="s">
        <v>133</v>
      </c>
      <c r="D1017" s="114" t="s">
        <v>1468</v>
      </c>
      <c r="E1017" s="148" t="s">
        <v>895</v>
      </c>
      <c r="F1017" s="148"/>
      <c r="G1017" s="116" t="s">
        <v>187</v>
      </c>
      <c r="H1017" s="117">
        <v>1</v>
      </c>
      <c r="I1017" s="118">
        <v>206.41</v>
      </c>
      <c r="J1017" s="118">
        <v>206.41</v>
      </c>
    </row>
    <row r="1018" spans="1:10" x14ac:dyDescent="0.2">
      <c r="A1018" s="111"/>
      <c r="B1018" s="111"/>
      <c r="C1018" s="111"/>
      <c r="D1018" s="111"/>
      <c r="E1018" s="111" t="s">
        <v>871</v>
      </c>
      <c r="F1018" s="112">
        <v>12.26</v>
      </c>
      <c r="G1018" s="111" t="s">
        <v>872</v>
      </c>
      <c r="H1018" s="112">
        <v>14.5</v>
      </c>
      <c r="I1018" s="111" t="s">
        <v>873</v>
      </c>
      <c r="J1018" s="112">
        <v>26.76</v>
      </c>
    </row>
    <row r="1019" spans="1:10" ht="15" thickBot="1" x14ac:dyDescent="0.25">
      <c r="A1019" s="111"/>
      <c r="B1019" s="111"/>
      <c r="C1019" s="111"/>
      <c r="D1019" s="111"/>
      <c r="E1019" s="111" t="s">
        <v>874</v>
      </c>
      <c r="F1019" s="112">
        <v>99.91</v>
      </c>
      <c r="G1019" s="111"/>
      <c r="H1019" s="149" t="s">
        <v>875</v>
      </c>
      <c r="I1019" s="149"/>
      <c r="J1019" s="112">
        <v>480.7</v>
      </c>
    </row>
    <row r="1020" spans="1:10" ht="0.95" customHeight="1" thickTop="1" x14ac:dyDescent="0.2">
      <c r="A1020" s="113"/>
      <c r="B1020" s="113"/>
      <c r="C1020" s="113"/>
      <c r="D1020" s="113"/>
      <c r="E1020" s="113"/>
      <c r="F1020" s="113"/>
      <c r="G1020" s="113"/>
      <c r="H1020" s="113"/>
      <c r="I1020" s="113"/>
      <c r="J1020" s="113"/>
    </row>
    <row r="1021" spans="1:10" ht="18" customHeight="1" x14ac:dyDescent="0.2">
      <c r="A1021" s="85" t="s">
        <v>433</v>
      </c>
      <c r="B1021" s="86" t="s">
        <v>120</v>
      </c>
      <c r="C1021" s="85" t="s">
        <v>121</v>
      </c>
      <c r="D1021" s="85" t="s">
        <v>122</v>
      </c>
      <c r="E1021" s="151" t="s">
        <v>862</v>
      </c>
      <c r="F1021" s="151"/>
      <c r="G1021" s="87" t="s">
        <v>123</v>
      </c>
      <c r="H1021" s="86" t="s">
        <v>124</v>
      </c>
      <c r="I1021" s="86" t="s">
        <v>125</v>
      </c>
      <c r="J1021" s="86" t="s">
        <v>0</v>
      </c>
    </row>
    <row r="1022" spans="1:10" ht="39" customHeight="1" x14ac:dyDescent="0.2">
      <c r="A1022" s="90" t="s">
        <v>863</v>
      </c>
      <c r="B1022" s="92" t="s">
        <v>434</v>
      </c>
      <c r="C1022" s="90" t="s">
        <v>133</v>
      </c>
      <c r="D1022" s="90" t="s">
        <v>435</v>
      </c>
      <c r="E1022" s="150" t="s">
        <v>1462</v>
      </c>
      <c r="F1022" s="150"/>
      <c r="G1022" s="91" t="s">
        <v>187</v>
      </c>
      <c r="H1022" s="105">
        <v>1</v>
      </c>
      <c r="I1022" s="93">
        <v>179.91</v>
      </c>
      <c r="J1022" s="93">
        <v>179.91</v>
      </c>
    </row>
    <row r="1023" spans="1:10" ht="26.1" customHeight="1" x14ac:dyDescent="0.2">
      <c r="A1023" s="106" t="s">
        <v>865</v>
      </c>
      <c r="B1023" s="107" t="s">
        <v>966</v>
      </c>
      <c r="C1023" s="106" t="s">
        <v>133</v>
      </c>
      <c r="D1023" s="106" t="s">
        <v>967</v>
      </c>
      <c r="E1023" s="152" t="s">
        <v>868</v>
      </c>
      <c r="F1023" s="152"/>
      <c r="G1023" s="108" t="s">
        <v>364</v>
      </c>
      <c r="H1023" s="109">
        <v>0.38700000000000001</v>
      </c>
      <c r="I1023" s="110">
        <v>31.38</v>
      </c>
      <c r="J1023" s="110">
        <v>12.14</v>
      </c>
    </row>
    <row r="1024" spans="1:10" ht="24" customHeight="1" x14ac:dyDescent="0.2">
      <c r="A1024" s="106" t="s">
        <v>865</v>
      </c>
      <c r="B1024" s="107" t="s">
        <v>866</v>
      </c>
      <c r="C1024" s="106" t="s">
        <v>133</v>
      </c>
      <c r="D1024" s="106" t="s">
        <v>867</v>
      </c>
      <c r="E1024" s="152" t="s">
        <v>868</v>
      </c>
      <c r="F1024" s="152"/>
      <c r="G1024" s="108" t="s">
        <v>364</v>
      </c>
      <c r="H1024" s="109">
        <v>0.18859999999999999</v>
      </c>
      <c r="I1024" s="110">
        <v>26.11</v>
      </c>
      <c r="J1024" s="110">
        <v>4.92</v>
      </c>
    </row>
    <row r="1025" spans="1:10" ht="24" customHeight="1" x14ac:dyDescent="0.2">
      <c r="A1025" s="114" t="s">
        <v>884</v>
      </c>
      <c r="B1025" s="115" t="s">
        <v>1465</v>
      </c>
      <c r="C1025" s="114" t="s">
        <v>133</v>
      </c>
      <c r="D1025" s="114" t="s">
        <v>1466</v>
      </c>
      <c r="E1025" s="148" t="s">
        <v>895</v>
      </c>
      <c r="F1025" s="148"/>
      <c r="G1025" s="116" t="s">
        <v>923</v>
      </c>
      <c r="H1025" s="117">
        <v>3.04E-2</v>
      </c>
      <c r="I1025" s="118">
        <v>106.35</v>
      </c>
      <c r="J1025" s="118">
        <v>3.23</v>
      </c>
    </row>
    <row r="1026" spans="1:10" ht="39" customHeight="1" x14ac:dyDescent="0.2">
      <c r="A1026" s="114" t="s">
        <v>884</v>
      </c>
      <c r="B1026" s="115" t="s">
        <v>1463</v>
      </c>
      <c r="C1026" s="114" t="s">
        <v>133</v>
      </c>
      <c r="D1026" s="114" t="s">
        <v>1464</v>
      </c>
      <c r="E1026" s="148" t="s">
        <v>895</v>
      </c>
      <c r="F1026" s="148"/>
      <c r="G1026" s="116" t="s">
        <v>187</v>
      </c>
      <c r="H1026" s="117">
        <v>2</v>
      </c>
      <c r="I1026" s="118">
        <v>21.18</v>
      </c>
      <c r="J1026" s="118">
        <v>42.36</v>
      </c>
    </row>
    <row r="1027" spans="1:10" ht="26.1" customHeight="1" x14ac:dyDescent="0.2">
      <c r="A1027" s="114" t="s">
        <v>884</v>
      </c>
      <c r="B1027" s="115" t="s">
        <v>1469</v>
      </c>
      <c r="C1027" s="114" t="s">
        <v>133</v>
      </c>
      <c r="D1027" s="114" t="s">
        <v>1470</v>
      </c>
      <c r="E1027" s="148" t="s">
        <v>895</v>
      </c>
      <c r="F1027" s="148"/>
      <c r="G1027" s="116" t="s">
        <v>187</v>
      </c>
      <c r="H1027" s="117">
        <v>1</v>
      </c>
      <c r="I1027" s="118">
        <v>117.26</v>
      </c>
      <c r="J1027" s="118">
        <v>117.26</v>
      </c>
    </row>
    <row r="1028" spans="1:10" x14ac:dyDescent="0.2">
      <c r="A1028" s="111"/>
      <c r="B1028" s="111"/>
      <c r="C1028" s="111"/>
      <c r="D1028" s="111"/>
      <c r="E1028" s="111" t="s">
        <v>871</v>
      </c>
      <c r="F1028" s="112">
        <v>5.34</v>
      </c>
      <c r="G1028" s="111" t="s">
        <v>872</v>
      </c>
      <c r="H1028" s="112">
        <v>6.32</v>
      </c>
      <c r="I1028" s="111" t="s">
        <v>873</v>
      </c>
      <c r="J1028" s="112">
        <v>11.66</v>
      </c>
    </row>
    <row r="1029" spans="1:10" ht="15" thickBot="1" x14ac:dyDescent="0.25">
      <c r="A1029" s="111"/>
      <c r="B1029" s="111"/>
      <c r="C1029" s="111"/>
      <c r="D1029" s="111"/>
      <c r="E1029" s="111" t="s">
        <v>874</v>
      </c>
      <c r="F1029" s="112">
        <v>47.2</v>
      </c>
      <c r="G1029" s="111"/>
      <c r="H1029" s="149" t="s">
        <v>875</v>
      </c>
      <c r="I1029" s="149"/>
      <c r="J1029" s="112">
        <v>227.11</v>
      </c>
    </row>
    <row r="1030" spans="1:10" ht="0.95" customHeight="1" thickTop="1" x14ac:dyDescent="0.2">
      <c r="A1030" s="113"/>
      <c r="B1030" s="113"/>
      <c r="C1030" s="113"/>
      <c r="D1030" s="113"/>
      <c r="E1030" s="113"/>
      <c r="F1030" s="113"/>
      <c r="G1030" s="113"/>
      <c r="H1030" s="113"/>
      <c r="I1030" s="113"/>
      <c r="J1030" s="113"/>
    </row>
    <row r="1031" spans="1:10" ht="18" customHeight="1" x14ac:dyDescent="0.2">
      <c r="A1031" s="85" t="s">
        <v>436</v>
      </c>
      <c r="B1031" s="86" t="s">
        <v>120</v>
      </c>
      <c r="C1031" s="85" t="s">
        <v>121</v>
      </c>
      <c r="D1031" s="85" t="s">
        <v>122</v>
      </c>
      <c r="E1031" s="151" t="s">
        <v>862</v>
      </c>
      <c r="F1031" s="151"/>
      <c r="G1031" s="87" t="s">
        <v>123</v>
      </c>
      <c r="H1031" s="86" t="s">
        <v>124</v>
      </c>
      <c r="I1031" s="86" t="s">
        <v>125</v>
      </c>
      <c r="J1031" s="86" t="s">
        <v>0</v>
      </c>
    </row>
    <row r="1032" spans="1:10" ht="39" customHeight="1" x14ac:dyDescent="0.2">
      <c r="A1032" s="90" t="s">
        <v>863</v>
      </c>
      <c r="B1032" s="92" t="s">
        <v>437</v>
      </c>
      <c r="C1032" s="90" t="s">
        <v>133</v>
      </c>
      <c r="D1032" s="90" t="s">
        <v>438</v>
      </c>
      <c r="E1032" s="150" t="s">
        <v>1462</v>
      </c>
      <c r="F1032" s="150"/>
      <c r="G1032" s="91" t="s">
        <v>187</v>
      </c>
      <c r="H1032" s="105">
        <v>1</v>
      </c>
      <c r="I1032" s="93">
        <v>175.97</v>
      </c>
      <c r="J1032" s="93">
        <v>175.97</v>
      </c>
    </row>
    <row r="1033" spans="1:10" ht="24" customHeight="1" x14ac:dyDescent="0.2">
      <c r="A1033" s="106" t="s">
        <v>865</v>
      </c>
      <c r="B1033" s="107" t="s">
        <v>1095</v>
      </c>
      <c r="C1033" s="106" t="s">
        <v>133</v>
      </c>
      <c r="D1033" s="106" t="s">
        <v>1096</v>
      </c>
      <c r="E1033" s="152" t="s">
        <v>868</v>
      </c>
      <c r="F1033" s="152"/>
      <c r="G1033" s="108" t="s">
        <v>364</v>
      </c>
      <c r="H1033" s="109">
        <v>0.8458</v>
      </c>
      <c r="I1033" s="110">
        <v>32.97</v>
      </c>
      <c r="J1033" s="110">
        <v>27.88</v>
      </c>
    </row>
    <row r="1034" spans="1:10" ht="24" customHeight="1" x14ac:dyDescent="0.2">
      <c r="A1034" s="106" t="s">
        <v>865</v>
      </c>
      <c r="B1034" s="107" t="s">
        <v>866</v>
      </c>
      <c r="C1034" s="106" t="s">
        <v>133</v>
      </c>
      <c r="D1034" s="106" t="s">
        <v>867</v>
      </c>
      <c r="E1034" s="152" t="s">
        <v>868</v>
      </c>
      <c r="F1034" s="152"/>
      <c r="G1034" s="108" t="s">
        <v>364</v>
      </c>
      <c r="H1034" s="109">
        <v>0.26650000000000001</v>
      </c>
      <c r="I1034" s="110">
        <v>26.11</v>
      </c>
      <c r="J1034" s="110">
        <v>6.95</v>
      </c>
    </row>
    <row r="1035" spans="1:10" ht="26.1" customHeight="1" x14ac:dyDescent="0.2">
      <c r="A1035" s="114" t="s">
        <v>884</v>
      </c>
      <c r="B1035" s="115" t="s">
        <v>1471</v>
      </c>
      <c r="C1035" s="114" t="s">
        <v>133</v>
      </c>
      <c r="D1035" s="114" t="s">
        <v>1472</v>
      </c>
      <c r="E1035" s="148" t="s">
        <v>895</v>
      </c>
      <c r="F1035" s="148"/>
      <c r="G1035" s="116" t="s">
        <v>187</v>
      </c>
      <c r="H1035" s="117">
        <v>1</v>
      </c>
      <c r="I1035" s="118">
        <v>121.85</v>
      </c>
      <c r="J1035" s="118">
        <v>121.85</v>
      </c>
    </row>
    <row r="1036" spans="1:10" ht="24" customHeight="1" x14ac:dyDescent="0.2">
      <c r="A1036" s="114" t="s">
        <v>884</v>
      </c>
      <c r="B1036" s="115" t="s">
        <v>1473</v>
      </c>
      <c r="C1036" s="114" t="s">
        <v>133</v>
      </c>
      <c r="D1036" s="114" t="s">
        <v>1474</v>
      </c>
      <c r="E1036" s="148" t="s">
        <v>895</v>
      </c>
      <c r="F1036" s="148"/>
      <c r="G1036" s="116" t="s">
        <v>923</v>
      </c>
      <c r="H1036" s="117">
        <v>0.52710000000000001</v>
      </c>
      <c r="I1036" s="118">
        <v>36.6</v>
      </c>
      <c r="J1036" s="118">
        <v>19.29</v>
      </c>
    </row>
    <row r="1037" spans="1:10" x14ac:dyDescent="0.2">
      <c r="A1037" s="111"/>
      <c r="B1037" s="111"/>
      <c r="C1037" s="111"/>
      <c r="D1037" s="111"/>
      <c r="E1037" s="111" t="s">
        <v>871</v>
      </c>
      <c r="F1037" s="112">
        <v>10.95</v>
      </c>
      <c r="G1037" s="111" t="s">
        <v>872</v>
      </c>
      <c r="H1037" s="112">
        <v>12.96</v>
      </c>
      <c r="I1037" s="111" t="s">
        <v>873</v>
      </c>
      <c r="J1037" s="112">
        <v>23.91</v>
      </c>
    </row>
    <row r="1038" spans="1:10" ht="15" thickBot="1" x14ac:dyDescent="0.25">
      <c r="A1038" s="111"/>
      <c r="B1038" s="111"/>
      <c r="C1038" s="111"/>
      <c r="D1038" s="111"/>
      <c r="E1038" s="111" t="s">
        <v>874</v>
      </c>
      <c r="F1038" s="112">
        <v>46.17</v>
      </c>
      <c r="G1038" s="111"/>
      <c r="H1038" s="149" t="s">
        <v>875</v>
      </c>
      <c r="I1038" s="149"/>
      <c r="J1038" s="112">
        <v>222.14</v>
      </c>
    </row>
    <row r="1039" spans="1:10" ht="0.95" customHeight="1" thickTop="1" x14ac:dyDescent="0.2">
      <c r="A1039" s="113"/>
      <c r="B1039" s="113"/>
      <c r="C1039" s="113"/>
      <c r="D1039" s="113"/>
      <c r="E1039" s="113"/>
      <c r="F1039" s="113"/>
      <c r="G1039" s="113"/>
      <c r="H1039" s="113"/>
      <c r="I1039" s="113"/>
      <c r="J1039" s="113"/>
    </row>
    <row r="1040" spans="1:10" ht="18" customHeight="1" x14ac:dyDescent="0.2">
      <c r="A1040" s="85" t="s">
        <v>439</v>
      </c>
      <c r="B1040" s="86" t="s">
        <v>120</v>
      </c>
      <c r="C1040" s="85" t="s">
        <v>121</v>
      </c>
      <c r="D1040" s="85" t="s">
        <v>122</v>
      </c>
      <c r="E1040" s="151" t="s">
        <v>862</v>
      </c>
      <c r="F1040" s="151"/>
      <c r="G1040" s="87" t="s">
        <v>123</v>
      </c>
      <c r="H1040" s="86" t="s">
        <v>124</v>
      </c>
      <c r="I1040" s="86" t="s">
        <v>125</v>
      </c>
      <c r="J1040" s="86" t="s">
        <v>0</v>
      </c>
    </row>
    <row r="1041" spans="1:10" ht="26.1" customHeight="1" x14ac:dyDescent="0.2">
      <c r="A1041" s="90" t="s">
        <v>863</v>
      </c>
      <c r="B1041" s="92" t="s">
        <v>440</v>
      </c>
      <c r="C1041" s="90" t="s">
        <v>133</v>
      </c>
      <c r="D1041" s="90" t="s">
        <v>441</v>
      </c>
      <c r="E1041" s="150" t="s">
        <v>1462</v>
      </c>
      <c r="F1041" s="150"/>
      <c r="G1041" s="91" t="s">
        <v>187</v>
      </c>
      <c r="H1041" s="105">
        <v>1</v>
      </c>
      <c r="I1041" s="93">
        <v>884.23</v>
      </c>
      <c r="J1041" s="93">
        <v>884.23</v>
      </c>
    </row>
    <row r="1042" spans="1:10" ht="24" customHeight="1" x14ac:dyDescent="0.2">
      <c r="A1042" s="106" t="s">
        <v>865</v>
      </c>
      <c r="B1042" s="107" t="s">
        <v>866</v>
      </c>
      <c r="C1042" s="106" t="s">
        <v>133</v>
      </c>
      <c r="D1042" s="106" t="s">
        <v>867</v>
      </c>
      <c r="E1042" s="152" t="s">
        <v>868</v>
      </c>
      <c r="F1042" s="152"/>
      <c r="G1042" s="108" t="s">
        <v>364</v>
      </c>
      <c r="H1042" s="109">
        <v>0.71109999999999995</v>
      </c>
      <c r="I1042" s="110">
        <v>26.11</v>
      </c>
      <c r="J1042" s="110">
        <v>18.559999999999999</v>
      </c>
    </row>
    <row r="1043" spans="1:10" ht="26.1" customHeight="1" x14ac:dyDescent="0.2">
      <c r="A1043" s="106" t="s">
        <v>865</v>
      </c>
      <c r="B1043" s="107" t="s">
        <v>966</v>
      </c>
      <c r="C1043" s="106" t="s">
        <v>133</v>
      </c>
      <c r="D1043" s="106" t="s">
        <v>967</v>
      </c>
      <c r="E1043" s="152" t="s">
        <v>868</v>
      </c>
      <c r="F1043" s="152"/>
      <c r="G1043" s="108" t="s">
        <v>364</v>
      </c>
      <c r="H1043" s="109">
        <v>1.7688999999999999</v>
      </c>
      <c r="I1043" s="110">
        <v>31.38</v>
      </c>
      <c r="J1043" s="110">
        <v>55.5</v>
      </c>
    </row>
    <row r="1044" spans="1:10" ht="39" customHeight="1" x14ac:dyDescent="0.2">
      <c r="A1044" s="114" t="s">
        <v>884</v>
      </c>
      <c r="B1044" s="115" t="s">
        <v>1463</v>
      </c>
      <c r="C1044" s="114" t="s">
        <v>133</v>
      </c>
      <c r="D1044" s="114" t="s">
        <v>1464</v>
      </c>
      <c r="E1044" s="148" t="s">
        <v>895</v>
      </c>
      <c r="F1044" s="148"/>
      <c r="G1044" s="116" t="s">
        <v>187</v>
      </c>
      <c r="H1044" s="117">
        <v>6</v>
      </c>
      <c r="I1044" s="118">
        <v>21.18</v>
      </c>
      <c r="J1044" s="118">
        <v>127.08</v>
      </c>
    </row>
    <row r="1045" spans="1:10" ht="24" customHeight="1" x14ac:dyDescent="0.2">
      <c r="A1045" s="114" t="s">
        <v>884</v>
      </c>
      <c r="B1045" s="115" t="s">
        <v>1475</v>
      </c>
      <c r="C1045" s="114" t="s">
        <v>133</v>
      </c>
      <c r="D1045" s="114" t="s">
        <v>1476</v>
      </c>
      <c r="E1045" s="148" t="s">
        <v>895</v>
      </c>
      <c r="F1045" s="148"/>
      <c r="G1045" s="116" t="s">
        <v>187</v>
      </c>
      <c r="H1045" s="117">
        <v>1</v>
      </c>
      <c r="I1045" s="118">
        <v>675.63</v>
      </c>
      <c r="J1045" s="118">
        <v>675.63</v>
      </c>
    </row>
    <row r="1046" spans="1:10" ht="24" customHeight="1" x14ac:dyDescent="0.2">
      <c r="A1046" s="114" t="s">
        <v>884</v>
      </c>
      <c r="B1046" s="115" t="s">
        <v>1465</v>
      </c>
      <c r="C1046" s="114" t="s">
        <v>133</v>
      </c>
      <c r="D1046" s="114" t="s">
        <v>1466</v>
      </c>
      <c r="E1046" s="148" t="s">
        <v>895</v>
      </c>
      <c r="F1046" s="148"/>
      <c r="G1046" s="116" t="s">
        <v>923</v>
      </c>
      <c r="H1046" s="117">
        <v>7.0199999999999999E-2</v>
      </c>
      <c r="I1046" s="118">
        <v>106.35</v>
      </c>
      <c r="J1046" s="118">
        <v>7.46</v>
      </c>
    </row>
    <row r="1047" spans="1:10" x14ac:dyDescent="0.2">
      <c r="A1047" s="111"/>
      <c r="B1047" s="111"/>
      <c r="C1047" s="111"/>
      <c r="D1047" s="111"/>
      <c r="E1047" s="111" t="s">
        <v>871</v>
      </c>
      <c r="F1047" s="112">
        <v>23.31</v>
      </c>
      <c r="G1047" s="111" t="s">
        <v>872</v>
      </c>
      <c r="H1047" s="112">
        <v>27.57</v>
      </c>
      <c r="I1047" s="111" t="s">
        <v>873</v>
      </c>
      <c r="J1047" s="112">
        <v>50.88</v>
      </c>
    </row>
    <row r="1048" spans="1:10" ht="15" thickBot="1" x14ac:dyDescent="0.25">
      <c r="A1048" s="111"/>
      <c r="B1048" s="111"/>
      <c r="C1048" s="111"/>
      <c r="D1048" s="111"/>
      <c r="E1048" s="111" t="s">
        <v>874</v>
      </c>
      <c r="F1048" s="112">
        <v>232.02</v>
      </c>
      <c r="G1048" s="111"/>
      <c r="H1048" s="149" t="s">
        <v>875</v>
      </c>
      <c r="I1048" s="149"/>
      <c r="J1048" s="112">
        <v>1116.25</v>
      </c>
    </row>
    <row r="1049" spans="1:10" ht="0.95" customHeight="1" thickTop="1" x14ac:dyDescent="0.2">
      <c r="A1049" s="113"/>
      <c r="B1049" s="113"/>
      <c r="C1049" s="113"/>
      <c r="D1049" s="113"/>
      <c r="E1049" s="113"/>
      <c r="F1049" s="113"/>
      <c r="G1049" s="113"/>
      <c r="H1049" s="113"/>
      <c r="I1049" s="113"/>
      <c r="J1049" s="113"/>
    </row>
    <row r="1050" spans="1:10" ht="18" customHeight="1" x14ac:dyDescent="0.2">
      <c r="A1050" s="85" t="s">
        <v>442</v>
      </c>
      <c r="B1050" s="86" t="s">
        <v>120</v>
      </c>
      <c r="C1050" s="85" t="s">
        <v>121</v>
      </c>
      <c r="D1050" s="85" t="s">
        <v>122</v>
      </c>
      <c r="E1050" s="151" t="s">
        <v>862</v>
      </c>
      <c r="F1050" s="151"/>
      <c r="G1050" s="87" t="s">
        <v>123</v>
      </c>
      <c r="H1050" s="86" t="s">
        <v>124</v>
      </c>
      <c r="I1050" s="86" t="s">
        <v>125</v>
      </c>
      <c r="J1050" s="86" t="s">
        <v>0</v>
      </c>
    </row>
    <row r="1051" spans="1:10" ht="24" customHeight="1" x14ac:dyDescent="0.2">
      <c r="A1051" s="90" t="s">
        <v>863</v>
      </c>
      <c r="B1051" s="92" t="s">
        <v>443</v>
      </c>
      <c r="C1051" s="90" t="s">
        <v>138</v>
      </c>
      <c r="D1051" s="90" t="s">
        <v>444</v>
      </c>
      <c r="E1051" s="150">
        <v>0</v>
      </c>
      <c r="F1051" s="150"/>
      <c r="G1051" s="91" t="s">
        <v>310</v>
      </c>
      <c r="H1051" s="105">
        <v>1</v>
      </c>
      <c r="I1051" s="93">
        <v>680.76</v>
      </c>
      <c r="J1051" s="93">
        <v>680.76</v>
      </c>
    </row>
    <row r="1052" spans="1:10" ht="26.1" customHeight="1" x14ac:dyDescent="0.2">
      <c r="A1052" s="106" t="s">
        <v>865</v>
      </c>
      <c r="B1052" s="107" t="s">
        <v>966</v>
      </c>
      <c r="C1052" s="106" t="s">
        <v>133</v>
      </c>
      <c r="D1052" s="106" t="s">
        <v>967</v>
      </c>
      <c r="E1052" s="152" t="s">
        <v>868</v>
      </c>
      <c r="F1052" s="152"/>
      <c r="G1052" s="108" t="s">
        <v>364</v>
      </c>
      <c r="H1052" s="109">
        <v>3</v>
      </c>
      <c r="I1052" s="110">
        <v>31.38</v>
      </c>
      <c r="J1052" s="110">
        <v>94.14</v>
      </c>
    </row>
    <row r="1053" spans="1:10" ht="26.1" customHeight="1" x14ac:dyDescent="0.2">
      <c r="A1053" s="106" t="s">
        <v>865</v>
      </c>
      <c r="B1053" s="107" t="s">
        <v>1426</v>
      </c>
      <c r="C1053" s="106" t="s">
        <v>133</v>
      </c>
      <c r="D1053" s="106" t="s">
        <v>1427</v>
      </c>
      <c r="E1053" s="152" t="s">
        <v>868</v>
      </c>
      <c r="F1053" s="152"/>
      <c r="G1053" s="108" t="s">
        <v>364</v>
      </c>
      <c r="H1053" s="109">
        <v>3</v>
      </c>
      <c r="I1053" s="110">
        <v>26.1</v>
      </c>
      <c r="J1053" s="110">
        <v>78.3</v>
      </c>
    </row>
    <row r="1054" spans="1:10" ht="24" customHeight="1" x14ac:dyDescent="0.2">
      <c r="A1054" s="114" t="s">
        <v>884</v>
      </c>
      <c r="B1054" s="115" t="s">
        <v>1477</v>
      </c>
      <c r="C1054" s="114" t="s">
        <v>138</v>
      </c>
      <c r="D1054" s="114" t="s">
        <v>1478</v>
      </c>
      <c r="E1054" s="148" t="s">
        <v>895</v>
      </c>
      <c r="F1054" s="148"/>
      <c r="G1054" s="116" t="s">
        <v>310</v>
      </c>
      <c r="H1054" s="117">
        <v>1</v>
      </c>
      <c r="I1054" s="118">
        <v>9.41</v>
      </c>
      <c r="J1054" s="118">
        <v>9.41</v>
      </c>
    </row>
    <row r="1055" spans="1:10" ht="24" customHeight="1" x14ac:dyDescent="0.2">
      <c r="A1055" s="114" t="s">
        <v>884</v>
      </c>
      <c r="B1055" s="115" t="s">
        <v>1479</v>
      </c>
      <c r="C1055" s="114" t="s">
        <v>138</v>
      </c>
      <c r="D1055" s="114" t="s">
        <v>1480</v>
      </c>
      <c r="E1055" s="148" t="s">
        <v>895</v>
      </c>
      <c r="F1055" s="148"/>
      <c r="G1055" s="116" t="s">
        <v>310</v>
      </c>
      <c r="H1055" s="117">
        <v>1</v>
      </c>
      <c r="I1055" s="118">
        <v>409.5</v>
      </c>
      <c r="J1055" s="118">
        <v>409.5</v>
      </c>
    </row>
    <row r="1056" spans="1:10" ht="26.1" customHeight="1" x14ac:dyDescent="0.2">
      <c r="A1056" s="114" t="s">
        <v>884</v>
      </c>
      <c r="B1056" s="115" t="s">
        <v>1089</v>
      </c>
      <c r="C1056" s="114" t="s">
        <v>138</v>
      </c>
      <c r="D1056" s="114" t="s">
        <v>1090</v>
      </c>
      <c r="E1056" s="148" t="s">
        <v>895</v>
      </c>
      <c r="F1056" s="148"/>
      <c r="G1056" s="116" t="s">
        <v>770</v>
      </c>
      <c r="H1056" s="117">
        <v>0.09</v>
      </c>
      <c r="I1056" s="118">
        <v>5.37</v>
      </c>
      <c r="J1056" s="118">
        <v>0.48</v>
      </c>
    </row>
    <row r="1057" spans="1:10" ht="24" customHeight="1" x14ac:dyDescent="0.2">
      <c r="A1057" s="114" t="s">
        <v>884</v>
      </c>
      <c r="B1057" s="115" t="s">
        <v>1481</v>
      </c>
      <c r="C1057" s="114" t="s">
        <v>138</v>
      </c>
      <c r="D1057" s="114" t="s">
        <v>1482</v>
      </c>
      <c r="E1057" s="148" t="s">
        <v>895</v>
      </c>
      <c r="F1057" s="148"/>
      <c r="G1057" s="116" t="s">
        <v>770</v>
      </c>
      <c r="H1057" s="117">
        <v>1</v>
      </c>
      <c r="I1057" s="118">
        <v>17.73</v>
      </c>
      <c r="J1057" s="118">
        <v>17.73</v>
      </c>
    </row>
    <row r="1058" spans="1:10" ht="24" customHeight="1" x14ac:dyDescent="0.2">
      <c r="A1058" s="114" t="s">
        <v>884</v>
      </c>
      <c r="B1058" s="115" t="s">
        <v>1483</v>
      </c>
      <c r="C1058" s="114" t="s">
        <v>138</v>
      </c>
      <c r="D1058" s="114" t="s">
        <v>1484</v>
      </c>
      <c r="E1058" s="148" t="s">
        <v>895</v>
      </c>
      <c r="F1058" s="148"/>
      <c r="G1058" s="116" t="s">
        <v>310</v>
      </c>
      <c r="H1058" s="117">
        <v>1</v>
      </c>
      <c r="I1058" s="118">
        <v>52.4</v>
      </c>
      <c r="J1058" s="118">
        <v>52.4</v>
      </c>
    </row>
    <row r="1059" spans="1:10" ht="24" customHeight="1" x14ac:dyDescent="0.2">
      <c r="A1059" s="114" t="s">
        <v>884</v>
      </c>
      <c r="B1059" s="115" t="s">
        <v>1485</v>
      </c>
      <c r="C1059" s="114" t="s">
        <v>138</v>
      </c>
      <c r="D1059" s="114" t="s">
        <v>1486</v>
      </c>
      <c r="E1059" s="148" t="s">
        <v>895</v>
      </c>
      <c r="F1059" s="148"/>
      <c r="G1059" s="116" t="s">
        <v>310</v>
      </c>
      <c r="H1059" s="117">
        <v>2</v>
      </c>
      <c r="I1059" s="118">
        <v>9.4</v>
      </c>
      <c r="J1059" s="118">
        <v>18.8</v>
      </c>
    </row>
    <row r="1060" spans="1:10" x14ac:dyDescent="0.2">
      <c r="A1060" s="111"/>
      <c r="B1060" s="111"/>
      <c r="C1060" s="111"/>
      <c r="D1060" s="111"/>
      <c r="E1060" s="111" t="s">
        <v>871</v>
      </c>
      <c r="F1060" s="112">
        <v>53.75</v>
      </c>
      <c r="G1060" s="111" t="s">
        <v>872</v>
      </c>
      <c r="H1060" s="112">
        <v>63.55</v>
      </c>
      <c r="I1060" s="111" t="s">
        <v>873</v>
      </c>
      <c r="J1060" s="112">
        <v>117.3</v>
      </c>
    </row>
    <row r="1061" spans="1:10" ht="15" thickBot="1" x14ac:dyDescent="0.25">
      <c r="A1061" s="111"/>
      <c r="B1061" s="111"/>
      <c r="C1061" s="111"/>
      <c r="D1061" s="111"/>
      <c r="E1061" s="111" t="s">
        <v>874</v>
      </c>
      <c r="F1061" s="112">
        <v>178.63</v>
      </c>
      <c r="G1061" s="111"/>
      <c r="H1061" s="149" t="s">
        <v>875</v>
      </c>
      <c r="I1061" s="149"/>
      <c r="J1061" s="112">
        <v>859.39</v>
      </c>
    </row>
    <row r="1062" spans="1:10" ht="0.95" customHeight="1" thickTop="1" x14ac:dyDescent="0.2">
      <c r="A1062" s="113"/>
      <c r="B1062" s="113"/>
      <c r="C1062" s="113"/>
      <c r="D1062" s="113"/>
      <c r="E1062" s="113"/>
      <c r="F1062" s="113"/>
      <c r="G1062" s="113"/>
      <c r="H1062" s="113"/>
      <c r="I1062" s="113"/>
      <c r="J1062" s="113"/>
    </row>
    <row r="1063" spans="1:10" ht="18" customHeight="1" x14ac:dyDescent="0.2">
      <c r="A1063" s="85" t="s">
        <v>445</v>
      </c>
      <c r="B1063" s="86" t="s">
        <v>120</v>
      </c>
      <c r="C1063" s="85" t="s">
        <v>121</v>
      </c>
      <c r="D1063" s="85" t="s">
        <v>122</v>
      </c>
      <c r="E1063" s="151" t="s">
        <v>862</v>
      </c>
      <c r="F1063" s="151"/>
      <c r="G1063" s="87" t="s">
        <v>123</v>
      </c>
      <c r="H1063" s="86" t="s">
        <v>124</v>
      </c>
      <c r="I1063" s="86" t="s">
        <v>125</v>
      </c>
      <c r="J1063" s="86" t="s">
        <v>0</v>
      </c>
    </row>
    <row r="1064" spans="1:10" ht="24" customHeight="1" x14ac:dyDescent="0.2">
      <c r="A1064" s="90" t="s">
        <v>863</v>
      </c>
      <c r="B1064" s="92" t="s">
        <v>446</v>
      </c>
      <c r="C1064" s="90" t="s">
        <v>138</v>
      </c>
      <c r="D1064" s="90" t="s">
        <v>447</v>
      </c>
      <c r="E1064" s="150">
        <v>0</v>
      </c>
      <c r="F1064" s="150"/>
      <c r="G1064" s="91" t="s">
        <v>310</v>
      </c>
      <c r="H1064" s="105">
        <v>1</v>
      </c>
      <c r="I1064" s="93">
        <v>1543.59</v>
      </c>
      <c r="J1064" s="93">
        <v>1543.59</v>
      </c>
    </row>
    <row r="1065" spans="1:10" ht="26.1" customHeight="1" x14ac:dyDescent="0.2">
      <c r="A1065" s="106" t="s">
        <v>865</v>
      </c>
      <c r="B1065" s="107" t="s">
        <v>966</v>
      </c>
      <c r="C1065" s="106" t="s">
        <v>133</v>
      </c>
      <c r="D1065" s="106" t="s">
        <v>967</v>
      </c>
      <c r="E1065" s="152" t="s">
        <v>868</v>
      </c>
      <c r="F1065" s="152"/>
      <c r="G1065" s="108" t="s">
        <v>364</v>
      </c>
      <c r="H1065" s="109">
        <v>3.3</v>
      </c>
      <c r="I1065" s="110">
        <v>31.38</v>
      </c>
      <c r="J1065" s="110">
        <v>103.55</v>
      </c>
    </row>
    <row r="1066" spans="1:10" ht="26.1" customHeight="1" x14ac:dyDescent="0.2">
      <c r="A1066" s="106" t="s">
        <v>865</v>
      </c>
      <c r="B1066" s="107" t="s">
        <v>1426</v>
      </c>
      <c r="C1066" s="106" t="s">
        <v>133</v>
      </c>
      <c r="D1066" s="106" t="s">
        <v>1427</v>
      </c>
      <c r="E1066" s="152" t="s">
        <v>868</v>
      </c>
      <c r="F1066" s="152"/>
      <c r="G1066" s="108" t="s">
        <v>364</v>
      </c>
      <c r="H1066" s="109">
        <v>3.3</v>
      </c>
      <c r="I1066" s="110">
        <v>26.1</v>
      </c>
      <c r="J1066" s="110">
        <v>86.13</v>
      </c>
    </row>
    <row r="1067" spans="1:10" ht="24" customHeight="1" x14ac:dyDescent="0.2">
      <c r="A1067" s="114" t="s">
        <v>884</v>
      </c>
      <c r="B1067" s="115" t="s">
        <v>1487</v>
      </c>
      <c r="C1067" s="114" t="s">
        <v>138</v>
      </c>
      <c r="D1067" s="114" t="s">
        <v>1488</v>
      </c>
      <c r="E1067" s="148" t="s">
        <v>895</v>
      </c>
      <c r="F1067" s="148"/>
      <c r="G1067" s="116" t="s">
        <v>310</v>
      </c>
      <c r="H1067" s="117">
        <v>1</v>
      </c>
      <c r="I1067" s="118">
        <v>15.99</v>
      </c>
      <c r="J1067" s="118">
        <v>15.99</v>
      </c>
    </row>
    <row r="1068" spans="1:10" ht="26.1" customHeight="1" x14ac:dyDescent="0.2">
      <c r="A1068" s="114" t="s">
        <v>884</v>
      </c>
      <c r="B1068" s="115" t="s">
        <v>1089</v>
      </c>
      <c r="C1068" s="114" t="s">
        <v>138</v>
      </c>
      <c r="D1068" s="114" t="s">
        <v>1090</v>
      </c>
      <c r="E1068" s="148" t="s">
        <v>895</v>
      </c>
      <c r="F1068" s="148"/>
      <c r="G1068" s="116" t="s">
        <v>770</v>
      </c>
      <c r="H1068" s="117">
        <v>0.09</v>
      </c>
      <c r="I1068" s="118">
        <v>5.37</v>
      </c>
      <c r="J1068" s="118">
        <v>0.48</v>
      </c>
    </row>
    <row r="1069" spans="1:10" ht="24" customHeight="1" x14ac:dyDescent="0.2">
      <c r="A1069" s="114" t="s">
        <v>884</v>
      </c>
      <c r="B1069" s="115" t="s">
        <v>1481</v>
      </c>
      <c r="C1069" s="114" t="s">
        <v>138</v>
      </c>
      <c r="D1069" s="114" t="s">
        <v>1482</v>
      </c>
      <c r="E1069" s="148" t="s">
        <v>895</v>
      </c>
      <c r="F1069" s="148"/>
      <c r="G1069" s="116" t="s">
        <v>770</v>
      </c>
      <c r="H1069" s="117">
        <v>1</v>
      </c>
      <c r="I1069" s="118">
        <v>17.73</v>
      </c>
      <c r="J1069" s="118">
        <v>17.73</v>
      </c>
    </row>
    <row r="1070" spans="1:10" ht="24" customHeight="1" x14ac:dyDescent="0.2">
      <c r="A1070" s="114" t="s">
        <v>884</v>
      </c>
      <c r="B1070" s="115" t="s">
        <v>1477</v>
      </c>
      <c r="C1070" s="114" t="s">
        <v>138</v>
      </c>
      <c r="D1070" s="114" t="s">
        <v>1478</v>
      </c>
      <c r="E1070" s="148" t="s">
        <v>895</v>
      </c>
      <c r="F1070" s="148"/>
      <c r="G1070" s="116" t="s">
        <v>310</v>
      </c>
      <c r="H1070" s="117">
        <v>1</v>
      </c>
      <c r="I1070" s="118">
        <v>9.41</v>
      </c>
      <c r="J1070" s="118">
        <v>9.41</v>
      </c>
    </row>
    <row r="1071" spans="1:10" ht="24" customHeight="1" x14ac:dyDescent="0.2">
      <c r="A1071" s="114" t="s">
        <v>884</v>
      </c>
      <c r="B1071" s="115" t="s">
        <v>1489</v>
      </c>
      <c r="C1071" s="114" t="s">
        <v>138</v>
      </c>
      <c r="D1071" s="114" t="s">
        <v>1490</v>
      </c>
      <c r="E1071" s="148" t="s">
        <v>895</v>
      </c>
      <c r="F1071" s="148"/>
      <c r="G1071" s="116" t="s">
        <v>310</v>
      </c>
      <c r="H1071" s="117">
        <v>1</v>
      </c>
      <c r="I1071" s="118">
        <v>992.5</v>
      </c>
      <c r="J1071" s="118">
        <v>992.5</v>
      </c>
    </row>
    <row r="1072" spans="1:10" ht="24" customHeight="1" x14ac:dyDescent="0.2">
      <c r="A1072" s="114" t="s">
        <v>884</v>
      </c>
      <c r="B1072" s="115" t="s">
        <v>1491</v>
      </c>
      <c r="C1072" s="114" t="s">
        <v>138</v>
      </c>
      <c r="D1072" s="114" t="s">
        <v>1492</v>
      </c>
      <c r="E1072" s="148" t="s">
        <v>895</v>
      </c>
      <c r="F1072" s="148"/>
      <c r="G1072" s="116" t="s">
        <v>310</v>
      </c>
      <c r="H1072" s="117">
        <v>1</v>
      </c>
      <c r="I1072" s="118">
        <v>299</v>
      </c>
      <c r="J1072" s="118">
        <v>299</v>
      </c>
    </row>
    <row r="1073" spans="1:10" ht="24" customHeight="1" x14ac:dyDescent="0.2">
      <c r="A1073" s="114" t="s">
        <v>884</v>
      </c>
      <c r="B1073" s="115" t="s">
        <v>1485</v>
      </c>
      <c r="C1073" s="114" t="s">
        <v>138</v>
      </c>
      <c r="D1073" s="114" t="s">
        <v>1486</v>
      </c>
      <c r="E1073" s="148" t="s">
        <v>895</v>
      </c>
      <c r="F1073" s="148"/>
      <c r="G1073" s="116" t="s">
        <v>310</v>
      </c>
      <c r="H1073" s="117">
        <v>2</v>
      </c>
      <c r="I1073" s="118">
        <v>9.4</v>
      </c>
      <c r="J1073" s="118">
        <v>18.8</v>
      </c>
    </row>
    <row r="1074" spans="1:10" x14ac:dyDescent="0.2">
      <c r="A1074" s="111"/>
      <c r="B1074" s="111"/>
      <c r="C1074" s="111"/>
      <c r="D1074" s="111"/>
      <c r="E1074" s="111" t="s">
        <v>871</v>
      </c>
      <c r="F1074" s="112">
        <v>59.12</v>
      </c>
      <c r="G1074" s="111" t="s">
        <v>872</v>
      </c>
      <c r="H1074" s="112">
        <v>69.900000000000006</v>
      </c>
      <c r="I1074" s="111" t="s">
        <v>873</v>
      </c>
      <c r="J1074" s="112">
        <v>129.02000000000001</v>
      </c>
    </row>
    <row r="1075" spans="1:10" ht="15" thickBot="1" x14ac:dyDescent="0.25">
      <c r="A1075" s="111"/>
      <c r="B1075" s="111"/>
      <c r="C1075" s="111"/>
      <c r="D1075" s="111"/>
      <c r="E1075" s="111" t="s">
        <v>874</v>
      </c>
      <c r="F1075" s="112">
        <v>405.03</v>
      </c>
      <c r="G1075" s="111"/>
      <c r="H1075" s="149" t="s">
        <v>875</v>
      </c>
      <c r="I1075" s="149"/>
      <c r="J1075" s="112">
        <v>1948.62</v>
      </c>
    </row>
    <row r="1076" spans="1:10" ht="0.95" customHeight="1" thickTop="1" x14ac:dyDescent="0.2">
      <c r="A1076" s="113"/>
      <c r="B1076" s="113"/>
      <c r="C1076" s="113"/>
      <c r="D1076" s="113"/>
      <c r="E1076" s="113"/>
      <c r="F1076" s="113"/>
      <c r="G1076" s="113"/>
      <c r="H1076" s="113"/>
      <c r="I1076" s="113"/>
      <c r="J1076" s="113"/>
    </row>
    <row r="1077" spans="1:10" ht="18" customHeight="1" x14ac:dyDescent="0.2">
      <c r="A1077" s="85" t="s">
        <v>448</v>
      </c>
      <c r="B1077" s="86" t="s">
        <v>120</v>
      </c>
      <c r="C1077" s="85" t="s">
        <v>121</v>
      </c>
      <c r="D1077" s="85" t="s">
        <v>122</v>
      </c>
      <c r="E1077" s="151" t="s">
        <v>862</v>
      </c>
      <c r="F1077" s="151"/>
      <c r="G1077" s="87" t="s">
        <v>123</v>
      </c>
      <c r="H1077" s="86" t="s">
        <v>124</v>
      </c>
      <c r="I1077" s="86" t="s">
        <v>125</v>
      </c>
      <c r="J1077" s="86" t="s">
        <v>0</v>
      </c>
    </row>
    <row r="1078" spans="1:10" ht="24" customHeight="1" x14ac:dyDescent="0.2">
      <c r="A1078" s="90" t="s">
        <v>863</v>
      </c>
      <c r="B1078" s="92" t="s">
        <v>449</v>
      </c>
      <c r="C1078" s="90" t="s">
        <v>138</v>
      </c>
      <c r="D1078" s="90" t="s">
        <v>450</v>
      </c>
      <c r="E1078" s="150">
        <v>0</v>
      </c>
      <c r="F1078" s="150"/>
      <c r="G1078" s="91" t="s">
        <v>310</v>
      </c>
      <c r="H1078" s="105">
        <v>1</v>
      </c>
      <c r="I1078" s="93">
        <v>579.25</v>
      </c>
      <c r="J1078" s="93">
        <v>579.25</v>
      </c>
    </row>
    <row r="1079" spans="1:10" ht="26.1" customHeight="1" x14ac:dyDescent="0.2">
      <c r="A1079" s="106" t="s">
        <v>865</v>
      </c>
      <c r="B1079" s="107" t="s">
        <v>1426</v>
      </c>
      <c r="C1079" s="106" t="s">
        <v>133</v>
      </c>
      <c r="D1079" s="106" t="s">
        <v>1427</v>
      </c>
      <c r="E1079" s="152" t="s">
        <v>868</v>
      </c>
      <c r="F1079" s="152"/>
      <c r="G1079" s="108" t="s">
        <v>364</v>
      </c>
      <c r="H1079" s="109">
        <v>3.3</v>
      </c>
      <c r="I1079" s="110">
        <v>26.1</v>
      </c>
      <c r="J1079" s="110">
        <v>86.13</v>
      </c>
    </row>
    <row r="1080" spans="1:10" ht="26.1" customHeight="1" x14ac:dyDescent="0.2">
      <c r="A1080" s="106" t="s">
        <v>865</v>
      </c>
      <c r="B1080" s="107" t="s">
        <v>966</v>
      </c>
      <c r="C1080" s="106" t="s">
        <v>133</v>
      </c>
      <c r="D1080" s="106" t="s">
        <v>967</v>
      </c>
      <c r="E1080" s="152" t="s">
        <v>868</v>
      </c>
      <c r="F1080" s="152"/>
      <c r="G1080" s="108" t="s">
        <v>364</v>
      </c>
      <c r="H1080" s="109">
        <v>3.3</v>
      </c>
      <c r="I1080" s="110">
        <v>31.38</v>
      </c>
      <c r="J1080" s="110">
        <v>103.55</v>
      </c>
    </row>
    <row r="1081" spans="1:10" ht="24" customHeight="1" x14ac:dyDescent="0.2">
      <c r="A1081" s="114" t="s">
        <v>884</v>
      </c>
      <c r="B1081" s="115" t="s">
        <v>1493</v>
      </c>
      <c r="C1081" s="114" t="s">
        <v>138</v>
      </c>
      <c r="D1081" s="114" t="s">
        <v>1494</v>
      </c>
      <c r="E1081" s="148" t="s">
        <v>895</v>
      </c>
      <c r="F1081" s="148"/>
      <c r="G1081" s="116" t="s">
        <v>26</v>
      </c>
      <c r="H1081" s="117">
        <v>2.9999999999999997E-4</v>
      </c>
      <c r="I1081" s="118">
        <v>55.17</v>
      </c>
      <c r="J1081" s="118">
        <v>0.01</v>
      </c>
    </row>
    <row r="1082" spans="1:10" ht="24" customHeight="1" x14ac:dyDescent="0.2">
      <c r="A1082" s="114" t="s">
        <v>884</v>
      </c>
      <c r="B1082" s="115" t="s">
        <v>1495</v>
      </c>
      <c r="C1082" s="114" t="s">
        <v>138</v>
      </c>
      <c r="D1082" s="114" t="s">
        <v>1496</v>
      </c>
      <c r="E1082" s="148" t="s">
        <v>895</v>
      </c>
      <c r="F1082" s="148"/>
      <c r="G1082" s="116" t="s">
        <v>310</v>
      </c>
      <c r="H1082" s="117">
        <v>1</v>
      </c>
      <c r="I1082" s="118">
        <v>241.97</v>
      </c>
      <c r="J1082" s="118">
        <v>241.97</v>
      </c>
    </row>
    <row r="1083" spans="1:10" ht="24" customHeight="1" x14ac:dyDescent="0.2">
      <c r="A1083" s="114" t="s">
        <v>884</v>
      </c>
      <c r="B1083" s="115" t="s">
        <v>1483</v>
      </c>
      <c r="C1083" s="114" t="s">
        <v>138</v>
      </c>
      <c r="D1083" s="114" t="s">
        <v>1484</v>
      </c>
      <c r="E1083" s="148" t="s">
        <v>895</v>
      </c>
      <c r="F1083" s="148"/>
      <c r="G1083" s="116" t="s">
        <v>310</v>
      </c>
      <c r="H1083" s="117">
        <v>1</v>
      </c>
      <c r="I1083" s="118">
        <v>52.4</v>
      </c>
      <c r="J1083" s="118">
        <v>52.4</v>
      </c>
    </row>
    <row r="1084" spans="1:10" ht="24" customHeight="1" x14ac:dyDescent="0.2">
      <c r="A1084" s="114" t="s">
        <v>884</v>
      </c>
      <c r="B1084" s="115" t="s">
        <v>1487</v>
      </c>
      <c r="C1084" s="114" t="s">
        <v>138</v>
      </c>
      <c r="D1084" s="114" t="s">
        <v>1488</v>
      </c>
      <c r="E1084" s="148" t="s">
        <v>895</v>
      </c>
      <c r="F1084" s="148"/>
      <c r="G1084" s="116" t="s">
        <v>310</v>
      </c>
      <c r="H1084" s="117">
        <v>1</v>
      </c>
      <c r="I1084" s="118">
        <v>15.99</v>
      </c>
      <c r="J1084" s="118">
        <v>15.99</v>
      </c>
    </row>
    <row r="1085" spans="1:10" ht="24" customHeight="1" x14ac:dyDescent="0.2">
      <c r="A1085" s="114" t="s">
        <v>884</v>
      </c>
      <c r="B1085" s="115" t="s">
        <v>1481</v>
      </c>
      <c r="C1085" s="114" t="s">
        <v>138</v>
      </c>
      <c r="D1085" s="114" t="s">
        <v>1482</v>
      </c>
      <c r="E1085" s="148" t="s">
        <v>895</v>
      </c>
      <c r="F1085" s="148"/>
      <c r="G1085" s="116" t="s">
        <v>770</v>
      </c>
      <c r="H1085" s="117">
        <v>1</v>
      </c>
      <c r="I1085" s="118">
        <v>17.73</v>
      </c>
      <c r="J1085" s="118">
        <v>17.73</v>
      </c>
    </row>
    <row r="1086" spans="1:10" ht="24" customHeight="1" x14ac:dyDescent="0.2">
      <c r="A1086" s="114" t="s">
        <v>884</v>
      </c>
      <c r="B1086" s="115" t="s">
        <v>1497</v>
      </c>
      <c r="C1086" s="114" t="s">
        <v>138</v>
      </c>
      <c r="D1086" s="114" t="s">
        <v>1498</v>
      </c>
      <c r="E1086" s="148" t="s">
        <v>895</v>
      </c>
      <c r="F1086" s="148"/>
      <c r="G1086" s="116" t="s">
        <v>310</v>
      </c>
      <c r="H1086" s="117">
        <v>1</v>
      </c>
      <c r="I1086" s="118">
        <v>13.9</v>
      </c>
      <c r="J1086" s="118">
        <v>13.9</v>
      </c>
    </row>
    <row r="1087" spans="1:10" ht="26.1" customHeight="1" x14ac:dyDescent="0.2">
      <c r="A1087" s="114" t="s">
        <v>884</v>
      </c>
      <c r="B1087" s="115" t="s">
        <v>1089</v>
      </c>
      <c r="C1087" s="114" t="s">
        <v>138</v>
      </c>
      <c r="D1087" s="114" t="s">
        <v>1090</v>
      </c>
      <c r="E1087" s="148" t="s">
        <v>895</v>
      </c>
      <c r="F1087" s="148"/>
      <c r="G1087" s="116" t="s">
        <v>770</v>
      </c>
      <c r="H1087" s="117">
        <v>0.09</v>
      </c>
      <c r="I1087" s="118">
        <v>5.37</v>
      </c>
      <c r="J1087" s="118">
        <v>0.48</v>
      </c>
    </row>
    <row r="1088" spans="1:10" ht="24" customHeight="1" x14ac:dyDescent="0.2">
      <c r="A1088" s="114" t="s">
        <v>884</v>
      </c>
      <c r="B1088" s="115" t="s">
        <v>1485</v>
      </c>
      <c r="C1088" s="114" t="s">
        <v>138</v>
      </c>
      <c r="D1088" s="114" t="s">
        <v>1486</v>
      </c>
      <c r="E1088" s="148" t="s">
        <v>895</v>
      </c>
      <c r="F1088" s="148"/>
      <c r="G1088" s="116" t="s">
        <v>310</v>
      </c>
      <c r="H1088" s="117">
        <v>4</v>
      </c>
      <c r="I1088" s="118">
        <v>9.4</v>
      </c>
      <c r="J1088" s="118">
        <v>37.6</v>
      </c>
    </row>
    <row r="1089" spans="1:10" ht="24" customHeight="1" x14ac:dyDescent="0.2">
      <c r="A1089" s="114" t="s">
        <v>884</v>
      </c>
      <c r="B1089" s="115" t="s">
        <v>1477</v>
      </c>
      <c r="C1089" s="114" t="s">
        <v>138</v>
      </c>
      <c r="D1089" s="114" t="s">
        <v>1478</v>
      </c>
      <c r="E1089" s="148" t="s">
        <v>895</v>
      </c>
      <c r="F1089" s="148"/>
      <c r="G1089" s="116" t="s">
        <v>310</v>
      </c>
      <c r="H1089" s="117">
        <v>1</v>
      </c>
      <c r="I1089" s="118">
        <v>9.41</v>
      </c>
      <c r="J1089" s="118">
        <v>9.41</v>
      </c>
    </row>
    <row r="1090" spans="1:10" ht="24" customHeight="1" x14ac:dyDescent="0.2">
      <c r="A1090" s="114" t="s">
        <v>884</v>
      </c>
      <c r="B1090" s="115" t="s">
        <v>1499</v>
      </c>
      <c r="C1090" s="114" t="s">
        <v>138</v>
      </c>
      <c r="D1090" s="114" t="s">
        <v>1500</v>
      </c>
      <c r="E1090" s="148" t="s">
        <v>895</v>
      </c>
      <c r="F1090" s="148"/>
      <c r="G1090" s="116" t="s">
        <v>1501</v>
      </c>
      <c r="H1090" s="117">
        <v>8.9999999999999993E-3</v>
      </c>
      <c r="I1090" s="118">
        <v>9.9499999999999993</v>
      </c>
      <c r="J1090" s="118">
        <v>0.08</v>
      </c>
    </row>
    <row r="1091" spans="1:10" x14ac:dyDescent="0.2">
      <c r="A1091" s="111"/>
      <c r="B1091" s="111"/>
      <c r="C1091" s="111"/>
      <c r="D1091" s="111"/>
      <c r="E1091" s="111" t="s">
        <v>871</v>
      </c>
      <c r="F1091" s="112">
        <v>59.12</v>
      </c>
      <c r="G1091" s="111" t="s">
        <v>872</v>
      </c>
      <c r="H1091" s="112">
        <v>69.900000000000006</v>
      </c>
      <c r="I1091" s="111" t="s">
        <v>873</v>
      </c>
      <c r="J1091" s="112">
        <v>129.02000000000001</v>
      </c>
    </row>
    <row r="1092" spans="1:10" ht="15" thickBot="1" x14ac:dyDescent="0.25">
      <c r="A1092" s="111"/>
      <c r="B1092" s="111"/>
      <c r="C1092" s="111"/>
      <c r="D1092" s="111"/>
      <c r="E1092" s="111" t="s">
        <v>874</v>
      </c>
      <c r="F1092" s="112">
        <v>151.99</v>
      </c>
      <c r="G1092" s="111"/>
      <c r="H1092" s="149" t="s">
        <v>875</v>
      </c>
      <c r="I1092" s="149"/>
      <c r="J1092" s="112">
        <v>731.24</v>
      </c>
    </row>
    <row r="1093" spans="1:10" ht="0.95" customHeight="1" thickTop="1" x14ac:dyDescent="0.2">
      <c r="A1093" s="113"/>
      <c r="B1093" s="113"/>
      <c r="C1093" s="113"/>
      <c r="D1093" s="113"/>
      <c r="E1093" s="113"/>
      <c r="F1093" s="113"/>
      <c r="G1093" s="113"/>
      <c r="H1093" s="113"/>
      <c r="I1093" s="113"/>
      <c r="J1093" s="113"/>
    </row>
    <row r="1094" spans="1:10" ht="18" customHeight="1" x14ac:dyDescent="0.2">
      <c r="A1094" s="85" t="s">
        <v>451</v>
      </c>
      <c r="B1094" s="86" t="s">
        <v>120</v>
      </c>
      <c r="C1094" s="85" t="s">
        <v>121</v>
      </c>
      <c r="D1094" s="85" t="s">
        <v>122</v>
      </c>
      <c r="E1094" s="151" t="s">
        <v>862</v>
      </c>
      <c r="F1094" s="151"/>
      <c r="G1094" s="87" t="s">
        <v>123</v>
      </c>
      <c r="H1094" s="86" t="s">
        <v>124</v>
      </c>
      <c r="I1094" s="86" t="s">
        <v>125</v>
      </c>
      <c r="J1094" s="86" t="s">
        <v>0</v>
      </c>
    </row>
    <row r="1095" spans="1:10" ht="26.1" customHeight="1" x14ac:dyDescent="0.2">
      <c r="A1095" s="90" t="s">
        <v>863</v>
      </c>
      <c r="B1095" s="92" t="s">
        <v>452</v>
      </c>
      <c r="C1095" s="90" t="s">
        <v>190</v>
      </c>
      <c r="D1095" s="90" t="s">
        <v>453</v>
      </c>
      <c r="E1095" s="150" t="s">
        <v>1502</v>
      </c>
      <c r="F1095" s="150"/>
      <c r="G1095" s="91" t="s">
        <v>310</v>
      </c>
      <c r="H1095" s="105">
        <v>1</v>
      </c>
      <c r="I1095" s="93">
        <v>74.77</v>
      </c>
      <c r="J1095" s="93">
        <v>74.77</v>
      </c>
    </row>
    <row r="1096" spans="1:10" ht="15" customHeight="1" x14ac:dyDescent="0.2">
      <c r="A1096" s="85" t="s">
        <v>119</v>
      </c>
      <c r="B1096" s="86" t="s">
        <v>120</v>
      </c>
      <c r="C1096" s="85" t="s">
        <v>121</v>
      </c>
      <c r="D1096" s="85" t="s">
        <v>122</v>
      </c>
      <c r="E1096" s="151" t="s">
        <v>862</v>
      </c>
      <c r="F1096" s="154"/>
      <c r="G1096" s="87" t="s">
        <v>123</v>
      </c>
      <c r="H1096" s="86" t="s">
        <v>124</v>
      </c>
      <c r="I1096" s="86" t="s">
        <v>125</v>
      </c>
      <c r="J1096" s="86" t="s">
        <v>0</v>
      </c>
    </row>
    <row r="1097" spans="1:10" ht="26.1" customHeight="1" x14ac:dyDescent="0.2">
      <c r="A1097" s="114" t="s">
        <v>884</v>
      </c>
      <c r="B1097" s="115" t="s">
        <v>1503</v>
      </c>
      <c r="C1097" s="114" t="s">
        <v>190</v>
      </c>
      <c r="D1097" s="114" t="s">
        <v>1504</v>
      </c>
      <c r="E1097" s="148" t="s">
        <v>895</v>
      </c>
      <c r="F1097" s="148"/>
      <c r="G1097" s="116" t="s">
        <v>310</v>
      </c>
      <c r="H1097" s="117">
        <v>1</v>
      </c>
      <c r="I1097" s="118" t="s">
        <v>1505</v>
      </c>
      <c r="J1097" s="120" t="s">
        <v>1505</v>
      </c>
    </row>
    <row r="1098" spans="1:10" ht="26.1" customHeight="1" x14ac:dyDescent="0.2">
      <c r="A1098" s="114" t="s">
        <v>884</v>
      </c>
      <c r="B1098" s="115" t="s">
        <v>1506</v>
      </c>
      <c r="C1098" s="114" t="s">
        <v>190</v>
      </c>
      <c r="D1098" s="114" t="s">
        <v>1507</v>
      </c>
      <c r="E1098" s="148" t="s">
        <v>895</v>
      </c>
      <c r="F1098" s="148"/>
      <c r="G1098" s="116" t="s">
        <v>310</v>
      </c>
      <c r="H1098" s="117">
        <v>1</v>
      </c>
      <c r="I1098" s="118" t="s">
        <v>1508</v>
      </c>
      <c r="J1098" s="120" t="s">
        <v>1508</v>
      </c>
    </row>
    <row r="1099" spans="1:10" ht="24" customHeight="1" x14ac:dyDescent="0.2">
      <c r="A1099" s="106" t="s">
        <v>863</v>
      </c>
      <c r="B1099" s="107" t="s">
        <v>866</v>
      </c>
      <c r="C1099" s="106" t="s">
        <v>133</v>
      </c>
      <c r="D1099" s="106" t="s">
        <v>867</v>
      </c>
      <c r="E1099" s="152" t="s">
        <v>868</v>
      </c>
      <c r="F1099" s="152"/>
      <c r="G1099" s="108" t="s">
        <v>364</v>
      </c>
      <c r="H1099" s="109">
        <v>0.4</v>
      </c>
      <c r="I1099" s="110" t="s">
        <v>933</v>
      </c>
      <c r="J1099" s="119" t="s">
        <v>1509</v>
      </c>
    </row>
    <row r="1100" spans="1:10" ht="26.1" customHeight="1" x14ac:dyDescent="0.2">
      <c r="A1100" s="114" t="s">
        <v>884</v>
      </c>
      <c r="B1100" s="115" t="s">
        <v>1510</v>
      </c>
      <c r="C1100" s="114" t="s">
        <v>190</v>
      </c>
      <c r="D1100" s="114" t="s">
        <v>1511</v>
      </c>
      <c r="E1100" s="148" t="s">
        <v>895</v>
      </c>
      <c r="F1100" s="148"/>
      <c r="G1100" s="116" t="s">
        <v>310</v>
      </c>
      <c r="H1100" s="117">
        <v>1</v>
      </c>
      <c r="I1100" s="118" t="s">
        <v>1512</v>
      </c>
      <c r="J1100" s="120" t="s">
        <v>1512</v>
      </c>
    </row>
    <row r="1101" spans="1:10" ht="39" customHeight="1" x14ac:dyDescent="0.2">
      <c r="A1101" s="114" t="s">
        <v>884</v>
      </c>
      <c r="B1101" s="115" t="s">
        <v>1513</v>
      </c>
      <c r="C1101" s="114" t="s">
        <v>190</v>
      </c>
      <c r="D1101" s="114" t="s">
        <v>1514</v>
      </c>
      <c r="E1101" s="148" t="s">
        <v>895</v>
      </c>
      <c r="F1101" s="148"/>
      <c r="G1101" s="116" t="s">
        <v>310</v>
      </c>
      <c r="H1101" s="117">
        <v>1</v>
      </c>
      <c r="I1101" s="118" t="s">
        <v>1515</v>
      </c>
      <c r="J1101" s="120" t="s">
        <v>1515</v>
      </c>
    </row>
    <row r="1102" spans="1:10" ht="39.950000000000003" customHeight="1" x14ac:dyDescent="0.2">
      <c r="A1102" s="153" t="s">
        <v>935</v>
      </c>
      <c r="B1102" s="154"/>
      <c r="C1102" s="154"/>
      <c r="D1102" s="154"/>
      <c r="E1102" s="154"/>
      <c r="F1102" s="154"/>
      <c r="G1102" s="154"/>
      <c r="H1102" s="154"/>
      <c r="I1102" s="154"/>
      <c r="J1102" s="154"/>
    </row>
    <row r="1103" spans="1:10" ht="15" customHeight="1" x14ac:dyDescent="0.2">
      <c r="A1103" s="85" t="s">
        <v>119</v>
      </c>
      <c r="B1103" s="86" t="s">
        <v>120</v>
      </c>
      <c r="C1103" s="85" t="s">
        <v>121</v>
      </c>
      <c r="D1103" s="85" t="s">
        <v>122</v>
      </c>
      <c r="E1103" s="151" t="s">
        <v>862</v>
      </c>
      <c r="F1103" s="154"/>
      <c r="G1103" s="87" t="s">
        <v>123</v>
      </c>
      <c r="H1103" s="86" t="s">
        <v>124</v>
      </c>
      <c r="I1103" s="86" t="s">
        <v>125</v>
      </c>
      <c r="J1103" s="86" t="s">
        <v>0</v>
      </c>
    </row>
    <row r="1104" spans="1:10" ht="26.1" customHeight="1" x14ac:dyDescent="0.2">
      <c r="A1104" s="114" t="s">
        <v>884</v>
      </c>
      <c r="B1104" s="115" t="s">
        <v>1503</v>
      </c>
      <c r="C1104" s="114" t="s">
        <v>190</v>
      </c>
      <c r="D1104" s="114" t="s">
        <v>1504</v>
      </c>
      <c r="E1104" s="148" t="s">
        <v>895</v>
      </c>
      <c r="F1104" s="148"/>
      <c r="G1104" s="116" t="s">
        <v>310</v>
      </c>
      <c r="H1104" s="117">
        <v>1</v>
      </c>
      <c r="I1104" s="118" t="s">
        <v>1505</v>
      </c>
      <c r="J1104" s="120" t="s">
        <v>1505</v>
      </c>
    </row>
    <row r="1105" spans="1:10" ht="26.1" customHeight="1" x14ac:dyDescent="0.2">
      <c r="A1105" s="114" t="s">
        <v>884</v>
      </c>
      <c r="B1105" s="115" t="s">
        <v>1506</v>
      </c>
      <c r="C1105" s="114" t="s">
        <v>190</v>
      </c>
      <c r="D1105" s="114" t="s">
        <v>1507</v>
      </c>
      <c r="E1105" s="148" t="s">
        <v>895</v>
      </c>
      <c r="F1105" s="148"/>
      <c r="G1105" s="116" t="s">
        <v>310</v>
      </c>
      <c r="H1105" s="117">
        <v>1</v>
      </c>
      <c r="I1105" s="118" t="s">
        <v>1508</v>
      </c>
      <c r="J1105" s="120" t="s">
        <v>1508</v>
      </c>
    </row>
    <row r="1106" spans="1:10" ht="24" customHeight="1" x14ac:dyDescent="0.2">
      <c r="A1106" s="114" t="s">
        <v>884</v>
      </c>
      <c r="B1106" s="115" t="s">
        <v>936</v>
      </c>
      <c r="C1106" s="114" t="s">
        <v>133</v>
      </c>
      <c r="D1106" s="114" t="s">
        <v>937</v>
      </c>
      <c r="E1106" s="148" t="s">
        <v>938</v>
      </c>
      <c r="F1106" s="148"/>
      <c r="G1106" s="116" t="s">
        <v>364</v>
      </c>
      <c r="H1106" s="117">
        <v>0.40848000000000001</v>
      </c>
      <c r="I1106" s="118" t="s">
        <v>939</v>
      </c>
      <c r="J1106" s="120" t="s">
        <v>1516</v>
      </c>
    </row>
    <row r="1107" spans="1:10" ht="26.1" customHeight="1" x14ac:dyDescent="0.2">
      <c r="A1107" s="114" t="s">
        <v>884</v>
      </c>
      <c r="B1107" s="115" t="s">
        <v>941</v>
      </c>
      <c r="C1107" s="114" t="s">
        <v>133</v>
      </c>
      <c r="D1107" s="114" t="s">
        <v>942</v>
      </c>
      <c r="E1107" s="148" t="s">
        <v>943</v>
      </c>
      <c r="F1107" s="148"/>
      <c r="G1107" s="116" t="s">
        <v>364</v>
      </c>
      <c r="H1107" s="117">
        <v>0.4</v>
      </c>
      <c r="I1107" s="118" t="s">
        <v>944</v>
      </c>
      <c r="J1107" s="120" t="s">
        <v>1517</v>
      </c>
    </row>
    <row r="1108" spans="1:10" ht="26.1" customHeight="1" x14ac:dyDescent="0.2">
      <c r="A1108" s="114" t="s">
        <v>884</v>
      </c>
      <c r="B1108" s="115" t="s">
        <v>946</v>
      </c>
      <c r="C1108" s="114" t="s">
        <v>133</v>
      </c>
      <c r="D1108" s="114" t="s">
        <v>947</v>
      </c>
      <c r="E1108" s="148" t="s">
        <v>943</v>
      </c>
      <c r="F1108" s="148"/>
      <c r="G1108" s="116" t="s">
        <v>364</v>
      </c>
      <c r="H1108" s="117">
        <v>0.4</v>
      </c>
      <c r="I1108" s="118" t="s">
        <v>948</v>
      </c>
      <c r="J1108" s="120" t="s">
        <v>1518</v>
      </c>
    </row>
    <row r="1109" spans="1:10" ht="26.1" customHeight="1" x14ac:dyDescent="0.2">
      <c r="A1109" s="114" t="s">
        <v>884</v>
      </c>
      <c r="B1109" s="115" t="s">
        <v>950</v>
      </c>
      <c r="C1109" s="114" t="s">
        <v>133</v>
      </c>
      <c r="D1109" s="114" t="s">
        <v>951</v>
      </c>
      <c r="E1109" s="148" t="s">
        <v>943</v>
      </c>
      <c r="F1109" s="148"/>
      <c r="G1109" s="116" t="s">
        <v>364</v>
      </c>
      <c r="H1109" s="117">
        <v>0.4</v>
      </c>
      <c r="I1109" s="118" t="s">
        <v>952</v>
      </c>
      <c r="J1109" s="120" t="s">
        <v>1137</v>
      </c>
    </row>
    <row r="1110" spans="1:10" ht="26.1" customHeight="1" x14ac:dyDescent="0.2">
      <c r="A1110" s="114" t="s">
        <v>884</v>
      </c>
      <c r="B1110" s="115" t="s">
        <v>954</v>
      </c>
      <c r="C1110" s="114" t="s">
        <v>133</v>
      </c>
      <c r="D1110" s="114" t="s">
        <v>955</v>
      </c>
      <c r="E1110" s="148" t="s">
        <v>943</v>
      </c>
      <c r="F1110" s="148"/>
      <c r="G1110" s="116" t="s">
        <v>364</v>
      </c>
      <c r="H1110" s="117">
        <v>0.4</v>
      </c>
      <c r="I1110" s="118" t="s">
        <v>956</v>
      </c>
      <c r="J1110" s="120" t="s">
        <v>1519</v>
      </c>
    </row>
    <row r="1111" spans="1:10" ht="26.1" customHeight="1" x14ac:dyDescent="0.2">
      <c r="A1111" s="114" t="s">
        <v>884</v>
      </c>
      <c r="B1111" s="115" t="s">
        <v>958</v>
      </c>
      <c r="C1111" s="114" t="s">
        <v>133</v>
      </c>
      <c r="D1111" s="114" t="s">
        <v>959</v>
      </c>
      <c r="E1111" s="148" t="s">
        <v>943</v>
      </c>
      <c r="F1111" s="148"/>
      <c r="G1111" s="116" t="s">
        <v>364</v>
      </c>
      <c r="H1111" s="117">
        <v>0.4</v>
      </c>
      <c r="I1111" s="118" t="s">
        <v>960</v>
      </c>
      <c r="J1111" s="120" t="s">
        <v>1520</v>
      </c>
    </row>
    <row r="1112" spans="1:10" ht="26.1" customHeight="1" x14ac:dyDescent="0.2">
      <c r="A1112" s="114" t="s">
        <v>884</v>
      </c>
      <c r="B1112" s="115" t="s">
        <v>962</v>
      </c>
      <c r="C1112" s="114" t="s">
        <v>133</v>
      </c>
      <c r="D1112" s="114" t="s">
        <v>963</v>
      </c>
      <c r="E1112" s="148" t="s">
        <v>943</v>
      </c>
      <c r="F1112" s="148"/>
      <c r="G1112" s="116" t="s">
        <v>364</v>
      </c>
      <c r="H1112" s="117">
        <v>0.4</v>
      </c>
      <c r="I1112" s="118" t="s">
        <v>964</v>
      </c>
      <c r="J1112" s="120" t="s">
        <v>1521</v>
      </c>
    </row>
    <row r="1113" spans="1:10" ht="26.1" customHeight="1" x14ac:dyDescent="0.2">
      <c r="A1113" s="114" t="s">
        <v>884</v>
      </c>
      <c r="B1113" s="115" t="s">
        <v>1510</v>
      </c>
      <c r="C1113" s="114" t="s">
        <v>190</v>
      </c>
      <c r="D1113" s="114" t="s">
        <v>1511</v>
      </c>
      <c r="E1113" s="148" t="s">
        <v>895</v>
      </c>
      <c r="F1113" s="148"/>
      <c r="G1113" s="116" t="s">
        <v>310</v>
      </c>
      <c r="H1113" s="117">
        <v>1</v>
      </c>
      <c r="I1113" s="118" t="s">
        <v>1512</v>
      </c>
      <c r="J1113" s="120" t="s">
        <v>1512</v>
      </c>
    </row>
    <row r="1114" spans="1:10" ht="39" customHeight="1" x14ac:dyDescent="0.2">
      <c r="A1114" s="114" t="s">
        <v>884</v>
      </c>
      <c r="B1114" s="115" t="s">
        <v>1513</v>
      </c>
      <c r="C1114" s="114" t="s">
        <v>190</v>
      </c>
      <c r="D1114" s="114" t="s">
        <v>1514</v>
      </c>
      <c r="E1114" s="148" t="s">
        <v>895</v>
      </c>
      <c r="F1114" s="148"/>
      <c r="G1114" s="116" t="s">
        <v>310</v>
      </c>
      <c r="H1114" s="117">
        <v>1</v>
      </c>
      <c r="I1114" s="118" t="s">
        <v>1515</v>
      </c>
      <c r="J1114" s="120" t="s">
        <v>1515</v>
      </c>
    </row>
    <row r="1115" spans="1:10" x14ac:dyDescent="0.2">
      <c r="A1115" s="111"/>
      <c r="B1115" s="111"/>
      <c r="C1115" s="111"/>
      <c r="D1115" s="111"/>
      <c r="E1115" s="111" t="s">
        <v>871</v>
      </c>
      <c r="F1115" s="112">
        <v>2.99</v>
      </c>
      <c r="G1115" s="111" t="s">
        <v>872</v>
      </c>
      <c r="H1115" s="112">
        <v>3.55</v>
      </c>
      <c r="I1115" s="111" t="s">
        <v>873</v>
      </c>
      <c r="J1115" s="112">
        <v>6.54</v>
      </c>
    </row>
    <row r="1116" spans="1:10" ht="15" thickBot="1" x14ac:dyDescent="0.25">
      <c r="A1116" s="111"/>
      <c r="B1116" s="111"/>
      <c r="C1116" s="111"/>
      <c r="D1116" s="111"/>
      <c r="E1116" s="111" t="s">
        <v>874</v>
      </c>
      <c r="F1116" s="112">
        <v>19.61</v>
      </c>
      <c r="G1116" s="111"/>
      <c r="H1116" s="149" t="s">
        <v>875</v>
      </c>
      <c r="I1116" s="149"/>
      <c r="J1116" s="112">
        <v>94.38</v>
      </c>
    </row>
    <row r="1117" spans="1:10" ht="0.95" customHeight="1" thickTop="1" x14ac:dyDescent="0.2">
      <c r="A1117" s="113"/>
      <c r="B1117" s="113"/>
      <c r="C1117" s="113"/>
      <c r="D1117" s="113"/>
      <c r="E1117" s="113"/>
      <c r="F1117" s="113"/>
      <c r="G1117" s="113"/>
      <c r="H1117" s="113"/>
      <c r="I1117" s="113"/>
      <c r="J1117" s="113"/>
    </row>
    <row r="1118" spans="1:10" ht="18" customHeight="1" x14ac:dyDescent="0.2">
      <c r="A1118" s="85" t="s">
        <v>454</v>
      </c>
      <c r="B1118" s="86" t="s">
        <v>120</v>
      </c>
      <c r="C1118" s="85" t="s">
        <v>121</v>
      </c>
      <c r="D1118" s="85" t="s">
        <v>122</v>
      </c>
      <c r="E1118" s="151" t="s">
        <v>862</v>
      </c>
      <c r="F1118" s="151"/>
      <c r="G1118" s="87" t="s">
        <v>123</v>
      </c>
      <c r="H1118" s="86" t="s">
        <v>124</v>
      </c>
      <c r="I1118" s="86" t="s">
        <v>125</v>
      </c>
      <c r="J1118" s="86" t="s">
        <v>0</v>
      </c>
    </row>
    <row r="1119" spans="1:10" ht="24" customHeight="1" x14ac:dyDescent="0.2">
      <c r="A1119" s="90" t="s">
        <v>863</v>
      </c>
      <c r="B1119" s="92" t="s">
        <v>455</v>
      </c>
      <c r="C1119" s="90" t="s">
        <v>138</v>
      </c>
      <c r="D1119" s="90" t="s">
        <v>456</v>
      </c>
      <c r="E1119" s="150">
        <v>0</v>
      </c>
      <c r="F1119" s="150"/>
      <c r="G1119" s="91" t="s">
        <v>310</v>
      </c>
      <c r="H1119" s="105">
        <v>1</v>
      </c>
      <c r="I1119" s="93">
        <v>19.79</v>
      </c>
      <c r="J1119" s="93">
        <v>19.79</v>
      </c>
    </row>
    <row r="1120" spans="1:10" ht="26.1" customHeight="1" x14ac:dyDescent="0.2">
      <c r="A1120" s="106" t="s">
        <v>865</v>
      </c>
      <c r="B1120" s="107" t="s">
        <v>966</v>
      </c>
      <c r="C1120" s="106" t="s">
        <v>133</v>
      </c>
      <c r="D1120" s="106" t="s">
        <v>967</v>
      </c>
      <c r="E1120" s="152" t="s">
        <v>868</v>
      </c>
      <c r="F1120" s="152"/>
      <c r="G1120" s="108" t="s">
        <v>364</v>
      </c>
      <c r="H1120" s="109">
        <v>0.2</v>
      </c>
      <c r="I1120" s="110">
        <v>31.38</v>
      </c>
      <c r="J1120" s="110">
        <v>6.27</v>
      </c>
    </row>
    <row r="1121" spans="1:10" ht="26.1" customHeight="1" x14ac:dyDescent="0.2">
      <c r="A1121" s="106" t="s">
        <v>865</v>
      </c>
      <c r="B1121" s="107" t="s">
        <v>1426</v>
      </c>
      <c r="C1121" s="106" t="s">
        <v>133</v>
      </c>
      <c r="D1121" s="106" t="s">
        <v>1427</v>
      </c>
      <c r="E1121" s="152" t="s">
        <v>868</v>
      </c>
      <c r="F1121" s="152"/>
      <c r="G1121" s="108" t="s">
        <v>364</v>
      </c>
      <c r="H1121" s="109">
        <v>0.2</v>
      </c>
      <c r="I1121" s="110">
        <v>26.1</v>
      </c>
      <c r="J1121" s="110">
        <v>5.22</v>
      </c>
    </row>
    <row r="1122" spans="1:10" ht="24" customHeight="1" x14ac:dyDescent="0.2">
      <c r="A1122" s="114" t="s">
        <v>884</v>
      </c>
      <c r="B1122" s="115" t="s">
        <v>1522</v>
      </c>
      <c r="C1122" s="114" t="s">
        <v>138</v>
      </c>
      <c r="D1122" s="114" t="s">
        <v>1523</v>
      </c>
      <c r="E1122" s="148" t="s">
        <v>895</v>
      </c>
      <c r="F1122" s="148"/>
      <c r="G1122" s="116" t="s">
        <v>201</v>
      </c>
      <c r="H1122" s="117">
        <v>0.2</v>
      </c>
      <c r="I1122" s="118">
        <v>0.28999999999999998</v>
      </c>
      <c r="J1122" s="118">
        <v>0.05</v>
      </c>
    </row>
    <row r="1123" spans="1:10" ht="24" customHeight="1" x14ac:dyDescent="0.2">
      <c r="A1123" s="114" t="s">
        <v>884</v>
      </c>
      <c r="B1123" s="115" t="s">
        <v>1524</v>
      </c>
      <c r="C1123" s="114" t="s">
        <v>138</v>
      </c>
      <c r="D1123" s="114" t="s">
        <v>1525</v>
      </c>
      <c r="E1123" s="148" t="s">
        <v>895</v>
      </c>
      <c r="F1123" s="148"/>
      <c r="G1123" s="116" t="s">
        <v>310</v>
      </c>
      <c r="H1123" s="117">
        <v>1</v>
      </c>
      <c r="I1123" s="118">
        <v>8.25</v>
      </c>
      <c r="J1123" s="118">
        <v>8.25</v>
      </c>
    </row>
    <row r="1124" spans="1:10" x14ac:dyDescent="0.2">
      <c r="A1124" s="111"/>
      <c r="B1124" s="111"/>
      <c r="C1124" s="111"/>
      <c r="D1124" s="111"/>
      <c r="E1124" s="111" t="s">
        <v>871</v>
      </c>
      <c r="F1124" s="112">
        <v>3.57</v>
      </c>
      <c r="G1124" s="111" t="s">
        <v>872</v>
      </c>
      <c r="H1124" s="112">
        <v>4.24</v>
      </c>
      <c r="I1124" s="111" t="s">
        <v>873</v>
      </c>
      <c r="J1124" s="112">
        <v>7.81</v>
      </c>
    </row>
    <row r="1125" spans="1:10" ht="15" thickBot="1" x14ac:dyDescent="0.25">
      <c r="A1125" s="111"/>
      <c r="B1125" s="111"/>
      <c r="C1125" s="111"/>
      <c r="D1125" s="111"/>
      <c r="E1125" s="111" t="s">
        <v>874</v>
      </c>
      <c r="F1125" s="112">
        <v>5.19</v>
      </c>
      <c r="G1125" s="111"/>
      <c r="H1125" s="149" t="s">
        <v>875</v>
      </c>
      <c r="I1125" s="149"/>
      <c r="J1125" s="112">
        <v>24.98</v>
      </c>
    </row>
    <row r="1126" spans="1:10" ht="0.95" customHeight="1" thickTop="1" x14ac:dyDescent="0.2">
      <c r="A1126" s="113"/>
      <c r="B1126" s="113"/>
      <c r="C1126" s="113"/>
      <c r="D1126" s="113"/>
      <c r="E1126" s="113"/>
      <c r="F1126" s="113"/>
      <c r="G1126" s="113"/>
      <c r="H1126" s="113"/>
      <c r="I1126" s="113"/>
      <c r="J1126" s="113"/>
    </row>
    <row r="1127" spans="1:10" ht="18" customHeight="1" x14ac:dyDescent="0.2">
      <c r="A1127" s="85" t="s">
        <v>457</v>
      </c>
      <c r="B1127" s="86" t="s">
        <v>120</v>
      </c>
      <c r="C1127" s="85" t="s">
        <v>121</v>
      </c>
      <c r="D1127" s="85" t="s">
        <v>122</v>
      </c>
      <c r="E1127" s="151" t="s">
        <v>862</v>
      </c>
      <c r="F1127" s="151"/>
      <c r="G1127" s="87" t="s">
        <v>123</v>
      </c>
      <c r="H1127" s="86" t="s">
        <v>124</v>
      </c>
      <c r="I1127" s="86" t="s">
        <v>125</v>
      </c>
      <c r="J1127" s="86" t="s">
        <v>0</v>
      </c>
    </row>
    <row r="1128" spans="1:10" ht="24" customHeight="1" x14ac:dyDescent="0.2">
      <c r="A1128" s="90" t="s">
        <v>863</v>
      </c>
      <c r="B1128" s="92" t="s">
        <v>458</v>
      </c>
      <c r="C1128" s="90" t="s">
        <v>138</v>
      </c>
      <c r="D1128" s="90" t="s">
        <v>459</v>
      </c>
      <c r="E1128" s="150">
        <v>0</v>
      </c>
      <c r="F1128" s="150"/>
      <c r="G1128" s="91" t="s">
        <v>310</v>
      </c>
      <c r="H1128" s="105">
        <v>1</v>
      </c>
      <c r="I1128" s="93">
        <v>14.14</v>
      </c>
      <c r="J1128" s="93">
        <v>14.14</v>
      </c>
    </row>
    <row r="1129" spans="1:10" ht="26.1" customHeight="1" x14ac:dyDescent="0.2">
      <c r="A1129" s="106" t="s">
        <v>865</v>
      </c>
      <c r="B1129" s="107" t="s">
        <v>966</v>
      </c>
      <c r="C1129" s="106" t="s">
        <v>133</v>
      </c>
      <c r="D1129" s="106" t="s">
        <v>967</v>
      </c>
      <c r="E1129" s="152" t="s">
        <v>868</v>
      </c>
      <c r="F1129" s="152"/>
      <c r="G1129" s="108" t="s">
        <v>364</v>
      </c>
      <c r="H1129" s="109">
        <v>0.16</v>
      </c>
      <c r="I1129" s="110">
        <v>31.38</v>
      </c>
      <c r="J1129" s="110">
        <v>5.0199999999999996</v>
      </c>
    </row>
    <row r="1130" spans="1:10" ht="24" customHeight="1" x14ac:dyDescent="0.2">
      <c r="A1130" s="114" t="s">
        <v>884</v>
      </c>
      <c r="B1130" s="115" t="s">
        <v>1526</v>
      </c>
      <c r="C1130" s="114" t="s">
        <v>138</v>
      </c>
      <c r="D1130" s="114" t="s">
        <v>1527</v>
      </c>
      <c r="E1130" s="148" t="s">
        <v>895</v>
      </c>
      <c r="F1130" s="148"/>
      <c r="G1130" s="116" t="s">
        <v>310</v>
      </c>
      <c r="H1130" s="117">
        <v>1</v>
      </c>
      <c r="I1130" s="118">
        <v>9.1199999999999992</v>
      </c>
      <c r="J1130" s="118">
        <v>9.1199999999999992</v>
      </c>
    </row>
    <row r="1131" spans="1:10" x14ac:dyDescent="0.2">
      <c r="A1131" s="111"/>
      <c r="B1131" s="111"/>
      <c r="C1131" s="111"/>
      <c r="D1131" s="111"/>
      <c r="E1131" s="111" t="s">
        <v>871</v>
      </c>
      <c r="F1131" s="112">
        <v>1.62</v>
      </c>
      <c r="G1131" s="111" t="s">
        <v>872</v>
      </c>
      <c r="H1131" s="112">
        <v>1.93</v>
      </c>
      <c r="I1131" s="111" t="s">
        <v>873</v>
      </c>
      <c r="J1131" s="112">
        <v>3.55</v>
      </c>
    </row>
    <row r="1132" spans="1:10" ht="15" thickBot="1" x14ac:dyDescent="0.25">
      <c r="A1132" s="111"/>
      <c r="B1132" s="111"/>
      <c r="C1132" s="111"/>
      <c r="D1132" s="111"/>
      <c r="E1132" s="111" t="s">
        <v>874</v>
      </c>
      <c r="F1132" s="112">
        <v>3.71</v>
      </c>
      <c r="G1132" s="111"/>
      <c r="H1132" s="149" t="s">
        <v>875</v>
      </c>
      <c r="I1132" s="149"/>
      <c r="J1132" s="112">
        <v>17.850000000000001</v>
      </c>
    </row>
    <row r="1133" spans="1:10" ht="0.95" customHeight="1" thickTop="1" x14ac:dyDescent="0.2">
      <c r="A1133" s="113"/>
      <c r="B1133" s="113"/>
      <c r="C1133" s="113"/>
      <c r="D1133" s="113"/>
      <c r="E1133" s="113"/>
      <c r="F1133" s="113"/>
      <c r="G1133" s="113"/>
      <c r="H1133" s="113"/>
      <c r="I1133" s="113"/>
      <c r="J1133" s="113"/>
    </row>
    <row r="1134" spans="1:10" ht="18" customHeight="1" x14ac:dyDescent="0.2">
      <c r="A1134" s="85" t="s">
        <v>460</v>
      </c>
      <c r="B1134" s="86" t="s">
        <v>120</v>
      </c>
      <c r="C1134" s="85" t="s">
        <v>121</v>
      </c>
      <c r="D1134" s="85" t="s">
        <v>122</v>
      </c>
      <c r="E1134" s="151" t="s">
        <v>862</v>
      </c>
      <c r="F1134" s="151"/>
      <c r="G1134" s="87" t="s">
        <v>123</v>
      </c>
      <c r="H1134" s="86" t="s">
        <v>124</v>
      </c>
      <c r="I1134" s="86" t="s">
        <v>125</v>
      </c>
      <c r="J1134" s="86" t="s">
        <v>0</v>
      </c>
    </row>
    <row r="1135" spans="1:10" ht="26.1" customHeight="1" x14ac:dyDescent="0.2">
      <c r="A1135" s="90" t="s">
        <v>863</v>
      </c>
      <c r="B1135" s="92" t="s">
        <v>461</v>
      </c>
      <c r="C1135" s="90" t="s">
        <v>190</v>
      </c>
      <c r="D1135" s="90" t="s">
        <v>462</v>
      </c>
      <c r="E1135" s="150" t="s">
        <v>1502</v>
      </c>
      <c r="F1135" s="150"/>
      <c r="G1135" s="91" t="s">
        <v>310</v>
      </c>
      <c r="H1135" s="105">
        <v>1</v>
      </c>
      <c r="I1135" s="93">
        <v>272.45</v>
      </c>
      <c r="J1135" s="93">
        <v>272.45</v>
      </c>
    </row>
    <row r="1136" spans="1:10" ht="15" customHeight="1" x14ac:dyDescent="0.2">
      <c r="A1136" s="85" t="s">
        <v>119</v>
      </c>
      <c r="B1136" s="86" t="s">
        <v>120</v>
      </c>
      <c r="C1136" s="85" t="s">
        <v>121</v>
      </c>
      <c r="D1136" s="85" t="s">
        <v>122</v>
      </c>
      <c r="E1136" s="151" t="s">
        <v>862</v>
      </c>
      <c r="F1136" s="154"/>
      <c r="G1136" s="87" t="s">
        <v>123</v>
      </c>
      <c r="H1136" s="86" t="s">
        <v>124</v>
      </c>
      <c r="I1136" s="86" t="s">
        <v>125</v>
      </c>
      <c r="J1136" s="86" t="s">
        <v>0</v>
      </c>
    </row>
    <row r="1137" spans="1:10" ht="26.1" customHeight="1" x14ac:dyDescent="0.2">
      <c r="A1137" s="106" t="s">
        <v>863</v>
      </c>
      <c r="B1137" s="107" t="s">
        <v>966</v>
      </c>
      <c r="C1137" s="106" t="s">
        <v>133</v>
      </c>
      <c r="D1137" s="106" t="s">
        <v>967</v>
      </c>
      <c r="E1137" s="152" t="s">
        <v>868</v>
      </c>
      <c r="F1137" s="152"/>
      <c r="G1137" s="108" t="s">
        <v>364</v>
      </c>
      <c r="H1137" s="109">
        <v>0.3</v>
      </c>
      <c r="I1137" s="110" t="s">
        <v>1528</v>
      </c>
      <c r="J1137" s="119" t="s">
        <v>1529</v>
      </c>
    </row>
    <row r="1138" spans="1:10" ht="26.1" customHeight="1" x14ac:dyDescent="0.2">
      <c r="A1138" s="114" t="s">
        <v>884</v>
      </c>
      <c r="B1138" s="115" t="s">
        <v>1530</v>
      </c>
      <c r="C1138" s="114" t="s">
        <v>190</v>
      </c>
      <c r="D1138" s="114" t="s">
        <v>1531</v>
      </c>
      <c r="E1138" s="148" t="s">
        <v>895</v>
      </c>
      <c r="F1138" s="148"/>
      <c r="G1138" s="116" t="s">
        <v>310</v>
      </c>
      <c r="H1138" s="117">
        <v>1</v>
      </c>
      <c r="I1138" s="118" t="s">
        <v>1532</v>
      </c>
      <c r="J1138" s="120" t="s">
        <v>1532</v>
      </c>
    </row>
    <row r="1139" spans="1:10" ht="24" customHeight="1" x14ac:dyDescent="0.2">
      <c r="A1139" s="106" t="s">
        <v>863</v>
      </c>
      <c r="B1139" s="107" t="s">
        <v>866</v>
      </c>
      <c r="C1139" s="106" t="s">
        <v>133</v>
      </c>
      <c r="D1139" s="106" t="s">
        <v>867</v>
      </c>
      <c r="E1139" s="152" t="s">
        <v>868</v>
      </c>
      <c r="F1139" s="152"/>
      <c r="G1139" s="108" t="s">
        <v>364</v>
      </c>
      <c r="H1139" s="109">
        <v>0.3</v>
      </c>
      <c r="I1139" s="110" t="s">
        <v>933</v>
      </c>
      <c r="J1139" s="119" t="s">
        <v>1261</v>
      </c>
    </row>
    <row r="1140" spans="1:10" ht="39.950000000000003" customHeight="1" x14ac:dyDescent="0.2">
      <c r="A1140" s="153" t="s">
        <v>935</v>
      </c>
      <c r="B1140" s="154"/>
      <c r="C1140" s="154"/>
      <c r="D1140" s="154"/>
      <c r="E1140" s="154"/>
      <c r="F1140" s="154"/>
      <c r="G1140" s="154"/>
      <c r="H1140" s="154"/>
      <c r="I1140" s="154"/>
      <c r="J1140" s="154"/>
    </row>
    <row r="1141" spans="1:10" ht="15" customHeight="1" x14ac:dyDescent="0.2">
      <c r="A1141" s="85" t="s">
        <v>119</v>
      </c>
      <c r="B1141" s="86" t="s">
        <v>120</v>
      </c>
      <c r="C1141" s="85" t="s">
        <v>121</v>
      </c>
      <c r="D1141" s="85" t="s">
        <v>122</v>
      </c>
      <c r="E1141" s="151" t="s">
        <v>862</v>
      </c>
      <c r="F1141" s="154"/>
      <c r="G1141" s="87" t="s">
        <v>123</v>
      </c>
      <c r="H1141" s="86" t="s">
        <v>124</v>
      </c>
      <c r="I1141" s="86" t="s">
        <v>125</v>
      </c>
      <c r="J1141" s="86" t="s">
        <v>0</v>
      </c>
    </row>
    <row r="1142" spans="1:10" ht="26.1" customHeight="1" x14ac:dyDescent="0.2">
      <c r="A1142" s="114" t="s">
        <v>884</v>
      </c>
      <c r="B1142" s="115" t="s">
        <v>954</v>
      </c>
      <c r="C1142" s="114" t="s">
        <v>133</v>
      </c>
      <c r="D1142" s="114" t="s">
        <v>955</v>
      </c>
      <c r="E1142" s="148" t="s">
        <v>943</v>
      </c>
      <c r="F1142" s="148"/>
      <c r="G1142" s="116" t="s">
        <v>364</v>
      </c>
      <c r="H1142" s="117">
        <v>0.6</v>
      </c>
      <c r="I1142" s="118" t="s">
        <v>956</v>
      </c>
      <c r="J1142" s="120" t="s">
        <v>1269</v>
      </c>
    </row>
    <row r="1143" spans="1:10" ht="26.1" customHeight="1" x14ac:dyDescent="0.2">
      <c r="A1143" s="114" t="s">
        <v>884</v>
      </c>
      <c r="B1143" s="115" t="s">
        <v>958</v>
      </c>
      <c r="C1143" s="114" t="s">
        <v>133</v>
      </c>
      <c r="D1143" s="114" t="s">
        <v>959</v>
      </c>
      <c r="E1143" s="148" t="s">
        <v>943</v>
      </c>
      <c r="F1143" s="148"/>
      <c r="G1143" s="116" t="s">
        <v>364</v>
      </c>
      <c r="H1143" s="117">
        <v>0.6</v>
      </c>
      <c r="I1143" s="118" t="s">
        <v>960</v>
      </c>
      <c r="J1143" s="120" t="s">
        <v>1270</v>
      </c>
    </row>
    <row r="1144" spans="1:10" ht="26.1" customHeight="1" x14ac:dyDescent="0.2">
      <c r="A1144" s="114" t="s">
        <v>884</v>
      </c>
      <c r="B1144" s="115" t="s">
        <v>946</v>
      </c>
      <c r="C1144" s="114" t="s">
        <v>133</v>
      </c>
      <c r="D1144" s="114" t="s">
        <v>947</v>
      </c>
      <c r="E1144" s="148" t="s">
        <v>943</v>
      </c>
      <c r="F1144" s="148"/>
      <c r="G1144" s="116" t="s">
        <v>364</v>
      </c>
      <c r="H1144" s="117">
        <v>0.6</v>
      </c>
      <c r="I1144" s="118" t="s">
        <v>948</v>
      </c>
      <c r="J1144" s="120" t="s">
        <v>1267</v>
      </c>
    </row>
    <row r="1145" spans="1:10" ht="24" customHeight="1" x14ac:dyDescent="0.2">
      <c r="A1145" s="114" t="s">
        <v>884</v>
      </c>
      <c r="B1145" s="115" t="s">
        <v>1533</v>
      </c>
      <c r="C1145" s="114" t="s">
        <v>133</v>
      </c>
      <c r="D1145" s="114" t="s">
        <v>1534</v>
      </c>
      <c r="E1145" s="148" t="s">
        <v>938</v>
      </c>
      <c r="F1145" s="148"/>
      <c r="G1145" s="116" t="s">
        <v>364</v>
      </c>
      <c r="H1145" s="117">
        <v>0.305394</v>
      </c>
      <c r="I1145" s="118" t="s">
        <v>1133</v>
      </c>
      <c r="J1145" s="120" t="s">
        <v>1535</v>
      </c>
    </row>
    <row r="1146" spans="1:10" ht="26.1" customHeight="1" x14ac:dyDescent="0.2">
      <c r="A1146" s="114" t="s">
        <v>884</v>
      </c>
      <c r="B1146" s="115" t="s">
        <v>1536</v>
      </c>
      <c r="C1146" s="114" t="s">
        <v>133</v>
      </c>
      <c r="D1146" s="114" t="s">
        <v>1537</v>
      </c>
      <c r="E1146" s="148" t="s">
        <v>943</v>
      </c>
      <c r="F1146" s="148"/>
      <c r="G1146" s="116" t="s">
        <v>364</v>
      </c>
      <c r="H1146" s="117">
        <v>0.3</v>
      </c>
      <c r="I1146" s="118" t="s">
        <v>1538</v>
      </c>
      <c r="J1146" s="120" t="s">
        <v>1224</v>
      </c>
    </row>
    <row r="1147" spans="1:10" ht="26.1" customHeight="1" x14ac:dyDescent="0.2">
      <c r="A1147" s="114" t="s">
        <v>884</v>
      </c>
      <c r="B1147" s="115" t="s">
        <v>1539</v>
      </c>
      <c r="C1147" s="114" t="s">
        <v>133</v>
      </c>
      <c r="D1147" s="114" t="s">
        <v>1540</v>
      </c>
      <c r="E1147" s="148" t="s">
        <v>943</v>
      </c>
      <c r="F1147" s="148"/>
      <c r="G1147" s="116" t="s">
        <v>364</v>
      </c>
      <c r="H1147" s="117">
        <v>0.3</v>
      </c>
      <c r="I1147" s="118" t="s">
        <v>1159</v>
      </c>
      <c r="J1147" s="120" t="s">
        <v>1541</v>
      </c>
    </row>
    <row r="1148" spans="1:10" ht="26.1" customHeight="1" x14ac:dyDescent="0.2">
      <c r="A1148" s="114" t="s">
        <v>884</v>
      </c>
      <c r="B1148" s="115" t="s">
        <v>962</v>
      </c>
      <c r="C1148" s="114" t="s">
        <v>133</v>
      </c>
      <c r="D1148" s="114" t="s">
        <v>963</v>
      </c>
      <c r="E1148" s="148" t="s">
        <v>943</v>
      </c>
      <c r="F1148" s="148"/>
      <c r="G1148" s="116" t="s">
        <v>364</v>
      </c>
      <c r="H1148" s="117">
        <v>0.6</v>
      </c>
      <c r="I1148" s="118" t="s">
        <v>964</v>
      </c>
      <c r="J1148" s="120" t="s">
        <v>965</v>
      </c>
    </row>
    <row r="1149" spans="1:10" ht="26.1" customHeight="1" x14ac:dyDescent="0.2">
      <c r="A1149" s="114" t="s">
        <v>884</v>
      </c>
      <c r="B1149" s="115" t="s">
        <v>1530</v>
      </c>
      <c r="C1149" s="114" t="s">
        <v>190</v>
      </c>
      <c r="D1149" s="114" t="s">
        <v>1531</v>
      </c>
      <c r="E1149" s="148" t="s">
        <v>895</v>
      </c>
      <c r="F1149" s="148"/>
      <c r="G1149" s="116" t="s">
        <v>310</v>
      </c>
      <c r="H1149" s="117">
        <v>1</v>
      </c>
      <c r="I1149" s="118" t="s">
        <v>1532</v>
      </c>
      <c r="J1149" s="120" t="s">
        <v>1532</v>
      </c>
    </row>
    <row r="1150" spans="1:10" ht="24" customHeight="1" x14ac:dyDescent="0.2">
      <c r="A1150" s="114" t="s">
        <v>884</v>
      </c>
      <c r="B1150" s="115" t="s">
        <v>936</v>
      </c>
      <c r="C1150" s="114" t="s">
        <v>133</v>
      </c>
      <c r="D1150" s="114" t="s">
        <v>937</v>
      </c>
      <c r="E1150" s="148" t="s">
        <v>938</v>
      </c>
      <c r="F1150" s="148"/>
      <c r="G1150" s="116" t="s">
        <v>364</v>
      </c>
      <c r="H1150" s="117">
        <v>0.30636000000000002</v>
      </c>
      <c r="I1150" s="118" t="s">
        <v>939</v>
      </c>
      <c r="J1150" s="120" t="s">
        <v>1265</v>
      </c>
    </row>
    <row r="1151" spans="1:10" ht="26.1" customHeight="1" x14ac:dyDescent="0.2">
      <c r="A1151" s="114" t="s">
        <v>884</v>
      </c>
      <c r="B1151" s="115" t="s">
        <v>941</v>
      </c>
      <c r="C1151" s="114" t="s">
        <v>133</v>
      </c>
      <c r="D1151" s="114" t="s">
        <v>942</v>
      </c>
      <c r="E1151" s="148" t="s">
        <v>943</v>
      </c>
      <c r="F1151" s="148"/>
      <c r="G1151" s="116" t="s">
        <v>364</v>
      </c>
      <c r="H1151" s="117">
        <v>0.3</v>
      </c>
      <c r="I1151" s="118" t="s">
        <v>944</v>
      </c>
      <c r="J1151" s="120" t="s">
        <v>1266</v>
      </c>
    </row>
    <row r="1152" spans="1:10" ht="26.1" customHeight="1" x14ac:dyDescent="0.2">
      <c r="A1152" s="114" t="s">
        <v>884</v>
      </c>
      <c r="B1152" s="115" t="s">
        <v>950</v>
      </c>
      <c r="C1152" s="114" t="s">
        <v>133</v>
      </c>
      <c r="D1152" s="114" t="s">
        <v>951</v>
      </c>
      <c r="E1152" s="148" t="s">
        <v>943</v>
      </c>
      <c r="F1152" s="148"/>
      <c r="G1152" s="116" t="s">
        <v>364</v>
      </c>
      <c r="H1152" s="117">
        <v>0.3</v>
      </c>
      <c r="I1152" s="118" t="s">
        <v>952</v>
      </c>
      <c r="J1152" s="120" t="s">
        <v>1268</v>
      </c>
    </row>
    <row r="1153" spans="1:10" x14ac:dyDescent="0.2">
      <c r="A1153" s="111"/>
      <c r="B1153" s="111"/>
      <c r="C1153" s="111"/>
      <c r="D1153" s="111"/>
      <c r="E1153" s="111" t="s">
        <v>871</v>
      </c>
      <c r="F1153" s="112">
        <v>5.29</v>
      </c>
      <c r="G1153" s="111" t="s">
        <v>872</v>
      </c>
      <c r="H1153" s="112">
        <v>6.27</v>
      </c>
      <c r="I1153" s="111" t="s">
        <v>873</v>
      </c>
      <c r="J1153" s="112">
        <v>11.56</v>
      </c>
    </row>
    <row r="1154" spans="1:10" ht="15" thickBot="1" x14ac:dyDescent="0.25">
      <c r="A1154" s="111"/>
      <c r="B1154" s="111"/>
      <c r="C1154" s="111"/>
      <c r="D1154" s="111"/>
      <c r="E1154" s="111" t="s">
        <v>874</v>
      </c>
      <c r="F1154" s="112">
        <v>71.489999999999995</v>
      </c>
      <c r="G1154" s="111"/>
      <c r="H1154" s="149" t="s">
        <v>875</v>
      </c>
      <c r="I1154" s="149"/>
      <c r="J1154" s="112">
        <v>343.94</v>
      </c>
    </row>
    <row r="1155" spans="1:10" ht="0.95" customHeight="1" thickTop="1" x14ac:dyDescent="0.2">
      <c r="A1155" s="113"/>
      <c r="B1155" s="113"/>
      <c r="C1155" s="113"/>
      <c r="D1155" s="113"/>
      <c r="E1155" s="113"/>
      <c r="F1155" s="113"/>
      <c r="G1155" s="113"/>
      <c r="H1155" s="113"/>
      <c r="I1155" s="113"/>
      <c r="J1155" s="113"/>
    </row>
    <row r="1156" spans="1:10" ht="18" customHeight="1" x14ac:dyDescent="0.2">
      <c r="A1156" s="85" t="s">
        <v>463</v>
      </c>
      <c r="B1156" s="86" t="s">
        <v>120</v>
      </c>
      <c r="C1156" s="85" t="s">
        <v>121</v>
      </c>
      <c r="D1156" s="85" t="s">
        <v>122</v>
      </c>
      <c r="E1156" s="151" t="s">
        <v>862</v>
      </c>
      <c r="F1156" s="151"/>
      <c r="G1156" s="87" t="s">
        <v>123</v>
      </c>
      <c r="H1156" s="86" t="s">
        <v>124</v>
      </c>
      <c r="I1156" s="86" t="s">
        <v>125</v>
      </c>
      <c r="J1156" s="86" t="s">
        <v>0</v>
      </c>
    </row>
    <row r="1157" spans="1:10" ht="24" customHeight="1" x14ac:dyDescent="0.2">
      <c r="A1157" s="90" t="s">
        <v>863</v>
      </c>
      <c r="B1157" s="92" t="s">
        <v>464</v>
      </c>
      <c r="C1157" s="90" t="s">
        <v>138</v>
      </c>
      <c r="D1157" s="90" t="s">
        <v>465</v>
      </c>
      <c r="E1157" s="150">
        <v>0</v>
      </c>
      <c r="F1157" s="150"/>
      <c r="G1157" s="91" t="s">
        <v>310</v>
      </c>
      <c r="H1157" s="105">
        <v>1</v>
      </c>
      <c r="I1157" s="93">
        <v>118.46</v>
      </c>
      <c r="J1157" s="93">
        <v>118.46</v>
      </c>
    </row>
    <row r="1158" spans="1:10" ht="26.1" customHeight="1" x14ac:dyDescent="0.2">
      <c r="A1158" s="106" t="s">
        <v>865</v>
      </c>
      <c r="B1158" s="107" t="s">
        <v>966</v>
      </c>
      <c r="C1158" s="106" t="s">
        <v>133</v>
      </c>
      <c r="D1158" s="106" t="s">
        <v>967</v>
      </c>
      <c r="E1158" s="152" t="s">
        <v>868</v>
      </c>
      <c r="F1158" s="152"/>
      <c r="G1158" s="108" t="s">
        <v>364</v>
      </c>
      <c r="H1158" s="109">
        <v>0.2</v>
      </c>
      <c r="I1158" s="110">
        <v>31.38</v>
      </c>
      <c r="J1158" s="110">
        <v>6.27</v>
      </c>
    </row>
    <row r="1159" spans="1:10" ht="24" customHeight="1" x14ac:dyDescent="0.2">
      <c r="A1159" s="114" t="s">
        <v>884</v>
      </c>
      <c r="B1159" s="115" t="s">
        <v>1542</v>
      </c>
      <c r="C1159" s="114" t="s">
        <v>138</v>
      </c>
      <c r="D1159" s="114" t="s">
        <v>465</v>
      </c>
      <c r="E1159" s="148" t="s">
        <v>895</v>
      </c>
      <c r="F1159" s="148"/>
      <c r="G1159" s="116" t="s">
        <v>310</v>
      </c>
      <c r="H1159" s="117">
        <v>1</v>
      </c>
      <c r="I1159" s="118">
        <v>112.19</v>
      </c>
      <c r="J1159" s="118">
        <v>112.19</v>
      </c>
    </row>
    <row r="1160" spans="1:10" x14ac:dyDescent="0.2">
      <c r="A1160" s="111"/>
      <c r="B1160" s="111"/>
      <c r="C1160" s="111"/>
      <c r="D1160" s="111"/>
      <c r="E1160" s="111" t="s">
        <v>871</v>
      </c>
      <c r="F1160" s="112">
        <v>2.02</v>
      </c>
      <c r="G1160" s="111" t="s">
        <v>872</v>
      </c>
      <c r="H1160" s="112">
        <v>2.41</v>
      </c>
      <c r="I1160" s="111" t="s">
        <v>873</v>
      </c>
      <c r="J1160" s="112">
        <v>4.43</v>
      </c>
    </row>
    <row r="1161" spans="1:10" ht="15" thickBot="1" x14ac:dyDescent="0.25">
      <c r="A1161" s="111"/>
      <c r="B1161" s="111"/>
      <c r="C1161" s="111"/>
      <c r="D1161" s="111"/>
      <c r="E1161" s="111" t="s">
        <v>874</v>
      </c>
      <c r="F1161" s="112">
        <v>31.08</v>
      </c>
      <c r="G1161" s="111"/>
      <c r="H1161" s="149" t="s">
        <v>875</v>
      </c>
      <c r="I1161" s="149"/>
      <c r="J1161" s="112">
        <v>149.54</v>
      </c>
    </row>
    <row r="1162" spans="1:10" ht="0.95" customHeight="1" thickTop="1" x14ac:dyDescent="0.2">
      <c r="A1162" s="113"/>
      <c r="B1162" s="113"/>
      <c r="C1162" s="113"/>
      <c r="D1162" s="113"/>
      <c r="E1162" s="113"/>
      <c r="F1162" s="113"/>
      <c r="G1162" s="113"/>
      <c r="H1162" s="113"/>
      <c r="I1162" s="113"/>
      <c r="J1162" s="113"/>
    </row>
    <row r="1163" spans="1:10" ht="18" customHeight="1" x14ac:dyDescent="0.2">
      <c r="A1163" s="85" t="s">
        <v>466</v>
      </c>
      <c r="B1163" s="86" t="s">
        <v>120</v>
      </c>
      <c r="C1163" s="85" t="s">
        <v>121</v>
      </c>
      <c r="D1163" s="85" t="s">
        <v>122</v>
      </c>
      <c r="E1163" s="151" t="s">
        <v>862</v>
      </c>
      <c r="F1163" s="151"/>
      <c r="G1163" s="87" t="s">
        <v>123</v>
      </c>
      <c r="H1163" s="86" t="s">
        <v>124</v>
      </c>
      <c r="I1163" s="86" t="s">
        <v>125</v>
      </c>
      <c r="J1163" s="86" t="s">
        <v>0</v>
      </c>
    </row>
    <row r="1164" spans="1:10" ht="26.1" customHeight="1" x14ac:dyDescent="0.2">
      <c r="A1164" s="90" t="s">
        <v>863</v>
      </c>
      <c r="B1164" s="92" t="s">
        <v>467</v>
      </c>
      <c r="C1164" s="90" t="s">
        <v>133</v>
      </c>
      <c r="D1164" s="90" t="s">
        <v>468</v>
      </c>
      <c r="E1164" s="150" t="s">
        <v>1462</v>
      </c>
      <c r="F1164" s="150"/>
      <c r="G1164" s="91" t="s">
        <v>187</v>
      </c>
      <c r="H1164" s="105">
        <v>1</v>
      </c>
      <c r="I1164" s="93">
        <v>226.71</v>
      </c>
      <c r="J1164" s="93">
        <v>226.71</v>
      </c>
    </row>
    <row r="1165" spans="1:10" ht="24" customHeight="1" x14ac:dyDescent="0.2">
      <c r="A1165" s="106" t="s">
        <v>865</v>
      </c>
      <c r="B1165" s="107" t="s">
        <v>866</v>
      </c>
      <c r="C1165" s="106" t="s">
        <v>133</v>
      </c>
      <c r="D1165" s="106" t="s">
        <v>867</v>
      </c>
      <c r="E1165" s="152" t="s">
        <v>868</v>
      </c>
      <c r="F1165" s="152"/>
      <c r="G1165" s="108" t="s">
        <v>364</v>
      </c>
      <c r="H1165" s="109">
        <v>0.59770000000000001</v>
      </c>
      <c r="I1165" s="110">
        <v>26.11</v>
      </c>
      <c r="J1165" s="110">
        <v>15.6</v>
      </c>
    </row>
    <row r="1166" spans="1:10" ht="26.1" customHeight="1" x14ac:dyDescent="0.2">
      <c r="A1166" s="106" t="s">
        <v>865</v>
      </c>
      <c r="B1166" s="107" t="s">
        <v>966</v>
      </c>
      <c r="C1166" s="106" t="s">
        <v>133</v>
      </c>
      <c r="D1166" s="106" t="s">
        <v>967</v>
      </c>
      <c r="E1166" s="152" t="s">
        <v>868</v>
      </c>
      <c r="F1166" s="152"/>
      <c r="G1166" s="108" t="s">
        <v>364</v>
      </c>
      <c r="H1166" s="109">
        <v>1.897</v>
      </c>
      <c r="I1166" s="110">
        <v>31.38</v>
      </c>
      <c r="J1166" s="110">
        <v>59.52</v>
      </c>
    </row>
    <row r="1167" spans="1:10" ht="26.1" customHeight="1" x14ac:dyDescent="0.2">
      <c r="A1167" s="114" t="s">
        <v>884</v>
      </c>
      <c r="B1167" s="115" t="s">
        <v>1543</v>
      </c>
      <c r="C1167" s="114" t="s">
        <v>133</v>
      </c>
      <c r="D1167" s="114" t="s">
        <v>1544</v>
      </c>
      <c r="E1167" s="148" t="s">
        <v>895</v>
      </c>
      <c r="F1167" s="148"/>
      <c r="G1167" s="116" t="s">
        <v>187</v>
      </c>
      <c r="H1167" s="117">
        <v>1</v>
      </c>
      <c r="I1167" s="118">
        <v>151.59</v>
      </c>
      <c r="J1167" s="118">
        <v>151.59</v>
      </c>
    </row>
    <row r="1168" spans="1:10" x14ac:dyDescent="0.2">
      <c r="A1168" s="111"/>
      <c r="B1168" s="111"/>
      <c r="C1168" s="111"/>
      <c r="D1168" s="111"/>
      <c r="E1168" s="111" t="s">
        <v>871</v>
      </c>
      <c r="F1168" s="112">
        <v>23.76</v>
      </c>
      <c r="G1168" s="111" t="s">
        <v>872</v>
      </c>
      <c r="H1168" s="112">
        <v>28.1</v>
      </c>
      <c r="I1168" s="111" t="s">
        <v>873</v>
      </c>
      <c r="J1168" s="112">
        <v>51.86</v>
      </c>
    </row>
    <row r="1169" spans="1:10" ht="15" thickBot="1" x14ac:dyDescent="0.25">
      <c r="A1169" s="111"/>
      <c r="B1169" s="111"/>
      <c r="C1169" s="111"/>
      <c r="D1169" s="111"/>
      <c r="E1169" s="111" t="s">
        <v>874</v>
      </c>
      <c r="F1169" s="112">
        <v>59.48</v>
      </c>
      <c r="G1169" s="111"/>
      <c r="H1169" s="149" t="s">
        <v>875</v>
      </c>
      <c r="I1169" s="149"/>
      <c r="J1169" s="112">
        <v>286.19</v>
      </c>
    </row>
    <row r="1170" spans="1:10" ht="0.95" customHeight="1" thickTop="1" x14ac:dyDescent="0.2">
      <c r="A1170" s="113"/>
      <c r="B1170" s="113"/>
      <c r="C1170" s="113"/>
      <c r="D1170" s="113"/>
      <c r="E1170" s="113"/>
      <c r="F1170" s="113"/>
      <c r="G1170" s="113"/>
      <c r="H1170" s="113"/>
      <c r="I1170" s="113"/>
      <c r="J1170" s="113"/>
    </row>
    <row r="1171" spans="1:10" ht="18" customHeight="1" x14ac:dyDescent="0.2">
      <c r="A1171" s="85" t="s">
        <v>469</v>
      </c>
      <c r="B1171" s="86" t="s">
        <v>120</v>
      </c>
      <c r="C1171" s="85" t="s">
        <v>121</v>
      </c>
      <c r="D1171" s="85" t="s">
        <v>122</v>
      </c>
      <c r="E1171" s="151" t="s">
        <v>862</v>
      </c>
      <c r="F1171" s="151"/>
      <c r="G1171" s="87" t="s">
        <v>123</v>
      </c>
      <c r="H1171" s="86" t="s">
        <v>124</v>
      </c>
      <c r="I1171" s="86" t="s">
        <v>125</v>
      </c>
      <c r="J1171" s="86" t="s">
        <v>0</v>
      </c>
    </row>
    <row r="1172" spans="1:10" ht="26.1" customHeight="1" x14ac:dyDescent="0.2">
      <c r="A1172" s="90" t="s">
        <v>863</v>
      </c>
      <c r="B1172" s="92" t="s">
        <v>470</v>
      </c>
      <c r="C1172" s="90" t="s">
        <v>133</v>
      </c>
      <c r="D1172" s="90" t="s">
        <v>471</v>
      </c>
      <c r="E1172" s="150" t="s">
        <v>1462</v>
      </c>
      <c r="F1172" s="150"/>
      <c r="G1172" s="91" t="s">
        <v>187</v>
      </c>
      <c r="H1172" s="105">
        <v>1</v>
      </c>
      <c r="I1172" s="93">
        <v>1082.79</v>
      </c>
      <c r="J1172" s="93">
        <v>1082.79</v>
      </c>
    </row>
    <row r="1173" spans="1:10" ht="26.1" customHeight="1" x14ac:dyDescent="0.2">
      <c r="A1173" s="106" t="s">
        <v>865</v>
      </c>
      <c r="B1173" s="107" t="s">
        <v>966</v>
      </c>
      <c r="C1173" s="106" t="s">
        <v>133</v>
      </c>
      <c r="D1173" s="106" t="s">
        <v>967</v>
      </c>
      <c r="E1173" s="152" t="s">
        <v>868</v>
      </c>
      <c r="F1173" s="152"/>
      <c r="G1173" s="108" t="s">
        <v>364</v>
      </c>
      <c r="H1173" s="109">
        <v>1.2646999999999999</v>
      </c>
      <c r="I1173" s="110">
        <v>31.38</v>
      </c>
      <c r="J1173" s="110">
        <v>39.68</v>
      </c>
    </row>
    <row r="1174" spans="1:10" ht="24" customHeight="1" x14ac:dyDescent="0.2">
      <c r="A1174" s="106" t="s">
        <v>865</v>
      </c>
      <c r="B1174" s="107" t="s">
        <v>866</v>
      </c>
      <c r="C1174" s="106" t="s">
        <v>133</v>
      </c>
      <c r="D1174" s="106" t="s">
        <v>867</v>
      </c>
      <c r="E1174" s="152" t="s">
        <v>868</v>
      </c>
      <c r="F1174" s="152"/>
      <c r="G1174" s="108" t="s">
        <v>364</v>
      </c>
      <c r="H1174" s="109">
        <v>0.39850000000000002</v>
      </c>
      <c r="I1174" s="110">
        <v>26.11</v>
      </c>
      <c r="J1174" s="110">
        <v>10.4</v>
      </c>
    </row>
    <row r="1175" spans="1:10" ht="39" customHeight="1" x14ac:dyDescent="0.2">
      <c r="A1175" s="114" t="s">
        <v>884</v>
      </c>
      <c r="B1175" s="115" t="s">
        <v>1463</v>
      </c>
      <c r="C1175" s="114" t="s">
        <v>133</v>
      </c>
      <c r="D1175" s="114" t="s">
        <v>1464</v>
      </c>
      <c r="E1175" s="148" t="s">
        <v>895</v>
      </c>
      <c r="F1175" s="148"/>
      <c r="G1175" s="116" t="s">
        <v>187</v>
      </c>
      <c r="H1175" s="117">
        <v>8</v>
      </c>
      <c r="I1175" s="118">
        <v>21.18</v>
      </c>
      <c r="J1175" s="118">
        <v>169.44</v>
      </c>
    </row>
    <row r="1176" spans="1:10" ht="26.1" customHeight="1" x14ac:dyDescent="0.2">
      <c r="A1176" s="114" t="s">
        <v>884</v>
      </c>
      <c r="B1176" s="115" t="s">
        <v>1545</v>
      </c>
      <c r="C1176" s="114" t="s">
        <v>133</v>
      </c>
      <c r="D1176" s="114" t="s">
        <v>1546</v>
      </c>
      <c r="E1176" s="148" t="s">
        <v>895</v>
      </c>
      <c r="F1176" s="148"/>
      <c r="G1176" s="116" t="s">
        <v>187</v>
      </c>
      <c r="H1176" s="117">
        <v>1</v>
      </c>
      <c r="I1176" s="118">
        <v>863.27</v>
      </c>
      <c r="J1176" s="118">
        <v>863.27</v>
      </c>
    </row>
    <row r="1177" spans="1:10" x14ac:dyDescent="0.2">
      <c r="A1177" s="111"/>
      <c r="B1177" s="111"/>
      <c r="C1177" s="111"/>
      <c r="D1177" s="111"/>
      <c r="E1177" s="111" t="s">
        <v>871</v>
      </c>
      <c r="F1177" s="112">
        <v>15.84</v>
      </c>
      <c r="G1177" s="111" t="s">
        <v>872</v>
      </c>
      <c r="H1177" s="112">
        <v>18.73</v>
      </c>
      <c r="I1177" s="111" t="s">
        <v>873</v>
      </c>
      <c r="J1177" s="112">
        <v>34.57</v>
      </c>
    </row>
    <row r="1178" spans="1:10" ht="15" thickBot="1" x14ac:dyDescent="0.25">
      <c r="A1178" s="111"/>
      <c r="B1178" s="111"/>
      <c r="C1178" s="111"/>
      <c r="D1178" s="111"/>
      <c r="E1178" s="111" t="s">
        <v>874</v>
      </c>
      <c r="F1178" s="112">
        <v>284.12</v>
      </c>
      <c r="G1178" s="111"/>
      <c r="H1178" s="149" t="s">
        <v>875</v>
      </c>
      <c r="I1178" s="149"/>
      <c r="J1178" s="112">
        <v>1366.91</v>
      </c>
    </row>
    <row r="1179" spans="1:10" ht="0.95" customHeight="1" thickTop="1" x14ac:dyDescent="0.2">
      <c r="A1179" s="113"/>
      <c r="B1179" s="113"/>
      <c r="C1179" s="113"/>
      <c r="D1179" s="113"/>
      <c r="E1179" s="113"/>
      <c r="F1179" s="113"/>
      <c r="G1179" s="113"/>
      <c r="H1179" s="113"/>
      <c r="I1179" s="113"/>
      <c r="J1179" s="113"/>
    </row>
    <row r="1180" spans="1:10" ht="18" customHeight="1" x14ac:dyDescent="0.2">
      <c r="A1180" s="85" t="s">
        <v>472</v>
      </c>
      <c r="B1180" s="86" t="s">
        <v>120</v>
      </c>
      <c r="C1180" s="85" t="s">
        <v>121</v>
      </c>
      <c r="D1180" s="85" t="s">
        <v>122</v>
      </c>
      <c r="E1180" s="151" t="s">
        <v>862</v>
      </c>
      <c r="F1180" s="151"/>
      <c r="G1180" s="87" t="s">
        <v>123</v>
      </c>
      <c r="H1180" s="86" t="s">
        <v>124</v>
      </c>
      <c r="I1180" s="86" t="s">
        <v>125</v>
      </c>
      <c r="J1180" s="86" t="s">
        <v>0</v>
      </c>
    </row>
    <row r="1181" spans="1:10" ht="24" customHeight="1" x14ac:dyDescent="0.2">
      <c r="A1181" s="90" t="s">
        <v>863</v>
      </c>
      <c r="B1181" s="92" t="s">
        <v>473</v>
      </c>
      <c r="C1181" s="90" t="s">
        <v>138</v>
      </c>
      <c r="D1181" s="90" t="s">
        <v>474</v>
      </c>
      <c r="E1181" s="150">
        <v>0</v>
      </c>
      <c r="F1181" s="150"/>
      <c r="G1181" s="91" t="s">
        <v>310</v>
      </c>
      <c r="H1181" s="105">
        <v>1</v>
      </c>
      <c r="I1181" s="93">
        <v>842.61</v>
      </c>
      <c r="J1181" s="93">
        <v>842.61</v>
      </c>
    </row>
    <row r="1182" spans="1:10" ht="26.1" customHeight="1" x14ac:dyDescent="0.2">
      <c r="A1182" s="106" t="s">
        <v>865</v>
      </c>
      <c r="B1182" s="107" t="s">
        <v>1426</v>
      </c>
      <c r="C1182" s="106" t="s">
        <v>133</v>
      </c>
      <c r="D1182" s="106" t="s">
        <v>1427</v>
      </c>
      <c r="E1182" s="152" t="s">
        <v>868</v>
      </c>
      <c r="F1182" s="152"/>
      <c r="G1182" s="108" t="s">
        <v>364</v>
      </c>
      <c r="H1182" s="109">
        <v>2.9</v>
      </c>
      <c r="I1182" s="110">
        <v>26.1</v>
      </c>
      <c r="J1182" s="110">
        <v>75.69</v>
      </c>
    </row>
    <row r="1183" spans="1:10" ht="26.1" customHeight="1" x14ac:dyDescent="0.2">
      <c r="A1183" s="106" t="s">
        <v>865</v>
      </c>
      <c r="B1183" s="107" t="s">
        <v>966</v>
      </c>
      <c r="C1183" s="106" t="s">
        <v>133</v>
      </c>
      <c r="D1183" s="106" t="s">
        <v>967</v>
      </c>
      <c r="E1183" s="152" t="s">
        <v>868</v>
      </c>
      <c r="F1183" s="152"/>
      <c r="G1183" s="108" t="s">
        <v>364</v>
      </c>
      <c r="H1183" s="109">
        <v>2.9</v>
      </c>
      <c r="I1183" s="110">
        <v>31.38</v>
      </c>
      <c r="J1183" s="110">
        <v>91</v>
      </c>
    </row>
    <row r="1184" spans="1:10" ht="24" customHeight="1" x14ac:dyDescent="0.2">
      <c r="A1184" s="114" t="s">
        <v>884</v>
      </c>
      <c r="B1184" s="115" t="s">
        <v>1485</v>
      </c>
      <c r="C1184" s="114" t="s">
        <v>138</v>
      </c>
      <c r="D1184" s="114" t="s">
        <v>1486</v>
      </c>
      <c r="E1184" s="148" t="s">
        <v>895</v>
      </c>
      <c r="F1184" s="148"/>
      <c r="G1184" s="116" t="s">
        <v>310</v>
      </c>
      <c r="H1184" s="117">
        <v>2</v>
      </c>
      <c r="I1184" s="118">
        <v>9.4</v>
      </c>
      <c r="J1184" s="118">
        <v>18.8</v>
      </c>
    </row>
    <row r="1185" spans="1:10" ht="24" customHeight="1" x14ac:dyDescent="0.2">
      <c r="A1185" s="114" t="s">
        <v>884</v>
      </c>
      <c r="B1185" s="115" t="s">
        <v>1547</v>
      </c>
      <c r="C1185" s="114" t="s">
        <v>138</v>
      </c>
      <c r="D1185" s="114" t="s">
        <v>1548</v>
      </c>
      <c r="E1185" s="148" t="s">
        <v>895</v>
      </c>
      <c r="F1185" s="148"/>
      <c r="G1185" s="116" t="s">
        <v>1201</v>
      </c>
      <c r="H1185" s="117">
        <v>1</v>
      </c>
      <c r="I1185" s="118">
        <v>149.81</v>
      </c>
      <c r="J1185" s="118">
        <v>149.81</v>
      </c>
    </row>
    <row r="1186" spans="1:10" ht="24" customHeight="1" x14ac:dyDescent="0.2">
      <c r="A1186" s="114" t="s">
        <v>884</v>
      </c>
      <c r="B1186" s="115" t="s">
        <v>1549</v>
      </c>
      <c r="C1186" s="114" t="s">
        <v>138</v>
      </c>
      <c r="D1186" s="114" t="s">
        <v>1550</v>
      </c>
      <c r="E1186" s="148" t="s">
        <v>895</v>
      </c>
      <c r="F1186" s="148"/>
      <c r="G1186" s="116" t="s">
        <v>310</v>
      </c>
      <c r="H1186" s="117">
        <v>1</v>
      </c>
      <c r="I1186" s="118">
        <v>506.62</v>
      </c>
      <c r="J1186" s="118">
        <v>506.62</v>
      </c>
    </row>
    <row r="1187" spans="1:10" ht="24" customHeight="1" x14ac:dyDescent="0.2">
      <c r="A1187" s="114" t="s">
        <v>884</v>
      </c>
      <c r="B1187" s="115" t="s">
        <v>1522</v>
      </c>
      <c r="C1187" s="114" t="s">
        <v>138</v>
      </c>
      <c r="D1187" s="114" t="s">
        <v>1523</v>
      </c>
      <c r="E1187" s="148" t="s">
        <v>895</v>
      </c>
      <c r="F1187" s="148"/>
      <c r="G1187" s="116" t="s">
        <v>201</v>
      </c>
      <c r="H1187" s="117">
        <v>2.4</v>
      </c>
      <c r="I1187" s="118">
        <v>0.28999999999999998</v>
      </c>
      <c r="J1187" s="118">
        <v>0.69</v>
      </c>
    </row>
    <row r="1188" spans="1:10" x14ac:dyDescent="0.2">
      <c r="A1188" s="111"/>
      <c r="B1188" s="111"/>
      <c r="C1188" s="111"/>
      <c r="D1188" s="111"/>
      <c r="E1188" s="111" t="s">
        <v>871</v>
      </c>
      <c r="F1188" s="112">
        <v>51.95</v>
      </c>
      <c r="G1188" s="111" t="s">
        <v>872</v>
      </c>
      <c r="H1188" s="112">
        <v>61.43</v>
      </c>
      <c r="I1188" s="111" t="s">
        <v>873</v>
      </c>
      <c r="J1188" s="112">
        <v>113.38</v>
      </c>
    </row>
    <row r="1189" spans="1:10" ht="15" thickBot="1" x14ac:dyDescent="0.25">
      <c r="A1189" s="111"/>
      <c r="B1189" s="111"/>
      <c r="C1189" s="111"/>
      <c r="D1189" s="111"/>
      <c r="E1189" s="111" t="s">
        <v>874</v>
      </c>
      <c r="F1189" s="112">
        <v>221.1</v>
      </c>
      <c r="G1189" s="111"/>
      <c r="H1189" s="149" t="s">
        <v>875</v>
      </c>
      <c r="I1189" s="149"/>
      <c r="J1189" s="112">
        <v>1063.71</v>
      </c>
    </row>
    <row r="1190" spans="1:10" ht="0.95" customHeight="1" thickTop="1" x14ac:dyDescent="0.2">
      <c r="A1190" s="113"/>
      <c r="B1190" s="113"/>
      <c r="C1190" s="113"/>
      <c r="D1190" s="113"/>
      <c r="E1190" s="113"/>
      <c r="F1190" s="113"/>
      <c r="G1190" s="113"/>
      <c r="H1190" s="113"/>
      <c r="I1190" s="113"/>
      <c r="J1190" s="113"/>
    </row>
    <row r="1191" spans="1:10" ht="18" customHeight="1" x14ac:dyDescent="0.2">
      <c r="A1191" s="85" t="s">
        <v>475</v>
      </c>
      <c r="B1191" s="86" t="s">
        <v>120</v>
      </c>
      <c r="C1191" s="85" t="s">
        <v>121</v>
      </c>
      <c r="D1191" s="85" t="s">
        <v>122</v>
      </c>
      <c r="E1191" s="151" t="s">
        <v>862</v>
      </c>
      <c r="F1191" s="151"/>
      <c r="G1191" s="87" t="s">
        <v>123</v>
      </c>
      <c r="H1191" s="86" t="s">
        <v>124</v>
      </c>
      <c r="I1191" s="86" t="s">
        <v>125</v>
      </c>
      <c r="J1191" s="86" t="s">
        <v>0</v>
      </c>
    </row>
    <row r="1192" spans="1:10" ht="39" customHeight="1" x14ac:dyDescent="0.2">
      <c r="A1192" s="90" t="s">
        <v>863</v>
      </c>
      <c r="B1192" s="92" t="s">
        <v>476</v>
      </c>
      <c r="C1192" s="90" t="s">
        <v>133</v>
      </c>
      <c r="D1192" s="90" t="s">
        <v>477</v>
      </c>
      <c r="E1192" s="150" t="s">
        <v>1462</v>
      </c>
      <c r="F1192" s="150"/>
      <c r="G1192" s="91" t="s">
        <v>187</v>
      </c>
      <c r="H1192" s="105">
        <v>1</v>
      </c>
      <c r="I1192" s="93">
        <v>76.680000000000007</v>
      </c>
      <c r="J1192" s="93">
        <v>76.680000000000007</v>
      </c>
    </row>
    <row r="1193" spans="1:10" ht="24" customHeight="1" x14ac:dyDescent="0.2">
      <c r="A1193" s="106" t="s">
        <v>865</v>
      </c>
      <c r="B1193" s="107" t="s">
        <v>866</v>
      </c>
      <c r="C1193" s="106" t="s">
        <v>133</v>
      </c>
      <c r="D1193" s="106" t="s">
        <v>867</v>
      </c>
      <c r="E1193" s="152" t="s">
        <v>868</v>
      </c>
      <c r="F1193" s="152"/>
      <c r="G1193" s="108" t="s">
        <v>364</v>
      </c>
      <c r="H1193" s="109">
        <v>3.0300000000000001E-2</v>
      </c>
      <c r="I1193" s="110">
        <v>26.11</v>
      </c>
      <c r="J1193" s="110">
        <v>0.79</v>
      </c>
    </row>
    <row r="1194" spans="1:10" ht="26.1" customHeight="1" x14ac:dyDescent="0.2">
      <c r="A1194" s="106" t="s">
        <v>865</v>
      </c>
      <c r="B1194" s="107" t="s">
        <v>966</v>
      </c>
      <c r="C1194" s="106" t="s">
        <v>133</v>
      </c>
      <c r="D1194" s="106" t="s">
        <v>967</v>
      </c>
      <c r="E1194" s="152" t="s">
        <v>868</v>
      </c>
      <c r="F1194" s="152"/>
      <c r="G1194" s="108" t="s">
        <v>364</v>
      </c>
      <c r="H1194" s="109">
        <v>9.6000000000000002E-2</v>
      </c>
      <c r="I1194" s="110">
        <v>31.38</v>
      </c>
      <c r="J1194" s="110">
        <v>3.01</v>
      </c>
    </row>
    <row r="1195" spans="1:10" ht="26.1" customHeight="1" x14ac:dyDescent="0.2">
      <c r="A1195" s="114" t="s">
        <v>884</v>
      </c>
      <c r="B1195" s="115" t="s">
        <v>1551</v>
      </c>
      <c r="C1195" s="114" t="s">
        <v>133</v>
      </c>
      <c r="D1195" s="114" t="s">
        <v>1552</v>
      </c>
      <c r="E1195" s="148" t="s">
        <v>895</v>
      </c>
      <c r="F1195" s="148"/>
      <c r="G1195" s="116" t="s">
        <v>187</v>
      </c>
      <c r="H1195" s="117">
        <v>2.1000000000000001E-2</v>
      </c>
      <c r="I1195" s="118">
        <v>3.7</v>
      </c>
      <c r="J1195" s="118">
        <v>7.0000000000000007E-2</v>
      </c>
    </row>
    <row r="1196" spans="1:10" ht="26.1" customHeight="1" x14ac:dyDescent="0.2">
      <c r="A1196" s="114" t="s">
        <v>884</v>
      </c>
      <c r="B1196" s="115" t="s">
        <v>1553</v>
      </c>
      <c r="C1196" s="114" t="s">
        <v>133</v>
      </c>
      <c r="D1196" s="114" t="s">
        <v>1554</v>
      </c>
      <c r="E1196" s="148" t="s">
        <v>895</v>
      </c>
      <c r="F1196" s="148"/>
      <c r="G1196" s="116" t="s">
        <v>187</v>
      </c>
      <c r="H1196" s="117">
        <v>1</v>
      </c>
      <c r="I1196" s="118">
        <v>72.81</v>
      </c>
      <c r="J1196" s="118">
        <v>72.81</v>
      </c>
    </row>
    <row r="1197" spans="1:10" x14ac:dyDescent="0.2">
      <c r="A1197" s="111"/>
      <c r="B1197" s="111"/>
      <c r="C1197" s="111"/>
      <c r="D1197" s="111"/>
      <c r="E1197" s="111" t="s">
        <v>871</v>
      </c>
      <c r="F1197" s="112">
        <v>1.2</v>
      </c>
      <c r="G1197" s="111" t="s">
        <v>872</v>
      </c>
      <c r="H1197" s="112">
        <v>1.42</v>
      </c>
      <c r="I1197" s="111" t="s">
        <v>873</v>
      </c>
      <c r="J1197" s="112">
        <v>2.62</v>
      </c>
    </row>
    <row r="1198" spans="1:10" ht="15" thickBot="1" x14ac:dyDescent="0.25">
      <c r="A1198" s="111"/>
      <c r="B1198" s="111"/>
      <c r="C1198" s="111"/>
      <c r="D1198" s="111"/>
      <c r="E1198" s="111" t="s">
        <v>874</v>
      </c>
      <c r="F1198" s="112">
        <v>20.12</v>
      </c>
      <c r="G1198" s="111"/>
      <c r="H1198" s="149" t="s">
        <v>875</v>
      </c>
      <c r="I1198" s="149"/>
      <c r="J1198" s="112">
        <v>96.8</v>
      </c>
    </row>
    <row r="1199" spans="1:10" ht="0.95" customHeight="1" thickTop="1" x14ac:dyDescent="0.2">
      <c r="A1199" s="113"/>
      <c r="B1199" s="113"/>
      <c r="C1199" s="113"/>
      <c r="D1199" s="113"/>
      <c r="E1199" s="113"/>
      <c r="F1199" s="113"/>
      <c r="G1199" s="113"/>
      <c r="H1199" s="113"/>
      <c r="I1199" s="113"/>
      <c r="J1199" s="113"/>
    </row>
    <row r="1200" spans="1:10" ht="18" customHeight="1" x14ac:dyDescent="0.2">
      <c r="A1200" s="85" t="s">
        <v>478</v>
      </c>
      <c r="B1200" s="86" t="s">
        <v>120</v>
      </c>
      <c r="C1200" s="85" t="s">
        <v>121</v>
      </c>
      <c r="D1200" s="85" t="s">
        <v>122</v>
      </c>
      <c r="E1200" s="151" t="s">
        <v>862</v>
      </c>
      <c r="F1200" s="151"/>
      <c r="G1200" s="87" t="s">
        <v>123</v>
      </c>
      <c r="H1200" s="86" t="s">
        <v>124</v>
      </c>
      <c r="I1200" s="86" t="s">
        <v>125</v>
      </c>
      <c r="J1200" s="86" t="s">
        <v>0</v>
      </c>
    </row>
    <row r="1201" spans="1:10" ht="26.1" customHeight="1" x14ac:dyDescent="0.2">
      <c r="A1201" s="90" t="s">
        <v>863</v>
      </c>
      <c r="B1201" s="92" t="s">
        <v>479</v>
      </c>
      <c r="C1201" s="90" t="s">
        <v>133</v>
      </c>
      <c r="D1201" s="90" t="s">
        <v>480</v>
      </c>
      <c r="E1201" s="150" t="s">
        <v>1462</v>
      </c>
      <c r="F1201" s="150"/>
      <c r="G1201" s="91" t="s">
        <v>187</v>
      </c>
      <c r="H1201" s="105">
        <v>1</v>
      </c>
      <c r="I1201" s="93">
        <v>23.28</v>
      </c>
      <c r="J1201" s="93">
        <v>23.28</v>
      </c>
    </row>
    <row r="1202" spans="1:10" ht="26.1" customHeight="1" x14ac:dyDescent="0.2">
      <c r="A1202" s="106" t="s">
        <v>865</v>
      </c>
      <c r="B1202" s="107" t="s">
        <v>966</v>
      </c>
      <c r="C1202" s="106" t="s">
        <v>133</v>
      </c>
      <c r="D1202" s="106" t="s">
        <v>967</v>
      </c>
      <c r="E1202" s="152" t="s">
        <v>868</v>
      </c>
      <c r="F1202" s="152"/>
      <c r="G1202" s="108" t="s">
        <v>364</v>
      </c>
      <c r="H1202" s="109">
        <v>0.1525</v>
      </c>
      <c r="I1202" s="110">
        <v>31.38</v>
      </c>
      <c r="J1202" s="110">
        <v>4.78</v>
      </c>
    </row>
    <row r="1203" spans="1:10" ht="24" customHeight="1" x14ac:dyDescent="0.2">
      <c r="A1203" s="106" t="s">
        <v>865</v>
      </c>
      <c r="B1203" s="107" t="s">
        <v>866</v>
      </c>
      <c r="C1203" s="106" t="s">
        <v>133</v>
      </c>
      <c r="D1203" s="106" t="s">
        <v>867</v>
      </c>
      <c r="E1203" s="152" t="s">
        <v>868</v>
      </c>
      <c r="F1203" s="152"/>
      <c r="G1203" s="108" t="s">
        <v>364</v>
      </c>
      <c r="H1203" s="109">
        <v>4.8099999999999997E-2</v>
      </c>
      <c r="I1203" s="110">
        <v>26.11</v>
      </c>
      <c r="J1203" s="110">
        <v>1.25</v>
      </c>
    </row>
    <row r="1204" spans="1:10" ht="26.1" customHeight="1" x14ac:dyDescent="0.2">
      <c r="A1204" s="114" t="s">
        <v>884</v>
      </c>
      <c r="B1204" s="115" t="s">
        <v>1555</v>
      </c>
      <c r="C1204" s="114" t="s">
        <v>133</v>
      </c>
      <c r="D1204" s="114" t="s">
        <v>1556</v>
      </c>
      <c r="E1204" s="148" t="s">
        <v>895</v>
      </c>
      <c r="F1204" s="148"/>
      <c r="G1204" s="116" t="s">
        <v>187</v>
      </c>
      <c r="H1204" s="117">
        <v>1</v>
      </c>
      <c r="I1204" s="118">
        <v>17.12</v>
      </c>
      <c r="J1204" s="118">
        <v>17.12</v>
      </c>
    </row>
    <row r="1205" spans="1:10" ht="26.1" customHeight="1" x14ac:dyDescent="0.2">
      <c r="A1205" s="114" t="s">
        <v>884</v>
      </c>
      <c r="B1205" s="115" t="s">
        <v>1551</v>
      </c>
      <c r="C1205" s="114" t="s">
        <v>133</v>
      </c>
      <c r="D1205" s="114" t="s">
        <v>1552</v>
      </c>
      <c r="E1205" s="148" t="s">
        <v>895</v>
      </c>
      <c r="F1205" s="148"/>
      <c r="G1205" s="116" t="s">
        <v>187</v>
      </c>
      <c r="H1205" s="117">
        <v>3.6499999999999998E-2</v>
      </c>
      <c r="I1205" s="118">
        <v>3.7</v>
      </c>
      <c r="J1205" s="118">
        <v>0.13</v>
      </c>
    </row>
    <row r="1206" spans="1:10" x14ac:dyDescent="0.2">
      <c r="A1206" s="111"/>
      <c r="B1206" s="111"/>
      <c r="C1206" s="111"/>
      <c r="D1206" s="111"/>
      <c r="E1206" s="111" t="s">
        <v>871</v>
      </c>
      <c r="F1206" s="112">
        <v>1.9</v>
      </c>
      <c r="G1206" s="111" t="s">
        <v>872</v>
      </c>
      <c r="H1206" s="112">
        <v>2.2599999999999998</v>
      </c>
      <c r="I1206" s="111" t="s">
        <v>873</v>
      </c>
      <c r="J1206" s="112">
        <v>4.16</v>
      </c>
    </row>
    <row r="1207" spans="1:10" ht="15" thickBot="1" x14ac:dyDescent="0.25">
      <c r="A1207" s="111"/>
      <c r="B1207" s="111"/>
      <c r="C1207" s="111"/>
      <c r="D1207" s="111"/>
      <c r="E1207" s="111" t="s">
        <v>874</v>
      </c>
      <c r="F1207" s="112">
        <v>6.1</v>
      </c>
      <c r="G1207" s="111"/>
      <c r="H1207" s="149" t="s">
        <v>875</v>
      </c>
      <c r="I1207" s="149"/>
      <c r="J1207" s="112">
        <v>29.38</v>
      </c>
    </row>
    <row r="1208" spans="1:10" ht="0.95" customHeight="1" thickTop="1" x14ac:dyDescent="0.2">
      <c r="A1208" s="113"/>
      <c r="B1208" s="113"/>
      <c r="C1208" s="113"/>
      <c r="D1208" s="113"/>
      <c r="E1208" s="113"/>
      <c r="F1208" s="113"/>
      <c r="G1208" s="113"/>
      <c r="H1208" s="113"/>
      <c r="I1208" s="113"/>
      <c r="J1208" s="113"/>
    </row>
    <row r="1209" spans="1:10" ht="18" customHeight="1" x14ac:dyDescent="0.2">
      <c r="A1209" s="85" t="s">
        <v>481</v>
      </c>
      <c r="B1209" s="86" t="s">
        <v>120</v>
      </c>
      <c r="C1209" s="85" t="s">
        <v>121</v>
      </c>
      <c r="D1209" s="85" t="s">
        <v>122</v>
      </c>
      <c r="E1209" s="151" t="s">
        <v>862</v>
      </c>
      <c r="F1209" s="151"/>
      <c r="G1209" s="87" t="s">
        <v>123</v>
      </c>
      <c r="H1209" s="86" t="s">
        <v>124</v>
      </c>
      <c r="I1209" s="86" t="s">
        <v>125</v>
      </c>
      <c r="J1209" s="86" t="s">
        <v>0</v>
      </c>
    </row>
    <row r="1210" spans="1:10" ht="26.1" customHeight="1" x14ac:dyDescent="0.2">
      <c r="A1210" s="90" t="s">
        <v>863</v>
      </c>
      <c r="B1210" s="92" t="s">
        <v>482</v>
      </c>
      <c r="C1210" s="90" t="s">
        <v>133</v>
      </c>
      <c r="D1210" s="90" t="s">
        <v>483</v>
      </c>
      <c r="E1210" s="150" t="s">
        <v>1462</v>
      </c>
      <c r="F1210" s="150"/>
      <c r="G1210" s="91" t="s">
        <v>187</v>
      </c>
      <c r="H1210" s="105">
        <v>1</v>
      </c>
      <c r="I1210" s="93">
        <v>189.31</v>
      </c>
      <c r="J1210" s="93">
        <v>189.31</v>
      </c>
    </row>
    <row r="1211" spans="1:10" ht="24" customHeight="1" x14ac:dyDescent="0.2">
      <c r="A1211" s="106" t="s">
        <v>865</v>
      </c>
      <c r="B1211" s="107" t="s">
        <v>866</v>
      </c>
      <c r="C1211" s="106" t="s">
        <v>133</v>
      </c>
      <c r="D1211" s="106" t="s">
        <v>867</v>
      </c>
      <c r="E1211" s="152" t="s">
        <v>868</v>
      </c>
      <c r="F1211" s="152"/>
      <c r="G1211" s="108" t="s">
        <v>364</v>
      </c>
      <c r="H1211" s="109">
        <v>0.1459</v>
      </c>
      <c r="I1211" s="110">
        <v>26.11</v>
      </c>
      <c r="J1211" s="110">
        <v>3.8</v>
      </c>
    </row>
    <row r="1212" spans="1:10" ht="26.1" customHeight="1" x14ac:dyDescent="0.2">
      <c r="A1212" s="106" t="s">
        <v>865</v>
      </c>
      <c r="B1212" s="107" t="s">
        <v>966</v>
      </c>
      <c r="C1212" s="106" t="s">
        <v>133</v>
      </c>
      <c r="D1212" s="106" t="s">
        <v>967</v>
      </c>
      <c r="E1212" s="152" t="s">
        <v>868</v>
      </c>
      <c r="F1212" s="152"/>
      <c r="G1212" s="108" t="s">
        <v>364</v>
      </c>
      <c r="H1212" s="109">
        <v>0.46300000000000002</v>
      </c>
      <c r="I1212" s="110">
        <v>31.38</v>
      </c>
      <c r="J1212" s="110">
        <v>14.52</v>
      </c>
    </row>
    <row r="1213" spans="1:10" ht="26.1" customHeight="1" x14ac:dyDescent="0.2">
      <c r="A1213" s="114" t="s">
        <v>884</v>
      </c>
      <c r="B1213" s="115" t="s">
        <v>1551</v>
      </c>
      <c r="C1213" s="114" t="s">
        <v>133</v>
      </c>
      <c r="D1213" s="114" t="s">
        <v>1552</v>
      </c>
      <c r="E1213" s="148" t="s">
        <v>895</v>
      </c>
      <c r="F1213" s="148"/>
      <c r="G1213" s="116" t="s">
        <v>187</v>
      </c>
      <c r="H1213" s="117">
        <v>4.2000000000000003E-2</v>
      </c>
      <c r="I1213" s="118">
        <v>3.7</v>
      </c>
      <c r="J1213" s="118">
        <v>0.15</v>
      </c>
    </row>
    <row r="1214" spans="1:10" ht="26.1" customHeight="1" x14ac:dyDescent="0.2">
      <c r="A1214" s="114" t="s">
        <v>884</v>
      </c>
      <c r="B1214" s="115" t="s">
        <v>1557</v>
      </c>
      <c r="C1214" s="114" t="s">
        <v>133</v>
      </c>
      <c r="D1214" s="114" t="s">
        <v>1558</v>
      </c>
      <c r="E1214" s="148" t="s">
        <v>895</v>
      </c>
      <c r="F1214" s="148"/>
      <c r="G1214" s="116" t="s">
        <v>187</v>
      </c>
      <c r="H1214" s="117">
        <v>1</v>
      </c>
      <c r="I1214" s="118">
        <v>170.84</v>
      </c>
      <c r="J1214" s="118">
        <v>170.84</v>
      </c>
    </row>
    <row r="1215" spans="1:10" x14ac:dyDescent="0.2">
      <c r="A1215" s="111"/>
      <c r="B1215" s="111"/>
      <c r="C1215" s="111"/>
      <c r="D1215" s="111"/>
      <c r="E1215" s="111" t="s">
        <v>871</v>
      </c>
      <c r="F1215" s="112">
        <v>5.79</v>
      </c>
      <c r="G1215" s="111" t="s">
        <v>872</v>
      </c>
      <c r="H1215" s="112">
        <v>6.86</v>
      </c>
      <c r="I1215" s="111" t="s">
        <v>873</v>
      </c>
      <c r="J1215" s="112">
        <v>12.65</v>
      </c>
    </row>
    <row r="1216" spans="1:10" ht="15" thickBot="1" x14ac:dyDescent="0.25">
      <c r="A1216" s="111"/>
      <c r="B1216" s="111"/>
      <c r="C1216" s="111"/>
      <c r="D1216" s="111"/>
      <c r="E1216" s="111" t="s">
        <v>874</v>
      </c>
      <c r="F1216" s="112">
        <v>49.67</v>
      </c>
      <c r="G1216" s="111"/>
      <c r="H1216" s="149" t="s">
        <v>875</v>
      </c>
      <c r="I1216" s="149"/>
      <c r="J1216" s="112">
        <v>238.98</v>
      </c>
    </row>
    <row r="1217" spans="1:10" ht="0.95" customHeight="1" thickTop="1" x14ac:dyDescent="0.2">
      <c r="A1217" s="113"/>
      <c r="B1217" s="113"/>
      <c r="C1217" s="113"/>
      <c r="D1217" s="113"/>
      <c r="E1217" s="113"/>
      <c r="F1217" s="113"/>
      <c r="G1217" s="113"/>
      <c r="H1217" s="113"/>
      <c r="I1217" s="113"/>
      <c r="J1217" s="113"/>
    </row>
    <row r="1218" spans="1:10" ht="18" customHeight="1" x14ac:dyDescent="0.2">
      <c r="A1218" s="85" t="s">
        <v>484</v>
      </c>
      <c r="B1218" s="86" t="s">
        <v>120</v>
      </c>
      <c r="C1218" s="85" t="s">
        <v>121</v>
      </c>
      <c r="D1218" s="85" t="s">
        <v>122</v>
      </c>
      <c r="E1218" s="151" t="s">
        <v>862</v>
      </c>
      <c r="F1218" s="151"/>
      <c r="G1218" s="87" t="s">
        <v>123</v>
      </c>
      <c r="H1218" s="86" t="s">
        <v>124</v>
      </c>
      <c r="I1218" s="86" t="s">
        <v>125</v>
      </c>
      <c r="J1218" s="86" t="s">
        <v>0</v>
      </c>
    </row>
    <row r="1219" spans="1:10" ht="24" customHeight="1" x14ac:dyDescent="0.2">
      <c r="A1219" s="90" t="s">
        <v>863</v>
      </c>
      <c r="B1219" s="92" t="s">
        <v>485</v>
      </c>
      <c r="C1219" s="90" t="s">
        <v>138</v>
      </c>
      <c r="D1219" s="90" t="s">
        <v>486</v>
      </c>
      <c r="E1219" s="150">
        <v>0</v>
      </c>
      <c r="F1219" s="150"/>
      <c r="G1219" s="91" t="s">
        <v>201</v>
      </c>
      <c r="H1219" s="105">
        <v>1</v>
      </c>
      <c r="I1219" s="93">
        <v>322.11</v>
      </c>
      <c r="J1219" s="93">
        <v>322.11</v>
      </c>
    </row>
    <row r="1220" spans="1:10" ht="24" customHeight="1" x14ac:dyDescent="0.2">
      <c r="A1220" s="106" t="s">
        <v>865</v>
      </c>
      <c r="B1220" s="107" t="s">
        <v>1329</v>
      </c>
      <c r="C1220" s="106" t="s">
        <v>138</v>
      </c>
      <c r="D1220" s="106" t="s">
        <v>1330</v>
      </c>
      <c r="E1220" s="152">
        <v>0</v>
      </c>
      <c r="F1220" s="152"/>
      <c r="G1220" s="108" t="s">
        <v>135</v>
      </c>
      <c r="H1220" s="109">
        <v>8.0000000000000002E-3</v>
      </c>
      <c r="I1220" s="110">
        <v>601.87</v>
      </c>
      <c r="J1220" s="110">
        <v>4.8099999999999996</v>
      </c>
    </row>
    <row r="1221" spans="1:10" ht="24" customHeight="1" x14ac:dyDescent="0.2">
      <c r="A1221" s="106" t="s">
        <v>865</v>
      </c>
      <c r="B1221" s="107" t="s">
        <v>869</v>
      </c>
      <c r="C1221" s="106" t="s">
        <v>133</v>
      </c>
      <c r="D1221" s="106" t="s">
        <v>870</v>
      </c>
      <c r="E1221" s="152" t="s">
        <v>868</v>
      </c>
      <c r="F1221" s="152"/>
      <c r="G1221" s="108" t="s">
        <v>364</v>
      </c>
      <c r="H1221" s="109">
        <v>0.5</v>
      </c>
      <c r="I1221" s="110">
        <v>32.1</v>
      </c>
      <c r="J1221" s="110">
        <v>16.05</v>
      </c>
    </row>
    <row r="1222" spans="1:10" ht="24" customHeight="1" x14ac:dyDescent="0.2">
      <c r="A1222" s="106" t="s">
        <v>865</v>
      </c>
      <c r="B1222" s="107" t="s">
        <v>995</v>
      </c>
      <c r="C1222" s="106" t="s">
        <v>133</v>
      </c>
      <c r="D1222" s="106" t="s">
        <v>996</v>
      </c>
      <c r="E1222" s="152" t="s">
        <v>868</v>
      </c>
      <c r="F1222" s="152"/>
      <c r="G1222" s="108" t="s">
        <v>364</v>
      </c>
      <c r="H1222" s="109">
        <v>0.5</v>
      </c>
      <c r="I1222" s="110">
        <v>26.7</v>
      </c>
      <c r="J1222" s="110">
        <v>13.35</v>
      </c>
    </row>
    <row r="1223" spans="1:10" ht="24" customHeight="1" x14ac:dyDescent="0.2">
      <c r="A1223" s="114" t="s">
        <v>884</v>
      </c>
      <c r="B1223" s="115" t="s">
        <v>1559</v>
      </c>
      <c r="C1223" s="114" t="s">
        <v>138</v>
      </c>
      <c r="D1223" s="114" t="s">
        <v>1560</v>
      </c>
      <c r="E1223" s="148" t="s">
        <v>895</v>
      </c>
      <c r="F1223" s="148"/>
      <c r="G1223" s="116" t="s">
        <v>201</v>
      </c>
      <c r="H1223" s="117">
        <v>1</v>
      </c>
      <c r="I1223" s="118">
        <v>287.89999999999998</v>
      </c>
      <c r="J1223" s="118">
        <v>287.89999999999998</v>
      </c>
    </row>
    <row r="1224" spans="1:10" x14ac:dyDescent="0.2">
      <c r="A1224" s="111"/>
      <c r="B1224" s="111"/>
      <c r="C1224" s="111"/>
      <c r="D1224" s="111"/>
      <c r="E1224" s="111" t="s">
        <v>871</v>
      </c>
      <c r="F1224" s="112">
        <v>9.34</v>
      </c>
      <c r="G1224" s="111" t="s">
        <v>872</v>
      </c>
      <c r="H1224" s="112">
        <v>11.05</v>
      </c>
      <c r="I1224" s="111" t="s">
        <v>873</v>
      </c>
      <c r="J1224" s="112">
        <v>20.39</v>
      </c>
    </row>
    <row r="1225" spans="1:10" ht="15" thickBot="1" x14ac:dyDescent="0.25">
      <c r="A1225" s="111"/>
      <c r="B1225" s="111"/>
      <c r="C1225" s="111"/>
      <c r="D1225" s="111"/>
      <c r="E1225" s="111" t="s">
        <v>874</v>
      </c>
      <c r="F1225" s="112">
        <v>84.52</v>
      </c>
      <c r="G1225" s="111"/>
      <c r="H1225" s="149" t="s">
        <v>875</v>
      </c>
      <c r="I1225" s="149"/>
      <c r="J1225" s="112">
        <v>406.63</v>
      </c>
    </row>
    <row r="1226" spans="1:10" ht="0.95" customHeight="1" thickTop="1" x14ac:dyDescent="0.2">
      <c r="A1226" s="113"/>
      <c r="B1226" s="113"/>
      <c r="C1226" s="113"/>
      <c r="D1226" s="113"/>
      <c r="E1226" s="113"/>
      <c r="F1226" s="113"/>
      <c r="G1226" s="113"/>
      <c r="H1226" s="113"/>
      <c r="I1226" s="113"/>
      <c r="J1226" s="113"/>
    </row>
    <row r="1227" spans="1:10" ht="18" customHeight="1" x14ac:dyDescent="0.2">
      <c r="A1227" s="85" t="s">
        <v>487</v>
      </c>
      <c r="B1227" s="86" t="s">
        <v>120</v>
      </c>
      <c r="C1227" s="85" t="s">
        <v>121</v>
      </c>
      <c r="D1227" s="85" t="s">
        <v>122</v>
      </c>
      <c r="E1227" s="151" t="s">
        <v>862</v>
      </c>
      <c r="F1227" s="151"/>
      <c r="G1227" s="87" t="s">
        <v>123</v>
      </c>
      <c r="H1227" s="86" t="s">
        <v>124</v>
      </c>
      <c r="I1227" s="86" t="s">
        <v>125</v>
      </c>
      <c r="J1227" s="86" t="s">
        <v>0</v>
      </c>
    </row>
    <row r="1228" spans="1:10" ht="39" customHeight="1" x14ac:dyDescent="0.2">
      <c r="A1228" s="90" t="s">
        <v>863</v>
      </c>
      <c r="B1228" s="92" t="s">
        <v>488</v>
      </c>
      <c r="C1228" s="90" t="s">
        <v>133</v>
      </c>
      <c r="D1228" s="90" t="s">
        <v>489</v>
      </c>
      <c r="E1228" s="150" t="s">
        <v>1561</v>
      </c>
      <c r="F1228" s="150"/>
      <c r="G1228" s="91" t="s">
        <v>183</v>
      </c>
      <c r="H1228" s="105">
        <v>1</v>
      </c>
      <c r="I1228" s="93">
        <v>42.53</v>
      </c>
      <c r="J1228" s="93">
        <v>42.53</v>
      </c>
    </row>
    <row r="1229" spans="1:10" ht="26.1" customHeight="1" x14ac:dyDescent="0.2">
      <c r="A1229" s="106" t="s">
        <v>865</v>
      </c>
      <c r="B1229" s="107" t="s">
        <v>966</v>
      </c>
      <c r="C1229" s="106" t="s">
        <v>133</v>
      </c>
      <c r="D1229" s="106" t="s">
        <v>967</v>
      </c>
      <c r="E1229" s="152" t="s">
        <v>868</v>
      </c>
      <c r="F1229" s="152"/>
      <c r="G1229" s="108" t="s">
        <v>364</v>
      </c>
      <c r="H1229" s="109">
        <v>0.44440000000000002</v>
      </c>
      <c r="I1229" s="110">
        <v>31.38</v>
      </c>
      <c r="J1229" s="110">
        <v>13.94</v>
      </c>
    </row>
    <row r="1230" spans="1:10" ht="26.1" customHeight="1" x14ac:dyDescent="0.2">
      <c r="A1230" s="106" t="s">
        <v>865</v>
      </c>
      <c r="B1230" s="107" t="s">
        <v>1426</v>
      </c>
      <c r="C1230" s="106" t="s">
        <v>133</v>
      </c>
      <c r="D1230" s="106" t="s">
        <v>1427</v>
      </c>
      <c r="E1230" s="152" t="s">
        <v>868</v>
      </c>
      <c r="F1230" s="152"/>
      <c r="G1230" s="108" t="s">
        <v>364</v>
      </c>
      <c r="H1230" s="109">
        <v>0.44440000000000002</v>
      </c>
      <c r="I1230" s="110">
        <v>26.1</v>
      </c>
      <c r="J1230" s="110">
        <v>11.59</v>
      </c>
    </row>
    <row r="1231" spans="1:10" ht="24" customHeight="1" x14ac:dyDescent="0.2">
      <c r="A1231" s="114" t="s">
        <v>884</v>
      </c>
      <c r="B1231" s="115" t="s">
        <v>1562</v>
      </c>
      <c r="C1231" s="114" t="s">
        <v>133</v>
      </c>
      <c r="D1231" s="114" t="s">
        <v>1563</v>
      </c>
      <c r="E1231" s="148" t="s">
        <v>895</v>
      </c>
      <c r="F1231" s="148"/>
      <c r="G1231" s="116" t="s">
        <v>187</v>
      </c>
      <c r="H1231" s="117">
        <v>2.47E-2</v>
      </c>
      <c r="I1231" s="118">
        <v>1.76</v>
      </c>
      <c r="J1231" s="118">
        <v>0.04</v>
      </c>
    </row>
    <row r="1232" spans="1:10" ht="26.1" customHeight="1" x14ac:dyDescent="0.2">
      <c r="A1232" s="114" t="s">
        <v>884</v>
      </c>
      <c r="B1232" s="115" t="s">
        <v>1564</v>
      </c>
      <c r="C1232" s="114" t="s">
        <v>133</v>
      </c>
      <c r="D1232" s="114" t="s">
        <v>1565</v>
      </c>
      <c r="E1232" s="148" t="s">
        <v>895</v>
      </c>
      <c r="F1232" s="148"/>
      <c r="G1232" s="116" t="s">
        <v>183</v>
      </c>
      <c r="H1232" s="117">
        <v>1.0548999999999999</v>
      </c>
      <c r="I1232" s="118">
        <v>16.079999999999998</v>
      </c>
      <c r="J1232" s="118">
        <v>16.96</v>
      </c>
    </row>
    <row r="1233" spans="1:10" x14ac:dyDescent="0.2">
      <c r="A1233" s="111"/>
      <c r="B1233" s="111"/>
      <c r="C1233" s="111"/>
      <c r="D1233" s="111"/>
      <c r="E1233" s="111" t="s">
        <v>871</v>
      </c>
      <c r="F1233" s="112">
        <v>7.95</v>
      </c>
      <c r="G1233" s="111" t="s">
        <v>872</v>
      </c>
      <c r="H1233" s="112">
        <v>9.42</v>
      </c>
      <c r="I1233" s="111" t="s">
        <v>873</v>
      </c>
      <c r="J1233" s="112">
        <v>17.37</v>
      </c>
    </row>
    <row r="1234" spans="1:10" ht="15" thickBot="1" x14ac:dyDescent="0.25">
      <c r="A1234" s="111"/>
      <c r="B1234" s="111"/>
      <c r="C1234" s="111"/>
      <c r="D1234" s="111"/>
      <c r="E1234" s="111" t="s">
        <v>874</v>
      </c>
      <c r="F1234" s="112">
        <v>11.15</v>
      </c>
      <c r="G1234" s="111"/>
      <c r="H1234" s="149" t="s">
        <v>875</v>
      </c>
      <c r="I1234" s="149"/>
      <c r="J1234" s="112">
        <v>53.68</v>
      </c>
    </row>
    <row r="1235" spans="1:10" ht="0.95" customHeight="1" thickTop="1" x14ac:dyDescent="0.2">
      <c r="A1235" s="113"/>
      <c r="B1235" s="113"/>
      <c r="C1235" s="113"/>
      <c r="D1235" s="113"/>
      <c r="E1235" s="113"/>
      <c r="F1235" s="113"/>
      <c r="G1235" s="113"/>
      <c r="H1235" s="113"/>
      <c r="I1235" s="113"/>
      <c r="J1235" s="113"/>
    </row>
    <row r="1236" spans="1:10" ht="18" customHeight="1" x14ac:dyDescent="0.2">
      <c r="A1236" s="85" t="s">
        <v>490</v>
      </c>
      <c r="B1236" s="86" t="s">
        <v>120</v>
      </c>
      <c r="C1236" s="85" t="s">
        <v>121</v>
      </c>
      <c r="D1236" s="85" t="s">
        <v>122</v>
      </c>
      <c r="E1236" s="151" t="s">
        <v>862</v>
      </c>
      <c r="F1236" s="151"/>
      <c r="G1236" s="87" t="s">
        <v>123</v>
      </c>
      <c r="H1236" s="86" t="s">
        <v>124</v>
      </c>
      <c r="I1236" s="86" t="s">
        <v>125</v>
      </c>
      <c r="J1236" s="86" t="s">
        <v>0</v>
      </c>
    </row>
    <row r="1237" spans="1:10" ht="39" customHeight="1" x14ac:dyDescent="0.2">
      <c r="A1237" s="90" t="s">
        <v>863</v>
      </c>
      <c r="B1237" s="92" t="s">
        <v>491</v>
      </c>
      <c r="C1237" s="90" t="s">
        <v>133</v>
      </c>
      <c r="D1237" s="90" t="s">
        <v>492</v>
      </c>
      <c r="E1237" s="150" t="s">
        <v>1561</v>
      </c>
      <c r="F1237" s="150"/>
      <c r="G1237" s="91" t="s">
        <v>183</v>
      </c>
      <c r="H1237" s="105">
        <v>1</v>
      </c>
      <c r="I1237" s="93">
        <v>24.25</v>
      </c>
      <c r="J1237" s="93">
        <v>24.25</v>
      </c>
    </row>
    <row r="1238" spans="1:10" ht="26.1" customHeight="1" x14ac:dyDescent="0.2">
      <c r="A1238" s="106" t="s">
        <v>865</v>
      </c>
      <c r="B1238" s="107" t="s">
        <v>1426</v>
      </c>
      <c r="C1238" s="106" t="s">
        <v>133</v>
      </c>
      <c r="D1238" s="106" t="s">
        <v>1427</v>
      </c>
      <c r="E1238" s="152" t="s">
        <v>868</v>
      </c>
      <c r="F1238" s="152"/>
      <c r="G1238" s="108" t="s">
        <v>364</v>
      </c>
      <c r="H1238" s="109">
        <v>0.29299999999999998</v>
      </c>
      <c r="I1238" s="110">
        <v>26.1</v>
      </c>
      <c r="J1238" s="110">
        <v>7.64</v>
      </c>
    </row>
    <row r="1239" spans="1:10" ht="26.1" customHeight="1" x14ac:dyDescent="0.2">
      <c r="A1239" s="106" t="s">
        <v>865</v>
      </c>
      <c r="B1239" s="107" t="s">
        <v>966</v>
      </c>
      <c r="C1239" s="106" t="s">
        <v>133</v>
      </c>
      <c r="D1239" s="106" t="s">
        <v>967</v>
      </c>
      <c r="E1239" s="152" t="s">
        <v>868</v>
      </c>
      <c r="F1239" s="152"/>
      <c r="G1239" s="108" t="s">
        <v>364</v>
      </c>
      <c r="H1239" s="109">
        <v>0.29299999999999998</v>
      </c>
      <c r="I1239" s="110">
        <v>31.38</v>
      </c>
      <c r="J1239" s="110">
        <v>9.19</v>
      </c>
    </row>
    <row r="1240" spans="1:10" ht="24" customHeight="1" x14ac:dyDescent="0.2">
      <c r="A1240" s="114" t="s">
        <v>884</v>
      </c>
      <c r="B1240" s="115" t="s">
        <v>1562</v>
      </c>
      <c r="C1240" s="114" t="s">
        <v>133</v>
      </c>
      <c r="D1240" s="114" t="s">
        <v>1563</v>
      </c>
      <c r="E1240" s="148" t="s">
        <v>895</v>
      </c>
      <c r="F1240" s="148"/>
      <c r="G1240" s="116" t="s">
        <v>187</v>
      </c>
      <c r="H1240" s="117">
        <v>1.6299999999999999E-2</v>
      </c>
      <c r="I1240" s="118">
        <v>1.76</v>
      </c>
      <c r="J1240" s="118">
        <v>0.02</v>
      </c>
    </row>
    <row r="1241" spans="1:10" ht="26.1" customHeight="1" x14ac:dyDescent="0.2">
      <c r="A1241" s="114" t="s">
        <v>884</v>
      </c>
      <c r="B1241" s="115" t="s">
        <v>1566</v>
      </c>
      <c r="C1241" s="114" t="s">
        <v>133</v>
      </c>
      <c r="D1241" s="114" t="s">
        <v>1567</v>
      </c>
      <c r="E1241" s="148" t="s">
        <v>895</v>
      </c>
      <c r="F1241" s="148"/>
      <c r="G1241" s="116" t="s">
        <v>183</v>
      </c>
      <c r="H1241" s="117">
        <v>1.0548999999999999</v>
      </c>
      <c r="I1241" s="118">
        <v>7.02</v>
      </c>
      <c r="J1241" s="118">
        <v>7.4</v>
      </c>
    </row>
    <row r="1242" spans="1:10" x14ac:dyDescent="0.2">
      <c r="A1242" s="111"/>
      <c r="B1242" s="111"/>
      <c r="C1242" s="111"/>
      <c r="D1242" s="111"/>
      <c r="E1242" s="111" t="s">
        <v>871</v>
      </c>
      <c r="F1242" s="112">
        <v>5.24</v>
      </c>
      <c r="G1242" s="111" t="s">
        <v>872</v>
      </c>
      <c r="H1242" s="112">
        <v>6.21</v>
      </c>
      <c r="I1242" s="111" t="s">
        <v>873</v>
      </c>
      <c r="J1242" s="112">
        <v>11.45</v>
      </c>
    </row>
    <row r="1243" spans="1:10" ht="15" thickBot="1" x14ac:dyDescent="0.25">
      <c r="A1243" s="111"/>
      <c r="B1243" s="111"/>
      <c r="C1243" s="111"/>
      <c r="D1243" s="111"/>
      <c r="E1243" s="111" t="s">
        <v>874</v>
      </c>
      <c r="F1243" s="112">
        <v>6.36</v>
      </c>
      <c r="G1243" s="111"/>
      <c r="H1243" s="149" t="s">
        <v>875</v>
      </c>
      <c r="I1243" s="149"/>
      <c r="J1243" s="112">
        <v>30.61</v>
      </c>
    </row>
    <row r="1244" spans="1:10" ht="0.95" customHeight="1" thickTop="1" x14ac:dyDescent="0.2">
      <c r="A1244" s="113"/>
      <c r="B1244" s="113"/>
      <c r="C1244" s="113"/>
      <c r="D1244" s="113"/>
      <c r="E1244" s="113"/>
      <c r="F1244" s="113"/>
      <c r="G1244" s="113"/>
      <c r="H1244" s="113"/>
      <c r="I1244" s="113"/>
      <c r="J1244" s="113"/>
    </row>
    <row r="1245" spans="1:10" ht="18" customHeight="1" x14ac:dyDescent="0.2">
      <c r="A1245" s="85" t="s">
        <v>493</v>
      </c>
      <c r="B1245" s="86" t="s">
        <v>120</v>
      </c>
      <c r="C1245" s="85" t="s">
        <v>121</v>
      </c>
      <c r="D1245" s="85" t="s">
        <v>122</v>
      </c>
      <c r="E1245" s="151" t="s">
        <v>862</v>
      </c>
      <c r="F1245" s="151"/>
      <c r="G1245" s="87" t="s">
        <v>123</v>
      </c>
      <c r="H1245" s="86" t="s">
        <v>124</v>
      </c>
      <c r="I1245" s="86" t="s">
        <v>125</v>
      </c>
      <c r="J1245" s="86" t="s">
        <v>0</v>
      </c>
    </row>
    <row r="1246" spans="1:10" ht="39" customHeight="1" x14ac:dyDescent="0.2">
      <c r="A1246" s="90" t="s">
        <v>863</v>
      </c>
      <c r="B1246" s="92" t="s">
        <v>494</v>
      </c>
      <c r="C1246" s="90" t="s">
        <v>133</v>
      </c>
      <c r="D1246" s="90" t="s">
        <v>495</v>
      </c>
      <c r="E1246" s="150" t="s">
        <v>1561</v>
      </c>
      <c r="F1246" s="150"/>
      <c r="G1246" s="91" t="s">
        <v>183</v>
      </c>
      <c r="H1246" s="105">
        <v>1</v>
      </c>
      <c r="I1246" s="93">
        <v>30.54</v>
      </c>
      <c r="J1246" s="93">
        <v>30.54</v>
      </c>
    </row>
    <row r="1247" spans="1:10" ht="26.1" customHeight="1" x14ac:dyDescent="0.2">
      <c r="A1247" s="106" t="s">
        <v>865</v>
      </c>
      <c r="B1247" s="107" t="s">
        <v>966</v>
      </c>
      <c r="C1247" s="106" t="s">
        <v>133</v>
      </c>
      <c r="D1247" s="106" t="s">
        <v>967</v>
      </c>
      <c r="E1247" s="152" t="s">
        <v>868</v>
      </c>
      <c r="F1247" s="152"/>
      <c r="G1247" s="108" t="s">
        <v>364</v>
      </c>
      <c r="H1247" s="109">
        <v>0.31819999999999998</v>
      </c>
      <c r="I1247" s="110">
        <v>31.38</v>
      </c>
      <c r="J1247" s="110">
        <v>9.98</v>
      </c>
    </row>
    <row r="1248" spans="1:10" ht="26.1" customHeight="1" x14ac:dyDescent="0.2">
      <c r="A1248" s="106" t="s">
        <v>865</v>
      </c>
      <c r="B1248" s="107" t="s">
        <v>1426</v>
      </c>
      <c r="C1248" s="106" t="s">
        <v>133</v>
      </c>
      <c r="D1248" s="106" t="s">
        <v>1427</v>
      </c>
      <c r="E1248" s="152" t="s">
        <v>868</v>
      </c>
      <c r="F1248" s="152"/>
      <c r="G1248" s="108" t="s">
        <v>364</v>
      </c>
      <c r="H1248" s="109">
        <v>0.31819999999999998</v>
      </c>
      <c r="I1248" s="110">
        <v>26.1</v>
      </c>
      <c r="J1248" s="110">
        <v>8.3000000000000007</v>
      </c>
    </row>
    <row r="1249" spans="1:10" ht="24" customHeight="1" x14ac:dyDescent="0.2">
      <c r="A1249" s="114" t="s">
        <v>884</v>
      </c>
      <c r="B1249" s="115" t="s">
        <v>1562</v>
      </c>
      <c r="C1249" s="114" t="s">
        <v>133</v>
      </c>
      <c r="D1249" s="114" t="s">
        <v>1563</v>
      </c>
      <c r="E1249" s="148" t="s">
        <v>895</v>
      </c>
      <c r="F1249" s="148"/>
      <c r="G1249" s="116" t="s">
        <v>187</v>
      </c>
      <c r="H1249" s="117">
        <v>1.77E-2</v>
      </c>
      <c r="I1249" s="118">
        <v>1.76</v>
      </c>
      <c r="J1249" s="118">
        <v>0.03</v>
      </c>
    </row>
    <row r="1250" spans="1:10" ht="26.1" customHeight="1" x14ac:dyDescent="0.2">
      <c r="A1250" s="114" t="s">
        <v>884</v>
      </c>
      <c r="B1250" s="115" t="s">
        <v>1568</v>
      </c>
      <c r="C1250" s="114" t="s">
        <v>133</v>
      </c>
      <c r="D1250" s="114" t="s">
        <v>1569</v>
      </c>
      <c r="E1250" s="148" t="s">
        <v>895</v>
      </c>
      <c r="F1250" s="148"/>
      <c r="G1250" s="116" t="s">
        <v>183</v>
      </c>
      <c r="H1250" s="117">
        <v>1.0548999999999999</v>
      </c>
      <c r="I1250" s="118">
        <v>11.6</v>
      </c>
      <c r="J1250" s="118">
        <v>12.23</v>
      </c>
    </row>
    <row r="1251" spans="1:10" x14ac:dyDescent="0.2">
      <c r="A1251" s="111"/>
      <c r="B1251" s="111"/>
      <c r="C1251" s="111"/>
      <c r="D1251" s="111"/>
      <c r="E1251" s="111" t="s">
        <v>871</v>
      </c>
      <c r="F1251" s="112">
        <v>5.7</v>
      </c>
      <c r="G1251" s="111" t="s">
        <v>872</v>
      </c>
      <c r="H1251" s="112">
        <v>6.74</v>
      </c>
      <c r="I1251" s="111" t="s">
        <v>873</v>
      </c>
      <c r="J1251" s="112">
        <v>12.44</v>
      </c>
    </row>
    <row r="1252" spans="1:10" ht="15" thickBot="1" x14ac:dyDescent="0.25">
      <c r="A1252" s="111"/>
      <c r="B1252" s="111"/>
      <c r="C1252" s="111"/>
      <c r="D1252" s="111"/>
      <c r="E1252" s="111" t="s">
        <v>874</v>
      </c>
      <c r="F1252" s="112">
        <v>8.01</v>
      </c>
      <c r="G1252" s="111"/>
      <c r="H1252" s="149" t="s">
        <v>875</v>
      </c>
      <c r="I1252" s="149"/>
      <c r="J1252" s="112">
        <v>38.549999999999997</v>
      </c>
    </row>
    <row r="1253" spans="1:10" ht="0.95" customHeight="1" thickTop="1" x14ac:dyDescent="0.2">
      <c r="A1253" s="113"/>
      <c r="B1253" s="113"/>
      <c r="C1253" s="113"/>
      <c r="D1253" s="113"/>
      <c r="E1253" s="113"/>
      <c r="F1253" s="113"/>
      <c r="G1253" s="113"/>
      <c r="H1253" s="113"/>
      <c r="I1253" s="113"/>
      <c r="J1253" s="113"/>
    </row>
    <row r="1254" spans="1:10" ht="18" customHeight="1" x14ac:dyDescent="0.2">
      <c r="A1254" s="85" t="s">
        <v>496</v>
      </c>
      <c r="B1254" s="86" t="s">
        <v>120</v>
      </c>
      <c r="C1254" s="85" t="s">
        <v>121</v>
      </c>
      <c r="D1254" s="85" t="s">
        <v>122</v>
      </c>
      <c r="E1254" s="151" t="s">
        <v>862</v>
      </c>
      <c r="F1254" s="151"/>
      <c r="G1254" s="87" t="s">
        <v>123</v>
      </c>
      <c r="H1254" s="86" t="s">
        <v>124</v>
      </c>
      <c r="I1254" s="86" t="s">
        <v>125</v>
      </c>
      <c r="J1254" s="86" t="s">
        <v>0</v>
      </c>
    </row>
    <row r="1255" spans="1:10" ht="39" customHeight="1" x14ac:dyDescent="0.2">
      <c r="A1255" s="90" t="s">
        <v>863</v>
      </c>
      <c r="B1255" s="92" t="s">
        <v>497</v>
      </c>
      <c r="C1255" s="90" t="s">
        <v>133</v>
      </c>
      <c r="D1255" s="90" t="s">
        <v>498</v>
      </c>
      <c r="E1255" s="150" t="s">
        <v>1561</v>
      </c>
      <c r="F1255" s="150"/>
      <c r="G1255" s="91" t="s">
        <v>183</v>
      </c>
      <c r="H1255" s="105">
        <v>1</v>
      </c>
      <c r="I1255" s="93">
        <v>37.99</v>
      </c>
      <c r="J1255" s="93">
        <v>37.99</v>
      </c>
    </row>
    <row r="1256" spans="1:10" ht="26.1" customHeight="1" x14ac:dyDescent="0.2">
      <c r="A1256" s="106" t="s">
        <v>865</v>
      </c>
      <c r="B1256" s="107" t="s">
        <v>1426</v>
      </c>
      <c r="C1256" s="106" t="s">
        <v>133</v>
      </c>
      <c r="D1256" s="106" t="s">
        <v>1427</v>
      </c>
      <c r="E1256" s="152" t="s">
        <v>868</v>
      </c>
      <c r="F1256" s="152"/>
      <c r="G1256" s="108" t="s">
        <v>364</v>
      </c>
      <c r="H1256" s="109">
        <v>0.38129999999999997</v>
      </c>
      <c r="I1256" s="110">
        <v>26.1</v>
      </c>
      <c r="J1256" s="110">
        <v>9.9499999999999993</v>
      </c>
    </row>
    <row r="1257" spans="1:10" ht="26.1" customHeight="1" x14ac:dyDescent="0.2">
      <c r="A1257" s="106" t="s">
        <v>865</v>
      </c>
      <c r="B1257" s="107" t="s">
        <v>966</v>
      </c>
      <c r="C1257" s="106" t="s">
        <v>133</v>
      </c>
      <c r="D1257" s="106" t="s">
        <v>967</v>
      </c>
      <c r="E1257" s="152" t="s">
        <v>868</v>
      </c>
      <c r="F1257" s="152"/>
      <c r="G1257" s="108" t="s">
        <v>364</v>
      </c>
      <c r="H1257" s="109">
        <v>0.38129999999999997</v>
      </c>
      <c r="I1257" s="110">
        <v>31.38</v>
      </c>
      <c r="J1257" s="110">
        <v>11.96</v>
      </c>
    </row>
    <row r="1258" spans="1:10" ht="24" customHeight="1" x14ac:dyDescent="0.2">
      <c r="A1258" s="114" t="s">
        <v>884</v>
      </c>
      <c r="B1258" s="115" t="s">
        <v>1562</v>
      </c>
      <c r="C1258" s="114" t="s">
        <v>133</v>
      </c>
      <c r="D1258" s="114" t="s">
        <v>1563</v>
      </c>
      <c r="E1258" s="148" t="s">
        <v>895</v>
      </c>
      <c r="F1258" s="148"/>
      <c r="G1258" s="116" t="s">
        <v>187</v>
      </c>
      <c r="H1258" s="117">
        <v>2.12E-2</v>
      </c>
      <c r="I1258" s="118">
        <v>1.76</v>
      </c>
      <c r="J1258" s="118">
        <v>0.03</v>
      </c>
    </row>
    <row r="1259" spans="1:10" ht="26.1" customHeight="1" x14ac:dyDescent="0.2">
      <c r="A1259" s="114" t="s">
        <v>884</v>
      </c>
      <c r="B1259" s="115" t="s">
        <v>1570</v>
      </c>
      <c r="C1259" s="114" t="s">
        <v>133</v>
      </c>
      <c r="D1259" s="114" t="s">
        <v>1571</v>
      </c>
      <c r="E1259" s="148" t="s">
        <v>895</v>
      </c>
      <c r="F1259" s="148"/>
      <c r="G1259" s="116" t="s">
        <v>183</v>
      </c>
      <c r="H1259" s="117">
        <v>1.0548999999999999</v>
      </c>
      <c r="I1259" s="118">
        <v>15.22</v>
      </c>
      <c r="J1259" s="118">
        <v>16.05</v>
      </c>
    </row>
    <row r="1260" spans="1:10" x14ac:dyDescent="0.2">
      <c r="A1260" s="111"/>
      <c r="B1260" s="111"/>
      <c r="C1260" s="111"/>
      <c r="D1260" s="111"/>
      <c r="E1260" s="111" t="s">
        <v>871</v>
      </c>
      <c r="F1260" s="112">
        <v>6.82</v>
      </c>
      <c r="G1260" s="111" t="s">
        <v>872</v>
      </c>
      <c r="H1260" s="112">
        <v>8.08</v>
      </c>
      <c r="I1260" s="111" t="s">
        <v>873</v>
      </c>
      <c r="J1260" s="112">
        <v>14.9</v>
      </c>
    </row>
    <row r="1261" spans="1:10" ht="15" thickBot="1" x14ac:dyDescent="0.25">
      <c r="A1261" s="111"/>
      <c r="B1261" s="111"/>
      <c r="C1261" s="111"/>
      <c r="D1261" s="111"/>
      <c r="E1261" s="111" t="s">
        <v>874</v>
      </c>
      <c r="F1261" s="112">
        <v>9.9600000000000009</v>
      </c>
      <c r="G1261" s="111"/>
      <c r="H1261" s="149" t="s">
        <v>875</v>
      </c>
      <c r="I1261" s="149"/>
      <c r="J1261" s="112">
        <v>47.95</v>
      </c>
    </row>
    <row r="1262" spans="1:10" ht="0.95" customHeight="1" thickTop="1" x14ac:dyDescent="0.2">
      <c r="A1262" s="113"/>
      <c r="B1262" s="113"/>
      <c r="C1262" s="113"/>
      <c r="D1262" s="113"/>
      <c r="E1262" s="113"/>
      <c r="F1262" s="113"/>
      <c r="G1262" s="113"/>
      <c r="H1262" s="113"/>
      <c r="I1262" s="113"/>
      <c r="J1262" s="113"/>
    </row>
    <row r="1263" spans="1:10" ht="18" customHeight="1" x14ac:dyDescent="0.2">
      <c r="A1263" s="85" t="s">
        <v>499</v>
      </c>
      <c r="B1263" s="86" t="s">
        <v>120</v>
      </c>
      <c r="C1263" s="85" t="s">
        <v>121</v>
      </c>
      <c r="D1263" s="85" t="s">
        <v>122</v>
      </c>
      <c r="E1263" s="151" t="s">
        <v>862</v>
      </c>
      <c r="F1263" s="151"/>
      <c r="G1263" s="87" t="s">
        <v>123</v>
      </c>
      <c r="H1263" s="86" t="s">
        <v>124</v>
      </c>
      <c r="I1263" s="86" t="s">
        <v>125</v>
      </c>
      <c r="J1263" s="86" t="s">
        <v>0</v>
      </c>
    </row>
    <row r="1264" spans="1:10" ht="39" customHeight="1" x14ac:dyDescent="0.2">
      <c r="A1264" s="90" t="s">
        <v>863</v>
      </c>
      <c r="B1264" s="92" t="s">
        <v>500</v>
      </c>
      <c r="C1264" s="90" t="s">
        <v>133</v>
      </c>
      <c r="D1264" s="90" t="s">
        <v>501</v>
      </c>
      <c r="E1264" s="150" t="s">
        <v>1572</v>
      </c>
      <c r="F1264" s="150"/>
      <c r="G1264" s="91" t="s">
        <v>183</v>
      </c>
      <c r="H1264" s="105">
        <v>1</v>
      </c>
      <c r="I1264" s="93">
        <v>54.49</v>
      </c>
      <c r="J1264" s="93">
        <v>54.49</v>
      </c>
    </row>
    <row r="1265" spans="1:10" ht="26.1" customHeight="1" x14ac:dyDescent="0.2">
      <c r="A1265" s="106" t="s">
        <v>865</v>
      </c>
      <c r="B1265" s="107" t="s">
        <v>966</v>
      </c>
      <c r="C1265" s="106" t="s">
        <v>133</v>
      </c>
      <c r="D1265" s="106" t="s">
        <v>967</v>
      </c>
      <c r="E1265" s="152" t="s">
        <v>868</v>
      </c>
      <c r="F1265" s="152"/>
      <c r="G1265" s="108" t="s">
        <v>364</v>
      </c>
      <c r="H1265" s="109">
        <v>0.40239999999999998</v>
      </c>
      <c r="I1265" s="110">
        <v>31.38</v>
      </c>
      <c r="J1265" s="110">
        <v>12.62</v>
      </c>
    </row>
    <row r="1266" spans="1:10" ht="26.1" customHeight="1" x14ac:dyDescent="0.2">
      <c r="A1266" s="106" t="s">
        <v>865</v>
      </c>
      <c r="B1266" s="107" t="s">
        <v>1426</v>
      </c>
      <c r="C1266" s="106" t="s">
        <v>133</v>
      </c>
      <c r="D1266" s="106" t="s">
        <v>1427</v>
      </c>
      <c r="E1266" s="152" t="s">
        <v>868</v>
      </c>
      <c r="F1266" s="152"/>
      <c r="G1266" s="108" t="s">
        <v>364</v>
      </c>
      <c r="H1266" s="109">
        <v>0.40239999999999998</v>
      </c>
      <c r="I1266" s="110">
        <v>26.1</v>
      </c>
      <c r="J1266" s="110">
        <v>10.5</v>
      </c>
    </row>
    <row r="1267" spans="1:10" ht="26.1" customHeight="1" x14ac:dyDescent="0.2">
      <c r="A1267" s="114" t="s">
        <v>884</v>
      </c>
      <c r="B1267" s="115" t="s">
        <v>1573</v>
      </c>
      <c r="C1267" s="114" t="s">
        <v>133</v>
      </c>
      <c r="D1267" s="114" t="s">
        <v>1574</v>
      </c>
      <c r="E1267" s="148" t="s">
        <v>895</v>
      </c>
      <c r="F1267" s="148"/>
      <c r="G1267" s="116" t="s">
        <v>183</v>
      </c>
      <c r="H1267" s="117">
        <v>1.0353000000000001</v>
      </c>
      <c r="I1267" s="118">
        <v>30.28</v>
      </c>
      <c r="J1267" s="118">
        <v>31.34</v>
      </c>
    </row>
    <row r="1268" spans="1:10" ht="24" customHeight="1" x14ac:dyDescent="0.2">
      <c r="A1268" s="114" t="s">
        <v>884</v>
      </c>
      <c r="B1268" s="115" t="s">
        <v>1562</v>
      </c>
      <c r="C1268" s="114" t="s">
        <v>133</v>
      </c>
      <c r="D1268" s="114" t="s">
        <v>1563</v>
      </c>
      <c r="E1268" s="148" t="s">
        <v>895</v>
      </c>
      <c r="F1268" s="148"/>
      <c r="G1268" s="116" t="s">
        <v>187</v>
      </c>
      <c r="H1268" s="117">
        <v>2.24E-2</v>
      </c>
      <c r="I1268" s="118">
        <v>1.76</v>
      </c>
      <c r="J1268" s="118">
        <v>0.03</v>
      </c>
    </row>
    <row r="1269" spans="1:10" x14ac:dyDescent="0.2">
      <c r="A1269" s="111"/>
      <c r="B1269" s="111"/>
      <c r="C1269" s="111"/>
      <c r="D1269" s="111"/>
      <c r="E1269" s="111" t="s">
        <v>871</v>
      </c>
      <c r="F1269" s="112">
        <v>7.2</v>
      </c>
      <c r="G1269" s="111" t="s">
        <v>872</v>
      </c>
      <c r="H1269" s="112">
        <v>8.52</v>
      </c>
      <c r="I1269" s="111" t="s">
        <v>873</v>
      </c>
      <c r="J1269" s="112">
        <v>15.72</v>
      </c>
    </row>
    <row r="1270" spans="1:10" ht="15" thickBot="1" x14ac:dyDescent="0.25">
      <c r="A1270" s="111"/>
      <c r="B1270" s="111"/>
      <c r="C1270" s="111"/>
      <c r="D1270" s="111"/>
      <c r="E1270" s="111" t="s">
        <v>874</v>
      </c>
      <c r="F1270" s="112">
        <v>14.29</v>
      </c>
      <c r="G1270" s="111"/>
      <c r="H1270" s="149" t="s">
        <v>875</v>
      </c>
      <c r="I1270" s="149"/>
      <c r="J1270" s="112">
        <v>68.78</v>
      </c>
    </row>
    <row r="1271" spans="1:10" ht="0.95" customHeight="1" thickTop="1" x14ac:dyDescent="0.2">
      <c r="A1271" s="113"/>
      <c r="B1271" s="113"/>
      <c r="C1271" s="113"/>
      <c r="D1271" s="113"/>
      <c r="E1271" s="113"/>
      <c r="F1271" s="113"/>
      <c r="G1271" s="113"/>
      <c r="H1271" s="113"/>
      <c r="I1271" s="113"/>
      <c r="J1271" s="113"/>
    </row>
    <row r="1272" spans="1:10" ht="18" customHeight="1" x14ac:dyDescent="0.2">
      <c r="A1272" s="85" t="s">
        <v>502</v>
      </c>
      <c r="B1272" s="86" t="s">
        <v>120</v>
      </c>
      <c r="C1272" s="85" t="s">
        <v>121</v>
      </c>
      <c r="D1272" s="85" t="s">
        <v>122</v>
      </c>
      <c r="E1272" s="151" t="s">
        <v>862</v>
      </c>
      <c r="F1272" s="151"/>
      <c r="G1272" s="87" t="s">
        <v>123</v>
      </c>
      <c r="H1272" s="86" t="s">
        <v>124</v>
      </c>
      <c r="I1272" s="86" t="s">
        <v>125</v>
      </c>
      <c r="J1272" s="86" t="s">
        <v>0</v>
      </c>
    </row>
    <row r="1273" spans="1:10" ht="39" customHeight="1" x14ac:dyDescent="0.2">
      <c r="A1273" s="90" t="s">
        <v>863</v>
      </c>
      <c r="B1273" s="92" t="s">
        <v>503</v>
      </c>
      <c r="C1273" s="90" t="s">
        <v>133</v>
      </c>
      <c r="D1273" s="90" t="s">
        <v>504</v>
      </c>
      <c r="E1273" s="150" t="s">
        <v>1572</v>
      </c>
      <c r="F1273" s="150"/>
      <c r="G1273" s="91" t="s">
        <v>183</v>
      </c>
      <c r="H1273" s="105">
        <v>1</v>
      </c>
      <c r="I1273" s="93">
        <v>42.87</v>
      </c>
      <c r="J1273" s="93">
        <v>42.87</v>
      </c>
    </row>
    <row r="1274" spans="1:10" ht="26.1" customHeight="1" x14ac:dyDescent="0.2">
      <c r="A1274" s="106" t="s">
        <v>865</v>
      </c>
      <c r="B1274" s="107" t="s">
        <v>1426</v>
      </c>
      <c r="C1274" s="106" t="s">
        <v>133</v>
      </c>
      <c r="D1274" s="106" t="s">
        <v>1427</v>
      </c>
      <c r="E1274" s="152" t="s">
        <v>868</v>
      </c>
      <c r="F1274" s="152"/>
      <c r="G1274" s="108" t="s">
        <v>364</v>
      </c>
      <c r="H1274" s="109">
        <v>0.29389999999999999</v>
      </c>
      <c r="I1274" s="110">
        <v>26.1</v>
      </c>
      <c r="J1274" s="110">
        <v>7.67</v>
      </c>
    </row>
    <row r="1275" spans="1:10" ht="26.1" customHeight="1" x14ac:dyDescent="0.2">
      <c r="A1275" s="106" t="s">
        <v>865</v>
      </c>
      <c r="B1275" s="107" t="s">
        <v>966</v>
      </c>
      <c r="C1275" s="106" t="s">
        <v>133</v>
      </c>
      <c r="D1275" s="106" t="s">
        <v>967</v>
      </c>
      <c r="E1275" s="152" t="s">
        <v>868</v>
      </c>
      <c r="F1275" s="152"/>
      <c r="G1275" s="108" t="s">
        <v>364</v>
      </c>
      <c r="H1275" s="109">
        <v>0.29389999999999999</v>
      </c>
      <c r="I1275" s="110">
        <v>31.38</v>
      </c>
      <c r="J1275" s="110">
        <v>9.2200000000000006</v>
      </c>
    </row>
    <row r="1276" spans="1:10" ht="26.1" customHeight="1" x14ac:dyDescent="0.2">
      <c r="A1276" s="114" t="s">
        <v>884</v>
      </c>
      <c r="B1276" s="115" t="s">
        <v>1575</v>
      </c>
      <c r="C1276" s="114" t="s">
        <v>133</v>
      </c>
      <c r="D1276" s="114" t="s">
        <v>1576</v>
      </c>
      <c r="E1276" s="148" t="s">
        <v>895</v>
      </c>
      <c r="F1276" s="148"/>
      <c r="G1276" s="116" t="s">
        <v>183</v>
      </c>
      <c r="H1276" s="117">
        <v>1.0353000000000001</v>
      </c>
      <c r="I1276" s="118">
        <v>25.08</v>
      </c>
      <c r="J1276" s="118">
        <v>25.96</v>
      </c>
    </row>
    <row r="1277" spans="1:10" ht="24" customHeight="1" x14ac:dyDescent="0.2">
      <c r="A1277" s="114" t="s">
        <v>884</v>
      </c>
      <c r="B1277" s="115" t="s">
        <v>1562</v>
      </c>
      <c r="C1277" s="114" t="s">
        <v>133</v>
      </c>
      <c r="D1277" s="114" t="s">
        <v>1563</v>
      </c>
      <c r="E1277" s="148" t="s">
        <v>895</v>
      </c>
      <c r="F1277" s="148"/>
      <c r="G1277" s="116" t="s">
        <v>187</v>
      </c>
      <c r="H1277" s="117">
        <v>1.6299999999999999E-2</v>
      </c>
      <c r="I1277" s="118">
        <v>1.76</v>
      </c>
      <c r="J1277" s="118">
        <v>0.02</v>
      </c>
    </row>
    <row r="1278" spans="1:10" x14ac:dyDescent="0.2">
      <c r="A1278" s="111"/>
      <c r="B1278" s="111"/>
      <c r="C1278" s="111"/>
      <c r="D1278" s="111"/>
      <c r="E1278" s="111" t="s">
        <v>871</v>
      </c>
      <c r="F1278" s="112">
        <v>5.26</v>
      </c>
      <c r="G1278" s="111" t="s">
        <v>872</v>
      </c>
      <c r="H1278" s="112">
        <v>6.22</v>
      </c>
      <c r="I1278" s="111" t="s">
        <v>873</v>
      </c>
      <c r="J1278" s="112">
        <v>11.48</v>
      </c>
    </row>
    <row r="1279" spans="1:10" ht="15" thickBot="1" x14ac:dyDescent="0.25">
      <c r="A1279" s="111"/>
      <c r="B1279" s="111"/>
      <c r="C1279" s="111"/>
      <c r="D1279" s="111"/>
      <c r="E1279" s="111" t="s">
        <v>874</v>
      </c>
      <c r="F1279" s="112">
        <v>11.24</v>
      </c>
      <c r="G1279" s="111"/>
      <c r="H1279" s="149" t="s">
        <v>875</v>
      </c>
      <c r="I1279" s="149"/>
      <c r="J1279" s="112">
        <v>54.11</v>
      </c>
    </row>
    <row r="1280" spans="1:10" ht="0.95" customHeight="1" thickTop="1" x14ac:dyDescent="0.2">
      <c r="A1280" s="113"/>
      <c r="B1280" s="113"/>
      <c r="C1280" s="113"/>
      <c r="D1280" s="113"/>
      <c r="E1280" s="113"/>
      <c r="F1280" s="113"/>
      <c r="G1280" s="113"/>
      <c r="H1280" s="113"/>
      <c r="I1280" s="113"/>
      <c r="J1280" s="113"/>
    </row>
    <row r="1281" spans="1:10" ht="18" customHeight="1" x14ac:dyDescent="0.2">
      <c r="A1281" s="85" t="s">
        <v>505</v>
      </c>
      <c r="B1281" s="86" t="s">
        <v>120</v>
      </c>
      <c r="C1281" s="85" t="s">
        <v>121</v>
      </c>
      <c r="D1281" s="85" t="s">
        <v>122</v>
      </c>
      <c r="E1281" s="151" t="s">
        <v>862</v>
      </c>
      <c r="F1281" s="151"/>
      <c r="G1281" s="87" t="s">
        <v>123</v>
      </c>
      <c r="H1281" s="86" t="s">
        <v>124</v>
      </c>
      <c r="I1281" s="86" t="s">
        <v>125</v>
      </c>
      <c r="J1281" s="86" t="s">
        <v>0</v>
      </c>
    </row>
    <row r="1282" spans="1:10" ht="39" customHeight="1" x14ac:dyDescent="0.2">
      <c r="A1282" s="90" t="s">
        <v>863</v>
      </c>
      <c r="B1282" s="92" t="s">
        <v>506</v>
      </c>
      <c r="C1282" s="90" t="s">
        <v>133</v>
      </c>
      <c r="D1282" s="90" t="s">
        <v>507</v>
      </c>
      <c r="E1282" s="150" t="s">
        <v>1577</v>
      </c>
      <c r="F1282" s="150"/>
      <c r="G1282" s="91" t="s">
        <v>183</v>
      </c>
      <c r="H1282" s="105">
        <v>1</v>
      </c>
      <c r="I1282" s="93">
        <v>23.77</v>
      </c>
      <c r="J1282" s="93">
        <v>23.77</v>
      </c>
    </row>
    <row r="1283" spans="1:10" ht="26.1" customHeight="1" x14ac:dyDescent="0.2">
      <c r="A1283" s="106" t="s">
        <v>865</v>
      </c>
      <c r="B1283" s="107" t="s">
        <v>966</v>
      </c>
      <c r="C1283" s="106" t="s">
        <v>133</v>
      </c>
      <c r="D1283" s="106" t="s">
        <v>967</v>
      </c>
      <c r="E1283" s="152" t="s">
        <v>868</v>
      </c>
      <c r="F1283" s="152"/>
      <c r="G1283" s="108" t="s">
        <v>364</v>
      </c>
      <c r="H1283" s="109">
        <v>0.32790000000000002</v>
      </c>
      <c r="I1283" s="110">
        <v>31.38</v>
      </c>
      <c r="J1283" s="110">
        <v>10.28</v>
      </c>
    </row>
    <row r="1284" spans="1:10" ht="26.1" customHeight="1" x14ac:dyDescent="0.2">
      <c r="A1284" s="106" t="s">
        <v>865</v>
      </c>
      <c r="B1284" s="107" t="s">
        <v>1426</v>
      </c>
      <c r="C1284" s="106" t="s">
        <v>133</v>
      </c>
      <c r="D1284" s="106" t="s">
        <v>1427</v>
      </c>
      <c r="E1284" s="152" t="s">
        <v>868</v>
      </c>
      <c r="F1284" s="152"/>
      <c r="G1284" s="108" t="s">
        <v>364</v>
      </c>
      <c r="H1284" s="109">
        <v>0.32790000000000002</v>
      </c>
      <c r="I1284" s="110">
        <v>26.1</v>
      </c>
      <c r="J1284" s="110">
        <v>8.5500000000000007</v>
      </c>
    </row>
    <row r="1285" spans="1:10" ht="26.1" customHeight="1" x14ac:dyDescent="0.2">
      <c r="A1285" s="114" t="s">
        <v>884</v>
      </c>
      <c r="B1285" s="115" t="s">
        <v>1578</v>
      </c>
      <c r="C1285" s="114" t="s">
        <v>133</v>
      </c>
      <c r="D1285" s="114" t="s">
        <v>1579</v>
      </c>
      <c r="E1285" s="148" t="s">
        <v>895</v>
      </c>
      <c r="F1285" s="148"/>
      <c r="G1285" s="116" t="s">
        <v>183</v>
      </c>
      <c r="H1285" s="117">
        <v>1.0492999999999999</v>
      </c>
      <c r="I1285" s="118">
        <v>4.59</v>
      </c>
      <c r="J1285" s="118">
        <v>4.8099999999999996</v>
      </c>
    </row>
    <row r="1286" spans="1:10" ht="24" customHeight="1" x14ac:dyDescent="0.2">
      <c r="A1286" s="114" t="s">
        <v>884</v>
      </c>
      <c r="B1286" s="115" t="s">
        <v>1562</v>
      </c>
      <c r="C1286" s="114" t="s">
        <v>133</v>
      </c>
      <c r="D1286" s="114" t="s">
        <v>1563</v>
      </c>
      <c r="E1286" s="148" t="s">
        <v>895</v>
      </c>
      <c r="F1286" s="148"/>
      <c r="G1286" s="116" t="s">
        <v>187</v>
      </c>
      <c r="H1286" s="117">
        <v>7.6499999999999999E-2</v>
      </c>
      <c r="I1286" s="118">
        <v>1.76</v>
      </c>
      <c r="J1286" s="118">
        <v>0.13</v>
      </c>
    </row>
    <row r="1287" spans="1:10" x14ac:dyDescent="0.2">
      <c r="A1287" s="111"/>
      <c r="B1287" s="111"/>
      <c r="C1287" s="111"/>
      <c r="D1287" s="111"/>
      <c r="E1287" s="111" t="s">
        <v>871</v>
      </c>
      <c r="F1287" s="112">
        <v>5.86</v>
      </c>
      <c r="G1287" s="111" t="s">
        <v>872</v>
      </c>
      <c r="H1287" s="112">
        <v>6.95</v>
      </c>
      <c r="I1287" s="111" t="s">
        <v>873</v>
      </c>
      <c r="J1287" s="112">
        <v>12.81</v>
      </c>
    </row>
    <row r="1288" spans="1:10" ht="15" thickBot="1" x14ac:dyDescent="0.25">
      <c r="A1288" s="111"/>
      <c r="B1288" s="111"/>
      <c r="C1288" s="111"/>
      <c r="D1288" s="111"/>
      <c r="E1288" s="111" t="s">
        <v>874</v>
      </c>
      <c r="F1288" s="112">
        <v>6.23</v>
      </c>
      <c r="G1288" s="111"/>
      <c r="H1288" s="149" t="s">
        <v>875</v>
      </c>
      <c r="I1288" s="149"/>
      <c r="J1288" s="112">
        <v>30</v>
      </c>
    </row>
    <row r="1289" spans="1:10" ht="0.95" customHeight="1" thickTop="1" x14ac:dyDescent="0.2">
      <c r="A1289" s="113"/>
      <c r="B1289" s="113"/>
      <c r="C1289" s="113"/>
      <c r="D1289" s="113"/>
      <c r="E1289" s="113"/>
      <c r="F1289" s="113"/>
      <c r="G1289" s="113"/>
      <c r="H1289" s="113"/>
      <c r="I1289" s="113"/>
      <c r="J1289" s="113"/>
    </row>
    <row r="1290" spans="1:10" ht="18" customHeight="1" x14ac:dyDescent="0.2">
      <c r="A1290" s="85" t="s">
        <v>508</v>
      </c>
      <c r="B1290" s="86" t="s">
        <v>120</v>
      </c>
      <c r="C1290" s="85" t="s">
        <v>121</v>
      </c>
      <c r="D1290" s="85" t="s">
        <v>122</v>
      </c>
      <c r="E1290" s="151" t="s">
        <v>862</v>
      </c>
      <c r="F1290" s="151"/>
      <c r="G1290" s="87" t="s">
        <v>123</v>
      </c>
      <c r="H1290" s="86" t="s">
        <v>124</v>
      </c>
      <c r="I1290" s="86" t="s">
        <v>125</v>
      </c>
      <c r="J1290" s="86" t="s">
        <v>0</v>
      </c>
    </row>
    <row r="1291" spans="1:10" ht="39" customHeight="1" x14ac:dyDescent="0.2">
      <c r="A1291" s="90" t="s">
        <v>863</v>
      </c>
      <c r="B1291" s="92" t="s">
        <v>509</v>
      </c>
      <c r="C1291" s="90" t="s">
        <v>133</v>
      </c>
      <c r="D1291" s="90" t="s">
        <v>510</v>
      </c>
      <c r="E1291" s="150" t="s">
        <v>1580</v>
      </c>
      <c r="F1291" s="150"/>
      <c r="G1291" s="91" t="s">
        <v>183</v>
      </c>
      <c r="H1291" s="105">
        <v>1</v>
      </c>
      <c r="I1291" s="93">
        <v>20.14</v>
      </c>
      <c r="J1291" s="93">
        <v>20.14</v>
      </c>
    </row>
    <row r="1292" spans="1:10" ht="26.1" customHeight="1" x14ac:dyDescent="0.2">
      <c r="A1292" s="106" t="s">
        <v>865</v>
      </c>
      <c r="B1292" s="107" t="s">
        <v>966</v>
      </c>
      <c r="C1292" s="106" t="s">
        <v>133</v>
      </c>
      <c r="D1292" s="106" t="s">
        <v>967</v>
      </c>
      <c r="E1292" s="152" t="s">
        <v>868</v>
      </c>
      <c r="F1292" s="152"/>
      <c r="G1292" s="108" t="s">
        <v>364</v>
      </c>
      <c r="H1292" s="109">
        <v>0.25519999999999998</v>
      </c>
      <c r="I1292" s="110">
        <v>31.38</v>
      </c>
      <c r="J1292" s="110">
        <v>8</v>
      </c>
    </row>
    <row r="1293" spans="1:10" ht="26.1" customHeight="1" x14ac:dyDescent="0.2">
      <c r="A1293" s="106" t="s">
        <v>865</v>
      </c>
      <c r="B1293" s="107" t="s">
        <v>1426</v>
      </c>
      <c r="C1293" s="106" t="s">
        <v>133</v>
      </c>
      <c r="D1293" s="106" t="s">
        <v>1427</v>
      </c>
      <c r="E1293" s="152" t="s">
        <v>868</v>
      </c>
      <c r="F1293" s="152"/>
      <c r="G1293" s="108" t="s">
        <v>364</v>
      </c>
      <c r="H1293" s="109">
        <v>0.25519999999999998</v>
      </c>
      <c r="I1293" s="110">
        <v>26.1</v>
      </c>
      <c r="J1293" s="110">
        <v>6.66</v>
      </c>
    </row>
    <row r="1294" spans="1:10" ht="26.1" customHeight="1" x14ac:dyDescent="0.2">
      <c r="A1294" s="114" t="s">
        <v>884</v>
      </c>
      <c r="B1294" s="115" t="s">
        <v>1581</v>
      </c>
      <c r="C1294" s="114" t="s">
        <v>133</v>
      </c>
      <c r="D1294" s="114" t="s">
        <v>1582</v>
      </c>
      <c r="E1294" s="148" t="s">
        <v>895</v>
      </c>
      <c r="F1294" s="148"/>
      <c r="G1294" s="116" t="s">
        <v>183</v>
      </c>
      <c r="H1294" s="117">
        <v>1.0548999999999999</v>
      </c>
      <c r="I1294" s="118">
        <v>5.18</v>
      </c>
      <c r="J1294" s="118">
        <v>5.46</v>
      </c>
    </row>
    <row r="1295" spans="1:10" ht="24" customHeight="1" x14ac:dyDescent="0.2">
      <c r="A1295" s="114" t="s">
        <v>884</v>
      </c>
      <c r="B1295" s="115" t="s">
        <v>1562</v>
      </c>
      <c r="C1295" s="114" t="s">
        <v>133</v>
      </c>
      <c r="D1295" s="114" t="s">
        <v>1563</v>
      </c>
      <c r="E1295" s="148" t="s">
        <v>895</v>
      </c>
      <c r="F1295" s="148"/>
      <c r="G1295" s="116" t="s">
        <v>187</v>
      </c>
      <c r="H1295" s="117">
        <v>1.4200000000000001E-2</v>
      </c>
      <c r="I1295" s="118">
        <v>1.76</v>
      </c>
      <c r="J1295" s="118">
        <v>0.02</v>
      </c>
    </row>
    <row r="1296" spans="1:10" x14ac:dyDescent="0.2">
      <c r="A1296" s="111"/>
      <c r="B1296" s="111"/>
      <c r="C1296" s="111"/>
      <c r="D1296" s="111"/>
      <c r="E1296" s="111" t="s">
        <v>871</v>
      </c>
      <c r="F1296" s="112">
        <v>4.5599999999999996</v>
      </c>
      <c r="G1296" s="111" t="s">
        <v>872</v>
      </c>
      <c r="H1296" s="112">
        <v>5.41</v>
      </c>
      <c r="I1296" s="111" t="s">
        <v>873</v>
      </c>
      <c r="J1296" s="112">
        <v>9.9700000000000006</v>
      </c>
    </row>
    <row r="1297" spans="1:10" ht="15" thickBot="1" x14ac:dyDescent="0.25">
      <c r="A1297" s="111"/>
      <c r="B1297" s="111"/>
      <c r="C1297" s="111"/>
      <c r="D1297" s="111"/>
      <c r="E1297" s="111" t="s">
        <v>874</v>
      </c>
      <c r="F1297" s="112">
        <v>5.28</v>
      </c>
      <c r="G1297" s="111"/>
      <c r="H1297" s="149" t="s">
        <v>875</v>
      </c>
      <c r="I1297" s="149"/>
      <c r="J1297" s="112">
        <v>25.42</v>
      </c>
    </row>
    <row r="1298" spans="1:10" ht="0.95" customHeight="1" thickTop="1" x14ac:dyDescent="0.2">
      <c r="A1298" s="113"/>
      <c r="B1298" s="113"/>
      <c r="C1298" s="113"/>
      <c r="D1298" s="113"/>
      <c r="E1298" s="113"/>
      <c r="F1298" s="113"/>
      <c r="G1298" s="113"/>
      <c r="H1298" s="113"/>
      <c r="I1298" s="113"/>
      <c r="J1298" s="113"/>
    </row>
    <row r="1299" spans="1:10" ht="18" customHeight="1" x14ac:dyDescent="0.2">
      <c r="A1299" s="85" t="s">
        <v>511</v>
      </c>
      <c r="B1299" s="86" t="s">
        <v>120</v>
      </c>
      <c r="C1299" s="85" t="s">
        <v>121</v>
      </c>
      <c r="D1299" s="85" t="s">
        <v>122</v>
      </c>
      <c r="E1299" s="151" t="s">
        <v>862</v>
      </c>
      <c r="F1299" s="151"/>
      <c r="G1299" s="87" t="s">
        <v>123</v>
      </c>
      <c r="H1299" s="86" t="s">
        <v>124</v>
      </c>
      <c r="I1299" s="86" t="s">
        <v>125</v>
      </c>
      <c r="J1299" s="86" t="s">
        <v>0</v>
      </c>
    </row>
    <row r="1300" spans="1:10" ht="39" customHeight="1" x14ac:dyDescent="0.2">
      <c r="A1300" s="90" t="s">
        <v>863</v>
      </c>
      <c r="B1300" s="92" t="s">
        <v>512</v>
      </c>
      <c r="C1300" s="90" t="s">
        <v>133</v>
      </c>
      <c r="D1300" s="90" t="s">
        <v>513</v>
      </c>
      <c r="E1300" s="150" t="s">
        <v>1577</v>
      </c>
      <c r="F1300" s="150"/>
      <c r="G1300" s="91" t="s">
        <v>183</v>
      </c>
      <c r="H1300" s="105">
        <v>1</v>
      </c>
      <c r="I1300" s="93">
        <v>27.41</v>
      </c>
      <c r="J1300" s="93">
        <v>27.41</v>
      </c>
    </row>
    <row r="1301" spans="1:10" ht="26.1" customHeight="1" x14ac:dyDescent="0.2">
      <c r="A1301" s="106" t="s">
        <v>865</v>
      </c>
      <c r="B1301" s="107" t="s">
        <v>1426</v>
      </c>
      <c r="C1301" s="106" t="s">
        <v>133</v>
      </c>
      <c r="D1301" s="106" t="s">
        <v>1427</v>
      </c>
      <c r="E1301" s="152" t="s">
        <v>868</v>
      </c>
      <c r="F1301" s="152"/>
      <c r="G1301" s="108" t="s">
        <v>364</v>
      </c>
      <c r="H1301" s="109">
        <v>0.38</v>
      </c>
      <c r="I1301" s="110">
        <v>26.1</v>
      </c>
      <c r="J1301" s="110">
        <v>9.91</v>
      </c>
    </row>
    <row r="1302" spans="1:10" ht="26.1" customHeight="1" x14ac:dyDescent="0.2">
      <c r="A1302" s="106" t="s">
        <v>865</v>
      </c>
      <c r="B1302" s="107" t="s">
        <v>966</v>
      </c>
      <c r="C1302" s="106" t="s">
        <v>133</v>
      </c>
      <c r="D1302" s="106" t="s">
        <v>967</v>
      </c>
      <c r="E1302" s="152" t="s">
        <v>868</v>
      </c>
      <c r="F1302" s="152"/>
      <c r="G1302" s="108" t="s">
        <v>364</v>
      </c>
      <c r="H1302" s="109">
        <v>0.38</v>
      </c>
      <c r="I1302" s="110">
        <v>31.38</v>
      </c>
      <c r="J1302" s="110">
        <v>11.92</v>
      </c>
    </row>
    <row r="1303" spans="1:10" ht="26.1" customHeight="1" x14ac:dyDescent="0.2">
      <c r="A1303" s="114" t="s">
        <v>884</v>
      </c>
      <c r="B1303" s="115" t="s">
        <v>1581</v>
      </c>
      <c r="C1303" s="114" t="s">
        <v>133</v>
      </c>
      <c r="D1303" s="114" t="s">
        <v>1582</v>
      </c>
      <c r="E1303" s="148" t="s">
        <v>895</v>
      </c>
      <c r="F1303" s="148"/>
      <c r="G1303" s="116" t="s">
        <v>183</v>
      </c>
      <c r="H1303" s="117">
        <v>1.0492999999999999</v>
      </c>
      <c r="I1303" s="118">
        <v>5.18</v>
      </c>
      <c r="J1303" s="118">
        <v>5.43</v>
      </c>
    </row>
    <row r="1304" spans="1:10" ht="24" customHeight="1" x14ac:dyDescent="0.2">
      <c r="A1304" s="114" t="s">
        <v>884</v>
      </c>
      <c r="B1304" s="115" t="s">
        <v>1562</v>
      </c>
      <c r="C1304" s="114" t="s">
        <v>133</v>
      </c>
      <c r="D1304" s="114" t="s">
        <v>1563</v>
      </c>
      <c r="E1304" s="148" t="s">
        <v>895</v>
      </c>
      <c r="F1304" s="148"/>
      <c r="G1304" s="116" t="s">
        <v>187</v>
      </c>
      <c r="H1304" s="117">
        <v>8.8599999999999998E-2</v>
      </c>
      <c r="I1304" s="118">
        <v>1.76</v>
      </c>
      <c r="J1304" s="118">
        <v>0.15</v>
      </c>
    </row>
    <row r="1305" spans="1:10" x14ac:dyDescent="0.2">
      <c r="A1305" s="111"/>
      <c r="B1305" s="111"/>
      <c r="C1305" s="111"/>
      <c r="D1305" s="111"/>
      <c r="E1305" s="111" t="s">
        <v>871</v>
      </c>
      <c r="F1305" s="112">
        <v>6.8</v>
      </c>
      <c r="G1305" s="111" t="s">
        <v>872</v>
      </c>
      <c r="H1305" s="112">
        <v>8.0500000000000007</v>
      </c>
      <c r="I1305" s="111" t="s">
        <v>873</v>
      </c>
      <c r="J1305" s="112">
        <v>14.85</v>
      </c>
    </row>
    <row r="1306" spans="1:10" ht="15" thickBot="1" x14ac:dyDescent="0.25">
      <c r="A1306" s="111"/>
      <c r="B1306" s="111"/>
      <c r="C1306" s="111"/>
      <c r="D1306" s="111"/>
      <c r="E1306" s="111" t="s">
        <v>874</v>
      </c>
      <c r="F1306" s="112">
        <v>7.19</v>
      </c>
      <c r="G1306" s="111"/>
      <c r="H1306" s="149" t="s">
        <v>875</v>
      </c>
      <c r="I1306" s="149"/>
      <c r="J1306" s="112">
        <v>34.6</v>
      </c>
    </row>
    <row r="1307" spans="1:10" ht="0.95" customHeight="1" thickTop="1" x14ac:dyDescent="0.2">
      <c r="A1307" s="113"/>
      <c r="B1307" s="113"/>
      <c r="C1307" s="113"/>
      <c r="D1307" s="113"/>
      <c r="E1307" s="113"/>
      <c r="F1307" s="113"/>
      <c r="G1307" s="113"/>
      <c r="H1307" s="113"/>
      <c r="I1307" s="113"/>
      <c r="J1307" s="113"/>
    </row>
    <row r="1308" spans="1:10" ht="18" customHeight="1" x14ac:dyDescent="0.2">
      <c r="A1308" s="85" t="s">
        <v>514</v>
      </c>
      <c r="B1308" s="86" t="s">
        <v>120</v>
      </c>
      <c r="C1308" s="85" t="s">
        <v>121</v>
      </c>
      <c r="D1308" s="85" t="s">
        <v>122</v>
      </c>
      <c r="E1308" s="151" t="s">
        <v>862</v>
      </c>
      <c r="F1308" s="151"/>
      <c r="G1308" s="87" t="s">
        <v>123</v>
      </c>
      <c r="H1308" s="86" t="s">
        <v>124</v>
      </c>
      <c r="I1308" s="86" t="s">
        <v>125</v>
      </c>
      <c r="J1308" s="86" t="s">
        <v>0</v>
      </c>
    </row>
    <row r="1309" spans="1:10" ht="39" customHeight="1" x14ac:dyDescent="0.2">
      <c r="A1309" s="90" t="s">
        <v>863</v>
      </c>
      <c r="B1309" s="92" t="s">
        <v>515</v>
      </c>
      <c r="C1309" s="90" t="s">
        <v>133</v>
      </c>
      <c r="D1309" s="90" t="s">
        <v>516</v>
      </c>
      <c r="E1309" s="150" t="s">
        <v>1577</v>
      </c>
      <c r="F1309" s="150"/>
      <c r="G1309" s="91" t="s">
        <v>183</v>
      </c>
      <c r="H1309" s="105">
        <v>1</v>
      </c>
      <c r="I1309" s="93">
        <v>37.94</v>
      </c>
      <c r="J1309" s="93">
        <v>37.94</v>
      </c>
    </row>
    <row r="1310" spans="1:10" ht="26.1" customHeight="1" x14ac:dyDescent="0.2">
      <c r="A1310" s="106" t="s">
        <v>865</v>
      </c>
      <c r="B1310" s="107" t="s">
        <v>1426</v>
      </c>
      <c r="C1310" s="106" t="s">
        <v>133</v>
      </c>
      <c r="D1310" s="106" t="s">
        <v>1427</v>
      </c>
      <c r="E1310" s="152" t="s">
        <v>868</v>
      </c>
      <c r="F1310" s="152"/>
      <c r="G1310" s="108" t="s">
        <v>364</v>
      </c>
      <c r="H1310" s="109">
        <v>0.45300000000000001</v>
      </c>
      <c r="I1310" s="110">
        <v>26.1</v>
      </c>
      <c r="J1310" s="110">
        <v>11.82</v>
      </c>
    </row>
    <row r="1311" spans="1:10" ht="26.1" customHeight="1" x14ac:dyDescent="0.2">
      <c r="A1311" s="106" t="s">
        <v>865</v>
      </c>
      <c r="B1311" s="107" t="s">
        <v>966</v>
      </c>
      <c r="C1311" s="106" t="s">
        <v>133</v>
      </c>
      <c r="D1311" s="106" t="s">
        <v>967</v>
      </c>
      <c r="E1311" s="152" t="s">
        <v>868</v>
      </c>
      <c r="F1311" s="152"/>
      <c r="G1311" s="108" t="s">
        <v>364</v>
      </c>
      <c r="H1311" s="109">
        <v>0.45300000000000001</v>
      </c>
      <c r="I1311" s="110">
        <v>31.38</v>
      </c>
      <c r="J1311" s="110">
        <v>14.21</v>
      </c>
    </row>
    <row r="1312" spans="1:10" ht="26.1" customHeight="1" x14ac:dyDescent="0.2">
      <c r="A1312" s="114" t="s">
        <v>884</v>
      </c>
      <c r="B1312" s="115" t="s">
        <v>1583</v>
      </c>
      <c r="C1312" s="114" t="s">
        <v>133</v>
      </c>
      <c r="D1312" s="114" t="s">
        <v>1584</v>
      </c>
      <c r="E1312" s="148" t="s">
        <v>895</v>
      </c>
      <c r="F1312" s="148"/>
      <c r="G1312" s="116" t="s">
        <v>183</v>
      </c>
      <c r="H1312" s="117">
        <v>1.0492999999999999</v>
      </c>
      <c r="I1312" s="118">
        <v>11.18</v>
      </c>
      <c r="J1312" s="118">
        <v>11.73</v>
      </c>
    </row>
    <row r="1313" spans="1:10" ht="24" customHeight="1" x14ac:dyDescent="0.2">
      <c r="A1313" s="114" t="s">
        <v>884</v>
      </c>
      <c r="B1313" s="115" t="s">
        <v>1562</v>
      </c>
      <c r="C1313" s="114" t="s">
        <v>133</v>
      </c>
      <c r="D1313" s="114" t="s">
        <v>1563</v>
      </c>
      <c r="E1313" s="148" t="s">
        <v>895</v>
      </c>
      <c r="F1313" s="148"/>
      <c r="G1313" s="116" t="s">
        <v>187</v>
      </c>
      <c r="H1313" s="117">
        <v>0.1056</v>
      </c>
      <c r="I1313" s="118">
        <v>1.76</v>
      </c>
      <c r="J1313" s="118">
        <v>0.18</v>
      </c>
    </row>
    <row r="1314" spans="1:10" x14ac:dyDescent="0.2">
      <c r="A1314" s="111"/>
      <c r="B1314" s="111"/>
      <c r="C1314" s="111"/>
      <c r="D1314" s="111"/>
      <c r="E1314" s="111" t="s">
        <v>871</v>
      </c>
      <c r="F1314" s="112">
        <v>8.11</v>
      </c>
      <c r="G1314" s="111" t="s">
        <v>872</v>
      </c>
      <c r="H1314" s="112">
        <v>9.6</v>
      </c>
      <c r="I1314" s="111" t="s">
        <v>873</v>
      </c>
      <c r="J1314" s="112">
        <v>17.71</v>
      </c>
    </row>
    <row r="1315" spans="1:10" ht="15" thickBot="1" x14ac:dyDescent="0.25">
      <c r="A1315" s="111"/>
      <c r="B1315" s="111"/>
      <c r="C1315" s="111"/>
      <c r="D1315" s="111"/>
      <c r="E1315" s="111" t="s">
        <v>874</v>
      </c>
      <c r="F1315" s="112">
        <v>9.9499999999999993</v>
      </c>
      <c r="G1315" s="111"/>
      <c r="H1315" s="149" t="s">
        <v>875</v>
      </c>
      <c r="I1315" s="149"/>
      <c r="J1315" s="112">
        <v>47.89</v>
      </c>
    </row>
    <row r="1316" spans="1:10" ht="0.95" customHeight="1" thickTop="1" x14ac:dyDescent="0.2">
      <c r="A1316" s="113"/>
      <c r="B1316" s="113"/>
      <c r="C1316" s="113"/>
      <c r="D1316" s="113"/>
      <c r="E1316" s="113"/>
      <c r="F1316" s="113"/>
      <c r="G1316" s="113"/>
      <c r="H1316" s="113"/>
      <c r="I1316" s="113"/>
      <c r="J1316" s="113"/>
    </row>
    <row r="1317" spans="1:10" ht="18" customHeight="1" x14ac:dyDescent="0.2">
      <c r="A1317" s="85" t="s">
        <v>517</v>
      </c>
      <c r="B1317" s="86" t="s">
        <v>120</v>
      </c>
      <c r="C1317" s="85" t="s">
        <v>121</v>
      </c>
      <c r="D1317" s="85" t="s">
        <v>122</v>
      </c>
      <c r="E1317" s="151" t="s">
        <v>862</v>
      </c>
      <c r="F1317" s="151"/>
      <c r="G1317" s="87" t="s">
        <v>123</v>
      </c>
      <c r="H1317" s="86" t="s">
        <v>124</v>
      </c>
      <c r="I1317" s="86" t="s">
        <v>125</v>
      </c>
      <c r="J1317" s="86" t="s">
        <v>0</v>
      </c>
    </row>
    <row r="1318" spans="1:10" ht="26.1" customHeight="1" x14ac:dyDescent="0.2">
      <c r="A1318" s="90" t="s">
        <v>863</v>
      </c>
      <c r="B1318" s="92" t="s">
        <v>518</v>
      </c>
      <c r="C1318" s="90" t="s">
        <v>133</v>
      </c>
      <c r="D1318" s="90" t="s">
        <v>519</v>
      </c>
      <c r="E1318" s="150" t="s">
        <v>1577</v>
      </c>
      <c r="F1318" s="150"/>
      <c r="G1318" s="91" t="s">
        <v>183</v>
      </c>
      <c r="H1318" s="105">
        <v>1</v>
      </c>
      <c r="I1318" s="93">
        <v>20.03</v>
      </c>
      <c r="J1318" s="93">
        <v>20.03</v>
      </c>
    </row>
    <row r="1319" spans="1:10" ht="26.1" customHeight="1" x14ac:dyDescent="0.2">
      <c r="A1319" s="106" t="s">
        <v>865</v>
      </c>
      <c r="B1319" s="107" t="s">
        <v>966</v>
      </c>
      <c r="C1319" s="106" t="s">
        <v>133</v>
      </c>
      <c r="D1319" s="106" t="s">
        <v>967</v>
      </c>
      <c r="E1319" s="152" t="s">
        <v>868</v>
      </c>
      <c r="F1319" s="152"/>
      <c r="G1319" s="108" t="s">
        <v>364</v>
      </c>
      <c r="H1319" s="109">
        <v>2.8199999999999999E-2</v>
      </c>
      <c r="I1319" s="110">
        <v>31.38</v>
      </c>
      <c r="J1319" s="110">
        <v>0.88</v>
      </c>
    </row>
    <row r="1320" spans="1:10" ht="26.1" customHeight="1" x14ac:dyDescent="0.2">
      <c r="A1320" s="106" t="s">
        <v>865</v>
      </c>
      <c r="B1320" s="107" t="s">
        <v>1426</v>
      </c>
      <c r="C1320" s="106" t="s">
        <v>133</v>
      </c>
      <c r="D1320" s="106" t="s">
        <v>1427</v>
      </c>
      <c r="E1320" s="152" t="s">
        <v>868</v>
      </c>
      <c r="F1320" s="152"/>
      <c r="G1320" s="108" t="s">
        <v>364</v>
      </c>
      <c r="H1320" s="109">
        <v>2.8199999999999999E-2</v>
      </c>
      <c r="I1320" s="110">
        <v>26.1</v>
      </c>
      <c r="J1320" s="110">
        <v>0.73</v>
      </c>
    </row>
    <row r="1321" spans="1:10" ht="26.1" customHeight="1" x14ac:dyDescent="0.2">
      <c r="A1321" s="114" t="s">
        <v>884</v>
      </c>
      <c r="B1321" s="115" t="s">
        <v>1585</v>
      </c>
      <c r="C1321" s="114" t="s">
        <v>133</v>
      </c>
      <c r="D1321" s="114" t="s">
        <v>1586</v>
      </c>
      <c r="E1321" s="148" t="s">
        <v>895</v>
      </c>
      <c r="F1321" s="148"/>
      <c r="G1321" s="116" t="s">
        <v>183</v>
      </c>
      <c r="H1321" s="117">
        <v>1.0492999999999999</v>
      </c>
      <c r="I1321" s="118">
        <v>17.55</v>
      </c>
      <c r="J1321" s="118">
        <v>18.41</v>
      </c>
    </row>
    <row r="1322" spans="1:10" ht="24" customHeight="1" x14ac:dyDescent="0.2">
      <c r="A1322" s="114" t="s">
        <v>884</v>
      </c>
      <c r="B1322" s="115" t="s">
        <v>1562</v>
      </c>
      <c r="C1322" s="114" t="s">
        <v>133</v>
      </c>
      <c r="D1322" s="114" t="s">
        <v>1563</v>
      </c>
      <c r="E1322" s="148" t="s">
        <v>895</v>
      </c>
      <c r="F1322" s="148"/>
      <c r="G1322" s="116" t="s">
        <v>187</v>
      </c>
      <c r="H1322" s="117">
        <v>6.6E-3</v>
      </c>
      <c r="I1322" s="118">
        <v>1.76</v>
      </c>
      <c r="J1322" s="118">
        <v>0.01</v>
      </c>
    </row>
    <row r="1323" spans="1:10" x14ac:dyDescent="0.2">
      <c r="A1323" s="111"/>
      <c r="B1323" s="111"/>
      <c r="C1323" s="111"/>
      <c r="D1323" s="111"/>
      <c r="E1323" s="111" t="s">
        <v>871</v>
      </c>
      <c r="F1323" s="112">
        <v>0.49</v>
      </c>
      <c r="G1323" s="111" t="s">
        <v>872</v>
      </c>
      <c r="H1323" s="112">
        <v>0.6</v>
      </c>
      <c r="I1323" s="111" t="s">
        <v>873</v>
      </c>
      <c r="J1323" s="112">
        <v>1.0900000000000001</v>
      </c>
    </row>
    <row r="1324" spans="1:10" ht="15" thickBot="1" x14ac:dyDescent="0.25">
      <c r="A1324" s="111"/>
      <c r="B1324" s="111"/>
      <c r="C1324" s="111"/>
      <c r="D1324" s="111"/>
      <c r="E1324" s="111" t="s">
        <v>874</v>
      </c>
      <c r="F1324" s="112">
        <v>5.25</v>
      </c>
      <c r="G1324" s="111"/>
      <c r="H1324" s="149" t="s">
        <v>875</v>
      </c>
      <c r="I1324" s="149"/>
      <c r="J1324" s="112">
        <v>25.28</v>
      </c>
    </row>
    <row r="1325" spans="1:10" ht="0.95" customHeight="1" thickTop="1" x14ac:dyDescent="0.2">
      <c r="A1325" s="113"/>
      <c r="B1325" s="113"/>
      <c r="C1325" s="113"/>
      <c r="D1325" s="113"/>
      <c r="E1325" s="113"/>
      <c r="F1325" s="113"/>
      <c r="G1325" s="113"/>
      <c r="H1325" s="113"/>
      <c r="I1325" s="113"/>
      <c r="J1325" s="113"/>
    </row>
    <row r="1326" spans="1:10" ht="18" customHeight="1" x14ac:dyDescent="0.2">
      <c r="A1326" s="85" t="s">
        <v>520</v>
      </c>
      <c r="B1326" s="86" t="s">
        <v>120</v>
      </c>
      <c r="C1326" s="85" t="s">
        <v>121</v>
      </c>
      <c r="D1326" s="85" t="s">
        <v>122</v>
      </c>
      <c r="E1326" s="151" t="s">
        <v>862</v>
      </c>
      <c r="F1326" s="151"/>
      <c r="G1326" s="87" t="s">
        <v>123</v>
      </c>
      <c r="H1326" s="86" t="s">
        <v>124</v>
      </c>
      <c r="I1326" s="86" t="s">
        <v>125</v>
      </c>
      <c r="J1326" s="86" t="s">
        <v>0</v>
      </c>
    </row>
    <row r="1327" spans="1:10" ht="26.1" customHeight="1" x14ac:dyDescent="0.2">
      <c r="A1327" s="90" t="s">
        <v>863</v>
      </c>
      <c r="B1327" s="92" t="s">
        <v>521</v>
      </c>
      <c r="C1327" s="90" t="s">
        <v>190</v>
      </c>
      <c r="D1327" s="90" t="s">
        <v>522</v>
      </c>
      <c r="E1327" s="150" t="s">
        <v>1587</v>
      </c>
      <c r="F1327" s="150"/>
      <c r="G1327" s="91" t="s">
        <v>310</v>
      </c>
      <c r="H1327" s="105">
        <v>1</v>
      </c>
      <c r="I1327" s="93">
        <v>982.17</v>
      </c>
      <c r="J1327" s="93">
        <v>982.17</v>
      </c>
    </row>
    <row r="1328" spans="1:10" ht="15" customHeight="1" x14ac:dyDescent="0.2">
      <c r="A1328" s="85" t="s">
        <v>119</v>
      </c>
      <c r="B1328" s="86" t="s">
        <v>120</v>
      </c>
      <c r="C1328" s="85" t="s">
        <v>121</v>
      </c>
      <c r="D1328" s="85" t="s">
        <v>122</v>
      </c>
      <c r="E1328" s="151" t="s">
        <v>862</v>
      </c>
      <c r="F1328" s="154"/>
      <c r="G1328" s="87" t="s">
        <v>123</v>
      </c>
      <c r="H1328" s="86" t="s">
        <v>124</v>
      </c>
      <c r="I1328" s="86" t="s">
        <v>125</v>
      </c>
      <c r="J1328" s="86" t="s">
        <v>0</v>
      </c>
    </row>
    <row r="1329" spans="1:10" ht="26.1" customHeight="1" x14ac:dyDescent="0.2">
      <c r="A1329" s="114" t="s">
        <v>884</v>
      </c>
      <c r="B1329" s="115" t="s">
        <v>1588</v>
      </c>
      <c r="C1329" s="114" t="s">
        <v>190</v>
      </c>
      <c r="D1329" s="114" t="s">
        <v>1589</v>
      </c>
      <c r="E1329" s="148" t="s">
        <v>895</v>
      </c>
      <c r="F1329" s="148"/>
      <c r="G1329" s="116" t="s">
        <v>310</v>
      </c>
      <c r="H1329" s="117">
        <v>1</v>
      </c>
      <c r="I1329" s="118" t="s">
        <v>1590</v>
      </c>
      <c r="J1329" s="120" t="s">
        <v>1590</v>
      </c>
    </row>
    <row r="1330" spans="1:10" ht="26.1" customHeight="1" x14ac:dyDescent="0.2">
      <c r="A1330" s="106" t="s">
        <v>863</v>
      </c>
      <c r="B1330" s="107" t="s">
        <v>966</v>
      </c>
      <c r="C1330" s="106" t="s">
        <v>133</v>
      </c>
      <c r="D1330" s="106" t="s">
        <v>967</v>
      </c>
      <c r="E1330" s="152" t="s">
        <v>868</v>
      </c>
      <c r="F1330" s="152"/>
      <c r="G1330" s="108" t="s">
        <v>364</v>
      </c>
      <c r="H1330" s="109">
        <v>7.7</v>
      </c>
      <c r="I1330" s="110" t="s">
        <v>1528</v>
      </c>
      <c r="J1330" s="119" t="s">
        <v>1591</v>
      </c>
    </row>
    <row r="1331" spans="1:10" ht="26.1" customHeight="1" x14ac:dyDescent="0.2">
      <c r="A1331" s="114" t="s">
        <v>884</v>
      </c>
      <c r="B1331" s="115" t="s">
        <v>1592</v>
      </c>
      <c r="C1331" s="114" t="s">
        <v>190</v>
      </c>
      <c r="D1331" s="114" t="s">
        <v>1593</v>
      </c>
      <c r="E1331" s="148" t="s">
        <v>895</v>
      </c>
      <c r="F1331" s="148"/>
      <c r="G1331" s="116" t="s">
        <v>310</v>
      </c>
      <c r="H1331" s="117">
        <v>1</v>
      </c>
      <c r="I1331" s="118" t="s">
        <v>1594</v>
      </c>
      <c r="J1331" s="120" t="s">
        <v>1594</v>
      </c>
    </row>
    <row r="1332" spans="1:10" ht="24" customHeight="1" x14ac:dyDescent="0.2">
      <c r="A1332" s="106" t="s">
        <v>863</v>
      </c>
      <c r="B1332" s="107" t="s">
        <v>866</v>
      </c>
      <c r="C1332" s="106" t="s">
        <v>133</v>
      </c>
      <c r="D1332" s="106" t="s">
        <v>867</v>
      </c>
      <c r="E1332" s="152" t="s">
        <v>868</v>
      </c>
      <c r="F1332" s="152"/>
      <c r="G1332" s="108" t="s">
        <v>364</v>
      </c>
      <c r="H1332" s="109">
        <v>7.7</v>
      </c>
      <c r="I1332" s="110" t="s">
        <v>933</v>
      </c>
      <c r="J1332" s="119" t="s">
        <v>1595</v>
      </c>
    </row>
    <row r="1333" spans="1:10" ht="24" customHeight="1" x14ac:dyDescent="0.2">
      <c r="A1333" s="114" t="s">
        <v>884</v>
      </c>
      <c r="B1333" s="115" t="s">
        <v>1596</v>
      </c>
      <c r="C1333" s="114" t="s">
        <v>190</v>
      </c>
      <c r="D1333" s="114" t="s">
        <v>1597</v>
      </c>
      <c r="E1333" s="148" t="s">
        <v>895</v>
      </c>
      <c r="F1333" s="148"/>
      <c r="G1333" s="116" t="s">
        <v>770</v>
      </c>
      <c r="H1333" s="117">
        <v>0.1</v>
      </c>
      <c r="I1333" s="118" t="s">
        <v>1285</v>
      </c>
      <c r="J1333" s="120" t="s">
        <v>1598</v>
      </c>
    </row>
    <row r="1334" spans="1:10" ht="24" customHeight="1" x14ac:dyDescent="0.2">
      <c r="A1334" s="114" t="s">
        <v>884</v>
      </c>
      <c r="B1334" s="115" t="s">
        <v>1599</v>
      </c>
      <c r="C1334" s="114" t="s">
        <v>190</v>
      </c>
      <c r="D1334" s="114" t="s">
        <v>1600</v>
      </c>
      <c r="E1334" s="148" t="s">
        <v>895</v>
      </c>
      <c r="F1334" s="148"/>
      <c r="G1334" s="116" t="s">
        <v>201</v>
      </c>
      <c r="H1334" s="117">
        <v>3.03</v>
      </c>
      <c r="I1334" s="118" t="s">
        <v>953</v>
      </c>
      <c r="J1334" s="120" t="s">
        <v>1601</v>
      </c>
    </row>
    <row r="1335" spans="1:10" ht="26.1" customHeight="1" x14ac:dyDescent="0.2">
      <c r="A1335" s="114" t="s">
        <v>884</v>
      </c>
      <c r="B1335" s="115" t="s">
        <v>1602</v>
      </c>
      <c r="C1335" s="114" t="s">
        <v>190</v>
      </c>
      <c r="D1335" s="114" t="s">
        <v>1603</v>
      </c>
      <c r="E1335" s="148" t="s">
        <v>895</v>
      </c>
      <c r="F1335" s="148"/>
      <c r="G1335" s="116" t="s">
        <v>310</v>
      </c>
      <c r="H1335" s="117">
        <v>1</v>
      </c>
      <c r="I1335" s="118" t="s">
        <v>1604</v>
      </c>
      <c r="J1335" s="120" t="s">
        <v>1604</v>
      </c>
    </row>
    <row r="1336" spans="1:10" ht="26.1" customHeight="1" x14ac:dyDescent="0.2">
      <c r="A1336" s="114" t="s">
        <v>884</v>
      </c>
      <c r="B1336" s="115" t="s">
        <v>1605</v>
      </c>
      <c r="C1336" s="114" t="s">
        <v>190</v>
      </c>
      <c r="D1336" s="114" t="s">
        <v>1606</v>
      </c>
      <c r="E1336" s="148" t="s">
        <v>895</v>
      </c>
      <c r="F1336" s="148"/>
      <c r="G1336" s="116" t="s">
        <v>310</v>
      </c>
      <c r="H1336" s="117">
        <v>2</v>
      </c>
      <c r="I1336" s="118" t="s">
        <v>1607</v>
      </c>
      <c r="J1336" s="120" t="s">
        <v>1608</v>
      </c>
    </row>
    <row r="1337" spans="1:10" ht="39.950000000000003" customHeight="1" x14ac:dyDescent="0.2">
      <c r="A1337" s="153" t="s">
        <v>935</v>
      </c>
      <c r="B1337" s="154"/>
      <c r="C1337" s="154"/>
      <c r="D1337" s="154"/>
      <c r="E1337" s="154"/>
      <c r="F1337" s="154"/>
      <c r="G1337" s="154"/>
      <c r="H1337" s="154"/>
      <c r="I1337" s="154"/>
      <c r="J1337" s="154"/>
    </row>
    <row r="1338" spans="1:10" ht="15" customHeight="1" x14ac:dyDescent="0.2">
      <c r="A1338" s="85" t="s">
        <v>119</v>
      </c>
      <c r="B1338" s="86" t="s">
        <v>120</v>
      </c>
      <c r="C1338" s="85" t="s">
        <v>121</v>
      </c>
      <c r="D1338" s="85" t="s">
        <v>122</v>
      </c>
      <c r="E1338" s="151" t="s">
        <v>862</v>
      </c>
      <c r="F1338" s="154"/>
      <c r="G1338" s="87" t="s">
        <v>123</v>
      </c>
      <c r="H1338" s="86" t="s">
        <v>124</v>
      </c>
      <c r="I1338" s="86" t="s">
        <v>125</v>
      </c>
      <c r="J1338" s="86" t="s">
        <v>0</v>
      </c>
    </row>
    <row r="1339" spans="1:10" ht="26.1" customHeight="1" x14ac:dyDescent="0.2">
      <c r="A1339" s="114" t="s">
        <v>884</v>
      </c>
      <c r="B1339" s="115" t="s">
        <v>1588</v>
      </c>
      <c r="C1339" s="114" t="s">
        <v>190</v>
      </c>
      <c r="D1339" s="114" t="s">
        <v>1589</v>
      </c>
      <c r="E1339" s="148" t="s">
        <v>895</v>
      </c>
      <c r="F1339" s="148"/>
      <c r="G1339" s="116" t="s">
        <v>310</v>
      </c>
      <c r="H1339" s="117">
        <v>1</v>
      </c>
      <c r="I1339" s="118" t="s">
        <v>1590</v>
      </c>
      <c r="J1339" s="120" t="s">
        <v>1590</v>
      </c>
    </row>
    <row r="1340" spans="1:10" ht="26.1" customHeight="1" x14ac:dyDescent="0.2">
      <c r="A1340" s="114" t="s">
        <v>884</v>
      </c>
      <c r="B1340" s="115" t="s">
        <v>954</v>
      </c>
      <c r="C1340" s="114" t="s">
        <v>133</v>
      </c>
      <c r="D1340" s="114" t="s">
        <v>955</v>
      </c>
      <c r="E1340" s="148" t="s">
        <v>943</v>
      </c>
      <c r="F1340" s="148"/>
      <c r="G1340" s="116" t="s">
        <v>364</v>
      </c>
      <c r="H1340" s="117">
        <v>15.4</v>
      </c>
      <c r="I1340" s="118" t="s">
        <v>956</v>
      </c>
      <c r="J1340" s="120" t="s">
        <v>1609</v>
      </c>
    </row>
    <row r="1341" spans="1:10" ht="26.1" customHeight="1" x14ac:dyDescent="0.2">
      <c r="A1341" s="114" t="s">
        <v>884</v>
      </c>
      <c r="B1341" s="115" t="s">
        <v>958</v>
      </c>
      <c r="C1341" s="114" t="s">
        <v>133</v>
      </c>
      <c r="D1341" s="114" t="s">
        <v>959</v>
      </c>
      <c r="E1341" s="148" t="s">
        <v>943</v>
      </c>
      <c r="F1341" s="148"/>
      <c r="G1341" s="116" t="s">
        <v>364</v>
      </c>
      <c r="H1341" s="117">
        <v>15.4</v>
      </c>
      <c r="I1341" s="118" t="s">
        <v>960</v>
      </c>
      <c r="J1341" s="120" t="s">
        <v>1610</v>
      </c>
    </row>
    <row r="1342" spans="1:10" ht="26.1" customHeight="1" x14ac:dyDescent="0.2">
      <c r="A1342" s="114" t="s">
        <v>884</v>
      </c>
      <c r="B1342" s="115" t="s">
        <v>946</v>
      </c>
      <c r="C1342" s="114" t="s">
        <v>133</v>
      </c>
      <c r="D1342" s="114" t="s">
        <v>947</v>
      </c>
      <c r="E1342" s="148" t="s">
        <v>943</v>
      </c>
      <c r="F1342" s="148"/>
      <c r="G1342" s="116" t="s">
        <v>364</v>
      </c>
      <c r="H1342" s="117">
        <v>15.4</v>
      </c>
      <c r="I1342" s="118" t="s">
        <v>948</v>
      </c>
      <c r="J1342" s="120" t="s">
        <v>1611</v>
      </c>
    </row>
    <row r="1343" spans="1:10" ht="24" customHeight="1" x14ac:dyDescent="0.2">
      <c r="A1343" s="114" t="s">
        <v>884</v>
      </c>
      <c r="B1343" s="115" t="s">
        <v>1533</v>
      </c>
      <c r="C1343" s="114" t="s">
        <v>133</v>
      </c>
      <c r="D1343" s="114" t="s">
        <v>1534</v>
      </c>
      <c r="E1343" s="148" t="s">
        <v>938</v>
      </c>
      <c r="F1343" s="148"/>
      <c r="G1343" s="116" t="s">
        <v>364</v>
      </c>
      <c r="H1343" s="117">
        <v>7.8384460000000002</v>
      </c>
      <c r="I1343" s="118" t="s">
        <v>1133</v>
      </c>
      <c r="J1343" s="120" t="s">
        <v>1612</v>
      </c>
    </row>
    <row r="1344" spans="1:10" ht="26.1" customHeight="1" x14ac:dyDescent="0.2">
      <c r="A1344" s="114" t="s">
        <v>884</v>
      </c>
      <c r="B1344" s="115" t="s">
        <v>1536</v>
      </c>
      <c r="C1344" s="114" t="s">
        <v>133</v>
      </c>
      <c r="D1344" s="114" t="s">
        <v>1537</v>
      </c>
      <c r="E1344" s="148" t="s">
        <v>943</v>
      </c>
      <c r="F1344" s="148"/>
      <c r="G1344" s="116" t="s">
        <v>364</v>
      </c>
      <c r="H1344" s="117">
        <v>7.7</v>
      </c>
      <c r="I1344" s="118" t="s">
        <v>1538</v>
      </c>
      <c r="J1344" s="120" t="s">
        <v>1613</v>
      </c>
    </row>
    <row r="1345" spans="1:10" ht="26.1" customHeight="1" x14ac:dyDescent="0.2">
      <c r="A1345" s="114" t="s">
        <v>884</v>
      </c>
      <c r="B1345" s="115" t="s">
        <v>1539</v>
      </c>
      <c r="C1345" s="114" t="s">
        <v>133</v>
      </c>
      <c r="D1345" s="114" t="s">
        <v>1540</v>
      </c>
      <c r="E1345" s="148" t="s">
        <v>943</v>
      </c>
      <c r="F1345" s="148"/>
      <c r="G1345" s="116" t="s">
        <v>364</v>
      </c>
      <c r="H1345" s="117">
        <v>7.7</v>
      </c>
      <c r="I1345" s="118" t="s">
        <v>1159</v>
      </c>
      <c r="J1345" s="120" t="s">
        <v>1614</v>
      </c>
    </row>
    <row r="1346" spans="1:10" ht="26.1" customHeight="1" x14ac:dyDescent="0.2">
      <c r="A1346" s="114" t="s">
        <v>884</v>
      </c>
      <c r="B1346" s="115" t="s">
        <v>962</v>
      </c>
      <c r="C1346" s="114" t="s">
        <v>133</v>
      </c>
      <c r="D1346" s="114" t="s">
        <v>963</v>
      </c>
      <c r="E1346" s="148" t="s">
        <v>943</v>
      </c>
      <c r="F1346" s="148"/>
      <c r="G1346" s="116" t="s">
        <v>364</v>
      </c>
      <c r="H1346" s="117">
        <v>15.4</v>
      </c>
      <c r="I1346" s="118" t="s">
        <v>964</v>
      </c>
      <c r="J1346" s="120" t="s">
        <v>1615</v>
      </c>
    </row>
    <row r="1347" spans="1:10" ht="26.1" customHeight="1" x14ac:dyDescent="0.2">
      <c r="A1347" s="114" t="s">
        <v>884</v>
      </c>
      <c r="B1347" s="115" t="s">
        <v>1592</v>
      </c>
      <c r="C1347" s="114" t="s">
        <v>190</v>
      </c>
      <c r="D1347" s="114" t="s">
        <v>1593</v>
      </c>
      <c r="E1347" s="148" t="s">
        <v>895</v>
      </c>
      <c r="F1347" s="148"/>
      <c r="G1347" s="116" t="s">
        <v>310</v>
      </c>
      <c r="H1347" s="117">
        <v>1</v>
      </c>
      <c r="I1347" s="118" t="s">
        <v>1594</v>
      </c>
      <c r="J1347" s="120" t="s">
        <v>1594</v>
      </c>
    </row>
    <row r="1348" spans="1:10" ht="24" customHeight="1" x14ac:dyDescent="0.2">
      <c r="A1348" s="114" t="s">
        <v>884</v>
      </c>
      <c r="B1348" s="115" t="s">
        <v>936</v>
      </c>
      <c r="C1348" s="114" t="s">
        <v>133</v>
      </c>
      <c r="D1348" s="114" t="s">
        <v>937</v>
      </c>
      <c r="E1348" s="148" t="s">
        <v>938</v>
      </c>
      <c r="F1348" s="148"/>
      <c r="G1348" s="116" t="s">
        <v>364</v>
      </c>
      <c r="H1348" s="117">
        <v>7.8632400000000002</v>
      </c>
      <c r="I1348" s="118" t="s">
        <v>939</v>
      </c>
      <c r="J1348" s="120" t="s">
        <v>1616</v>
      </c>
    </row>
    <row r="1349" spans="1:10" ht="26.1" customHeight="1" x14ac:dyDescent="0.2">
      <c r="A1349" s="114" t="s">
        <v>884</v>
      </c>
      <c r="B1349" s="115" t="s">
        <v>941</v>
      </c>
      <c r="C1349" s="114" t="s">
        <v>133</v>
      </c>
      <c r="D1349" s="114" t="s">
        <v>942</v>
      </c>
      <c r="E1349" s="148" t="s">
        <v>943</v>
      </c>
      <c r="F1349" s="148"/>
      <c r="G1349" s="116" t="s">
        <v>364</v>
      </c>
      <c r="H1349" s="117">
        <v>7.7</v>
      </c>
      <c r="I1349" s="118" t="s">
        <v>944</v>
      </c>
      <c r="J1349" s="120" t="s">
        <v>1617</v>
      </c>
    </row>
    <row r="1350" spans="1:10" ht="26.1" customHeight="1" x14ac:dyDescent="0.2">
      <c r="A1350" s="114" t="s">
        <v>884</v>
      </c>
      <c r="B1350" s="115" t="s">
        <v>950</v>
      </c>
      <c r="C1350" s="114" t="s">
        <v>133</v>
      </c>
      <c r="D1350" s="114" t="s">
        <v>951</v>
      </c>
      <c r="E1350" s="148" t="s">
        <v>943</v>
      </c>
      <c r="F1350" s="148"/>
      <c r="G1350" s="116" t="s">
        <v>364</v>
      </c>
      <c r="H1350" s="117">
        <v>7.7</v>
      </c>
      <c r="I1350" s="118" t="s">
        <v>952</v>
      </c>
      <c r="J1350" s="120" t="s">
        <v>1618</v>
      </c>
    </row>
    <row r="1351" spans="1:10" ht="24" customHeight="1" x14ac:dyDescent="0.2">
      <c r="A1351" s="114" t="s">
        <v>884</v>
      </c>
      <c r="B1351" s="115" t="s">
        <v>1596</v>
      </c>
      <c r="C1351" s="114" t="s">
        <v>190</v>
      </c>
      <c r="D1351" s="114" t="s">
        <v>1597</v>
      </c>
      <c r="E1351" s="148" t="s">
        <v>895</v>
      </c>
      <c r="F1351" s="148"/>
      <c r="G1351" s="116" t="s">
        <v>770</v>
      </c>
      <c r="H1351" s="117">
        <v>0.1</v>
      </c>
      <c r="I1351" s="118" t="s">
        <v>1285</v>
      </c>
      <c r="J1351" s="120" t="s">
        <v>1598</v>
      </c>
    </row>
    <row r="1352" spans="1:10" ht="24" customHeight="1" x14ac:dyDescent="0.2">
      <c r="A1352" s="114" t="s">
        <v>884</v>
      </c>
      <c r="B1352" s="115" t="s">
        <v>1599</v>
      </c>
      <c r="C1352" s="114" t="s">
        <v>190</v>
      </c>
      <c r="D1352" s="114" t="s">
        <v>1600</v>
      </c>
      <c r="E1352" s="148" t="s">
        <v>895</v>
      </c>
      <c r="F1352" s="148"/>
      <c r="G1352" s="116" t="s">
        <v>201</v>
      </c>
      <c r="H1352" s="117">
        <v>3.03</v>
      </c>
      <c r="I1352" s="118" t="s">
        <v>953</v>
      </c>
      <c r="J1352" s="120" t="s">
        <v>1601</v>
      </c>
    </row>
    <row r="1353" spans="1:10" ht="26.1" customHeight="1" x14ac:dyDescent="0.2">
      <c r="A1353" s="114" t="s">
        <v>884</v>
      </c>
      <c r="B1353" s="115" t="s">
        <v>1602</v>
      </c>
      <c r="C1353" s="114" t="s">
        <v>190</v>
      </c>
      <c r="D1353" s="114" t="s">
        <v>1603</v>
      </c>
      <c r="E1353" s="148" t="s">
        <v>895</v>
      </c>
      <c r="F1353" s="148"/>
      <c r="G1353" s="116" t="s">
        <v>310</v>
      </c>
      <c r="H1353" s="117">
        <v>1</v>
      </c>
      <c r="I1353" s="118" t="s">
        <v>1604</v>
      </c>
      <c r="J1353" s="120" t="s">
        <v>1604</v>
      </c>
    </row>
    <row r="1354" spans="1:10" ht="26.1" customHeight="1" x14ac:dyDescent="0.2">
      <c r="A1354" s="114" t="s">
        <v>884</v>
      </c>
      <c r="B1354" s="115" t="s">
        <v>1605</v>
      </c>
      <c r="C1354" s="114" t="s">
        <v>190</v>
      </c>
      <c r="D1354" s="114" t="s">
        <v>1606</v>
      </c>
      <c r="E1354" s="148" t="s">
        <v>895</v>
      </c>
      <c r="F1354" s="148"/>
      <c r="G1354" s="116" t="s">
        <v>310</v>
      </c>
      <c r="H1354" s="117">
        <v>2</v>
      </c>
      <c r="I1354" s="118" t="s">
        <v>1607</v>
      </c>
      <c r="J1354" s="120" t="s">
        <v>1608</v>
      </c>
    </row>
    <row r="1355" spans="1:10" x14ac:dyDescent="0.2">
      <c r="A1355" s="111"/>
      <c r="B1355" s="111"/>
      <c r="C1355" s="111"/>
      <c r="D1355" s="111"/>
      <c r="E1355" s="111" t="s">
        <v>871</v>
      </c>
      <c r="F1355" s="112">
        <v>136.05000000000001</v>
      </c>
      <c r="G1355" s="111" t="s">
        <v>872</v>
      </c>
      <c r="H1355" s="112">
        <v>160.86000000000001</v>
      </c>
      <c r="I1355" s="111" t="s">
        <v>873</v>
      </c>
      <c r="J1355" s="112">
        <v>296.91000000000003</v>
      </c>
    </row>
    <row r="1356" spans="1:10" ht="15" thickBot="1" x14ac:dyDescent="0.25">
      <c r="A1356" s="111"/>
      <c r="B1356" s="111"/>
      <c r="C1356" s="111"/>
      <c r="D1356" s="111"/>
      <c r="E1356" s="111" t="s">
        <v>874</v>
      </c>
      <c r="F1356" s="112">
        <v>257.72000000000003</v>
      </c>
      <c r="G1356" s="111"/>
      <c r="H1356" s="149" t="s">
        <v>875</v>
      </c>
      <c r="I1356" s="149"/>
      <c r="J1356" s="112">
        <v>1239.8900000000001</v>
      </c>
    </row>
    <row r="1357" spans="1:10" ht="0.95" customHeight="1" thickTop="1" x14ac:dyDescent="0.2">
      <c r="A1357" s="113"/>
      <c r="B1357" s="113"/>
      <c r="C1357" s="113"/>
      <c r="D1357" s="113"/>
      <c r="E1357" s="113"/>
      <c r="F1357" s="113"/>
      <c r="G1357" s="113"/>
      <c r="H1357" s="113"/>
      <c r="I1357" s="113"/>
      <c r="J1357" s="113"/>
    </row>
    <row r="1358" spans="1:10" ht="18" customHeight="1" x14ac:dyDescent="0.2">
      <c r="A1358" s="85" t="s">
        <v>523</v>
      </c>
      <c r="B1358" s="86" t="s">
        <v>120</v>
      </c>
      <c r="C1358" s="85" t="s">
        <v>121</v>
      </c>
      <c r="D1358" s="85" t="s">
        <v>122</v>
      </c>
      <c r="E1358" s="151" t="s">
        <v>862</v>
      </c>
      <c r="F1358" s="151"/>
      <c r="G1358" s="87" t="s">
        <v>123</v>
      </c>
      <c r="H1358" s="86" t="s">
        <v>124</v>
      </c>
      <c r="I1358" s="86" t="s">
        <v>125</v>
      </c>
      <c r="J1358" s="86" t="s">
        <v>0</v>
      </c>
    </row>
    <row r="1359" spans="1:10" ht="26.1" customHeight="1" x14ac:dyDescent="0.2">
      <c r="A1359" s="90" t="s">
        <v>863</v>
      </c>
      <c r="B1359" s="92" t="s">
        <v>524</v>
      </c>
      <c r="C1359" s="90" t="s">
        <v>190</v>
      </c>
      <c r="D1359" s="90" t="s">
        <v>525</v>
      </c>
      <c r="E1359" s="150" t="s">
        <v>1587</v>
      </c>
      <c r="F1359" s="150"/>
      <c r="G1359" s="91" t="s">
        <v>310</v>
      </c>
      <c r="H1359" s="105">
        <v>1</v>
      </c>
      <c r="I1359" s="93">
        <v>794.42</v>
      </c>
      <c r="J1359" s="93">
        <v>794.42</v>
      </c>
    </row>
    <row r="1360" spans="1:10" ht="15" customHeight="1" x14ac:dyDescent="0.2">
      <c r="A1360" s="85" t="s">
        <v>119</v>
      </c>
      <c r="B1360" s="86" t="s">
        <v>120</v>
      </c>
      <c r="C1360" s="85" t="s">
        <v>121</v>
      </c>
      <c r="D1360" s="85" t="s">
        <v>122</v>
      </c>
      <c r="E1360" s="151" t="s">
        <v>862</v>
      </c>
      <c r="F1360" s="154"/>
      <c r="G1360" s="87" t="s">
        <v>123</v>
      </c>
      <c r="H1360" s="86" t="s">
        <v>124</v>
      </c>
      <c r="I1360" s="86" t="s">
        <v>125</v>
      </c>
      <c r="J1360" s="86" t="s">
        <v>0</v>
      </c>
    </row>
    <row r="1361" spans="1:10" ht="26.1" customHeight="1" x14ac:dyDescent="0.2">
      <c r="A1361" s="114" t="s">
        <v>884</v>
      </c>
      <c r="B1361" s="115" t="s">
        <v>1619</v>
      </c>
      <c r="C1361" s="114" t="s">
        <v>190</v>
      </c>
      <c r="D1361" s="114" t="s">
        <v>1620</v>
      </c>
      <c r="E1361" s="148" t="s">
        <v>895</v>
      </c>
      <c r="F1361" s="148"/>
      <c r="G1361" s="116" t="s">
        <v>310</v>
      </c>
      <c r="H1361" s="117">
        <v>1</v>
      </c>
      <c r="I1361" s="118" t="s">
        <v>1621</v>
      </c>
      <c r="J1361" s="120" t="s">
        <v>1621</v>
      </c>
    </row>
    <row r="1362" spans="1:10" ht="26.1" customHeight="1" x14ac:dyDescent="0.2">
      <c r="A1362" s="106" t="s">
        <v>863</v>
      </c>
      <c r="B1362" s="107" t="s">
        <v>966</v>
      </c>
      <c r="C1362" s="106" t="s">
        <v>133</v>
      </c>
      <c r="D1362" s="106" t="s">
        <v>967</v>
      </c>
      <c r="E1362" s="152" t="s">
        <v>868</v>
      </c>
      <c r="F1362" s="152"/>
      <c r="G1362" s="108" t="s">
        <v>364</v>
      </c>
      <c r="H1362" s="109">
        <v>7.7</v>
      </c>
      <c r="I1362" s="110" t="s">
        <v>1528</v>
      </c>
      <c r="J1362" s="119" t="s">
        <v>1591</v>
      </c>
    </row>
    <row r="1363" spans="1:10" ht="26.1" customHeight="1" x14ac:dyDescent="0.2">
      <c r="A1363" s="114" t="s">
        <v>884</v>
      </c>
      <c r="B1363" s="115" t="s">
        <v>1605</v>
      </c>
      <c r="C1363" s="114" t="s">
        <v>190</v>
      </c>
      <c r="D1363" s="114" t="s">
        <v>1606</v>
      </c>
      <c r="E1363" s="148" t="s">
        <v>895</v>
      </c>
      <c r="F1363" s="148"/>
      <c r="G1363" s="116" t="s">
        <v>310</v>
      </c>
      <c r="H1363" s="117">
        <v>2</v>
      </c>
      <c r="I1363" s="118" t="s">
        <v>1607</v>
      </c>
      <c r="J1363" s="120" t="s">
        <v>1608</v>
      </c>
    </row>
    <row r="1364" spans="1:10" ht="24" customHeight="1" x14ac:dyDescent="0.2">
      <c r="A1364" s="114" t="s">
        <v>884</v>
      </c>
      <c r="B1364" s="115" t="s">
        <v>1599</v>
      </c>
      <c r="C1364" s="114" t="s">
        <v>190</v>
      </c>
      <c r="D1364" s="114" t="s">
        <v>1600</v>
      </c>
      <c r="E1364" s="148" t="s">
        <v>895</v>
      </c>
      <c r="F1364" s="148"/>
      <c r="G1364" s="116" t="s">
        <v>201</v>
      </c>
      <c r="H1364" s="117">
        <v>3.03</v>
      </c>
      <c r="I1364" s="118" t="s">
        <v>953</v>
      </c>
      <c r="J1364" s="120" t="s">
        <v>1601</v>
      </c>
    </row>
    <row r="1365" spans="1:10" ht="26.1" customHeight="1" x14ac:dyDescent="0.2">
      <c r="A1365" s="114" t="s">
        <v>884</v>
      </c>
      <c r="B1365" s="115" t="s">
        <v>1602</v>
      </c>
      <c r="C1365" s="114" t="s">
        <v>190</v>
      </c>
      <c r="D1365" s="114" t="s">
        <v>1603</v>
      </c>
      <c r="E1365" s="148" t="s">
        <v>895</v>
      </c>
      <c r="F1365" s="148"/>
      <c r="G1365" s="116" t="s">
        <v>310</v>
      </c>
      <c r="H1365" s="117">
        <v>1</v>
      </c>
      <c r="I1365" s="118" t="s">
        <v>1604</v>
      </c>
      <c r="J1365" s="120" t="s">
        <v>1604</v>
      </c>
    </row>
    <row r="1366" spans="1:10" ht="24" customHeight="1" x14ac:dyDescent="0.2">
      <c r="A1366" s="114" t="s">
        <v>884</v>
      </c>
      <c r="B1366" s="115" t="s">
        <v>1596</v>
      </c>
      <c r="C1366" s="114" t="s">
        <v>190</v>
      </c>
      <c r="D1366" s="114" t="s">
        <v>1597</v>
      </c>
      <c r="E1366" s="148" t="s">
        <v>895</v>
      </c>
      <c r="F1366" s="148"/>
      <c r="G1366" s="116" t="s">
        <v>770</v>
      </c>
      <c r="H1366" s="117">
        <v>0.1</v>
      </c>
      <c r="I1366" s="118" t="s">
        <v>1285</v>
      </c>
      <c r="J1366" s="120" t="s">
        <v>1598</v>
      </c>
    </row>
    <row r="1367" spans="1:10" ht="26.1" customHeight="1" x14ac:dyDescent="0.2">
      <c r="A1367" s="114" t="s">
        <v>884</v>
      </c>
      <c r="B1367" s="115" t="s">
        <v>1588</v>
      </c>
      <c r="C1367" s="114" t="s">
        <v>190</v>
      </c>
      <c r="D1367" s="114" t="s">
        <v>1589</v>
      </c>
      <c r="E1367" s="148" t="s">
        <v>895</v>
      </c>
      <c r="F1367" s="148"/>
      <c r="G1367" s="116" t="s">
        <v>310</v>
      </c>
      <c r="H1367" s="117">
        <v>1</v>
      </c>
      <c r="I1367" s="118" t="s">
        <v>1590</v>
      </c>
      <c r="J1367" s="120" t="s">
        <v>1590</v>
      </c>
    </row>
    <row r="1368" spans="1:10" ht="24" customHeight="1" x14ac:dyDescent="0.2">
      <c r="A1368" s="106" t="s">
        <v>863</v>
      </c>
      <c r="B1368" s="107" t="s">
        <v>866</v>
      </c>
      <c r="C1368" s="106" t="s">
        <v>133</v>
      </c>
      <c r="D1368" s="106" t="s">
        <v>867</v>
      </c>
      <c r="E1368" s="152" t="s">
        <v>868</v>
      </c>
      <c r="F1368" s="152"/>
      <c r="G1368" s="108" t="s">
        <v>364</v>
      </c>
      <c r="H1368" s="109">
        <v>7.7</v>
      </c>
      <c r="I1368" s="110" t="s">
        <v>933</v>
      </c>
      <c r="J1368" s="119" t="s">
        <v>1595</v>
      </c>
    </row>
    <row r="1369" spans="1:10" ht="39.950000000000003" customHeight="1" x14ac:dyDescent="0.2">
      <c r="A1369" s="153" t="s">
        <v>935</v>
      </c>
      <c r="B1369" s="154"/>
      <c r="C1369" s="154"/>
      <c r="D1369" s="154"/>
      <c r="E1369" s="154"/>
      <c r="F1369" s="154"/>
      <c r="G1369" s="154"/>
      <c r="H1369" s="154"/>
      <c r="I1369" s="154"/>
      <c r="J1369" s="154"/>
    </row>
    <row r="1370" spans="1:10" ht="15" customHeight="1" x14ac:dyDescent="0.2">
      <c r="A1370" s="85" t="s">
        <v>119</v>
      </c>
      <c r="B1370" s="86" t="s">
        <v>120</v>
      </c>
      <c r="C1370" s="85" t="s">
        <v>121</v>
      </c>
      <c r="D1370" s="85" t="s">
        <v>122</v>
      </c>
      <c r="E1370" s="151" t="s">
        <v>862</v>
      </c>
      <c r="F1370" s="154"/>
      <c r="G1370" s="87" t="s">
        <v>123</v>
      </c>
      <c r="H1370" s="86" t="s">
        <v>124</v>
      </c>
      <c r="I1370" s="86" t="s">
        <v>125</v>
      </c>
      <c r="J1370" s="86" t="s">
        <v>0</v>
      </c>
    </row>
    <row r="1371" spans="1:10" ht="26.1" customHeight="1" x14ac:dyDescent="0.2">
      <c r="A1371" s="114" t="s">
        <v>884</v>
      </c>
      <c r="B1371" s="115" t="s">
        <v>1619</v>
      </c>
      <c r="C1371" s="114" t="s">
        <v>190</v>
      </c>
      <c r="D1371" s="114" t="s">
        <v>1620</v>
      </c>
      <c r="E1371" s="148" t="s">
        <v>895</v>
      </c>
      <c r="F1371" s="148"/>
      <c r="G1371" s="116" t="s">
        <v>310</v>
      </c>
      <c r="H1371" s="117">
        <v>1</v>
      </c>
      <c r="I1371" s="118" t="s">
        <v>1621</v>
      </c>
      <c r="J1371" s="120" t="s">
        <v>1621</v>
      </c>
    </row>
    <row r="1372" spans="1:10" ht="26.1" customHeight="1" x14ac:dyDescent="0.2">
      <c r="A1372" s="114" t="s">
        <v>884</v>
      </c>
      <c r="B1372" s="115" t="s">
        <v>954</v>
      </c>
      <c r="C1372" s="114" t="s">
        <v>133</v>
      </c>
      <c r="D1372" s="114" t="s">
        <v>955</v>
      </c>
      <c r="E1372" s="148" t="s">
        <v>943</v>
      </c>
      <c r="F1372" s="148"/>
      <c r="G1372" s="116" t="s">
        <v>364</v>
      </c>
      <c r="H1372" s="117">
        <v>15.4</v>
      </c>
      <c r="I1372" s="118" t="s">
        <v>956</v>
      </c>
      <c r="J1372" s="120" t="s">
        <v>1609</v>
      </c>
    </row>
    <row r="1373" spans="1:10" ht="26.1" customHeight="1" x14ac:dyDescent="0.2">
      <c r="A1373" s="114" t="s">
        <v>884</v>
      </c>
      <c r="B1373" s="115" t="s">
        <v>958</v>
      </c>
      <c r="C1373" s="114" t="s">
        <v>133</v>
      </c>
      <c r="D1373" s="114" t="s">
        <v>959</v>
      </c>
      <c r="E1373" s="148" t="s">
        <v>943</v>
      </c>
      <c r="F1373" s="148"/>
      <c r="G1373" s="116" t="s">
        <v>364</v>
      </c>
      <c r="H1373" s="117">
        <v>15.4</v>
      </c>
      <c r="I1373" s="118" t="s">
        <v>960</v>
      </c>
      <c r="J1373" s="120" t="s">
        <v>1610</v>
      </c>
    </row>
    <row r="1374" spans="1:10" ht="26.1" customHeight="1" x14ac:dyDescent="0.2">
      <c r="A1374" s="114" t="s">
        <v>884</v>
      </c>
      <c r="B1374" s="115" t="s">
        <v>946</v>
      </c>
      <c r="C1374" s="114" t="s">
        <v>133</v>
      </c>
      <c r="D1374" s="114" t="s">
        <v>947</v>
      </c>
      <c r="E1374" s="148" t="s">
        <v>943</v>
      </c>
      <c r="F1374" s="148"/>
      <c r="G1374" s="116" t="s">
        <v>364</v>
      </c>
      <c r="H1374" s="117">
        <v>15.4</v>
      </c>
      <c r="I1374" s="118" t="s">
        <v>948</v>
      </c>
      <c r="J1374" s="120" t="s">
        <v>1611</v>
      </c>
    </row>
    <row r="1375" spans="1:10" ht="24" customHeight="1" x14ac:dyDescent="0.2">
      <c r="A1375" s="114" t="s">
        <v>884</v>
      </c>
      <c r="B1375" s="115" t="s">
        <v>1533</v>
      </c>
      <c r="C1375" s="114" t="s">
        <v>133</v>
      </c>
      <c r="D1375" s="114" t="s">
        <v>1534</v>
      </c>
      <c r="E1375" s="148" t="s">
        <v>938</v>
      </c>
      <c r="F1375" s="148"/>
      <c r="G1375" s="116" t="s">
        <v>364</v>
      </c>
      <c r="H1375" s="117">
        <v>7.8384460000000002</v>
      </c>
      <c r="I1375" s="118" t="s">
        <v>1133</v>
      </c>
      <c r="J1375" s="120" t="s">
        <v>1612</v>
      </c>
    </row>
    <row r="1376" spans="1:10" ht="26.1" customHeight="1" x14ac:dyDescent="0.2">
      <c r="A1376" s="114" t="s">
        <v>884</v>
      </c>
      <c r="B1376" s="115" t="s">
        <v>1536</v>
      </c>
      <c r="C1376" s="114" t="s">
        <v>133</v>
      </c>
      <c r="D1376" s="114" t="s">
        <v>1537</v>
      </c>
      <c r="E1376" s="148" t="s">
        <v>943</v>
      </c>
      <c r="F1376" s="148"/>
      <c r="G1376" s="116" t="s">
        <v>364</v>
      </c>
      <c r="H1376" s="117">
        <v>7.7</v>
      </c>
      <c r="I1376" s="118" t="s">
        <v>1538</v>
      </c>
      <c r="J1376" s="120" t="s">
        <v>1613</v>
      </c>
    </row>
    <row r="1377" spans="1:10" ht="26.1" customHeight="1" x14ac:dyDescent="0.2">
      <c r="A1377" s="114" t="s">
        <v>884</v>
      </c>
      <c r="B1377" s="115" t="s">
        <v>1539</v>
      </c>
      <c r="C1377" s="114" t="s">
        <v>133</v>
      </c>
      <c r="D1377" s="114" t="s">
        <v>1540</v>
      </c>
      <c r="E1377" s="148" t="s">
        <v>943</v>
      </c>
      <c r="F1377" s="148"/>
      <c r="G1377" s="116" t="s">
        <v>364</v>
      </c>
      <c r="H1377" s="117">
        <v>7.7</v>
      </c>
      <c r="I1377" s="118" t="s">
        <v>1159</v>
      </c>
      <c r="J1377" s="120" t="s">
        <v>1614</v>
      </c>
    </row>
    <row r="1378" spans="1:10" ht="26.1" customHeight="1" x14ac:dyDescent="0.2">
      <c r="A1378" s="114" t="s">
        <v>884</v>
      </c>
      <c r="B1378" s="115" t="s">
        <v>962</v>
      </c>
      <c r="C1378" s="114" t="s">
        <v>133</v>
      </c>
      <c r="D1378" s="114" t="s">
        <v>963</v>
      </c>
      <c r="E1378" s="148" t="s">
        <v>943</v>
      </c>
      <c r="F1378" s="148"/>
      <c r="G1378" s="116" t="s">
        <v>364</v>
      </c>
      <c r="H1378" s="117">
        <v>15.4</v>
      </c>
      <c r="I1378" s="118" t="s">
        <v>964</v>
      </c>
      <c r="J1378" s="120" t="s">
        <v>1615</v>
      </c>
    </row>
    <row r="1379" spans="1:10" ht="26.1" customHeight="1" x14ac:dyDescent="0.2">
      <c r="A1379" s="114" t="s">
        <v>884</v>
      </c>
      <c r="B1379" s="115" t="s">
        <v>1605</v>
      </c>
      <c r="C1379" s="114" t="s">
        <v>190</v>
      </c>
      <c r="D1379" s="114" t="s">
        <v>1606</v>
      </c>
      <c r="E1379" s="148" t="s">
        <v>895</v>
      </c>
      <c r="F1379" s="148"/>
      <c r="G1379" s="116" t="s">
        <v>310</v>
      </c>
      <c r="H1379" s="117">
        <v>2</v>
      </c>
      <c r="I1379" s="118" t="s">
        <v>1607</v>
      </c>
      <c r="J1379" s="120" t="s">
        <v>1608</v>
      </c>
    </row>
    <row r="1380" spans="1:10" ht="24" customHeight="1" x14ac:dyDescent="0.2">
      <c r="A1380" s="114" t="s">
        <v>884</v>
      </c>
      <c r="B1380" s="115" t="s">
        <v>1599</v>
      </c>
      <c r="C1380" s="114" t="s">
        <v>190</v>
      </c>
      <c r="D1380" s="114" t="s">
        <v>1600</v>
      </c>
      <c r="E1380" s="148" t="s">
        <v>895</v>
      </c>
      <c r="F1380" s="148"/>
      <c r="G1380" s="116" t="s">
        <v>201</v>
      </c>
      <c r="H1380" s="117">
        <v>3.03</v>
      </c>
      <c r="I1380" s="118" t="s">
        <v>953</v>
      </c>
      <c r="J1380" s="120" t="s">
        <v>1601</v>
      </c>
    </row>
    <row r="1381" spans="1:10" ht="26.1" customHeight="1" x14ac:dyDescent="0.2">
      <c r="A1381" s="114" t="s">
        <v>884</v>
      </c>
      <c r="B1381" s="115" t="s">
        <v>1602</v>
      </c>
      <c r="C1381" s="114" t="s">
        <v>190</v>
      </c>
      <c r="D1381" s="114" t="s">
        <v>1603</v>
      </c>
      <c r="E1381" s="148" t="s">
        <v>895</v>
      </c>
      <c r="F1381" s="148"/>
      <c r="G1381" s="116" t="s">
        <v>310</v>
      </c>
      <c r="H1381" s="117">
        <v>1</v>
      </c>
      <c r="I1381" s="118" t="s">
        <v>1604</v>
      </c>
      <c r="J1381" s="120" t="s">
        <v>1604</v>
      </c>
    </row>
    <row r="1382" spans="1:10" ht="24" customHeight="1" x14ac:dyDescent="0.2">
      <c r="A1382" s="114" t="s">
        <v>884</v>
      </c>
      <c r="B1382" s="115" t="s">
        <v>1596</v>
      </c>
      <c r="C1382" s="114" t="s">
        <v>190</v>
      </c>
      <c r="D1382" s="114" t="s">
        <v>1597</v>
      </c>
      <c r="E1382" s="148" t="s">
        <v>895</v>
      </c>
      <c r="F1382" s="148"/>
      <c r="G1382" s="116" t="s">
        <v>770</v>
      </c>
      <c r="H1382" s="117">
        <v>0.1</v>
      </c>
      <c r="I1382" s="118" t="s">
        <v>1285</v>
      </c>
      <c r="J1382" s="120" t="s">
        <v>1598</v>
      </c>
    </row>
    <row r="1383" spans="1:10" ht="26.1" customHeight="1" x14ac:dyDescent="0.2">
      <c r="A1383" s="114" t="s">
        <v>884</v>
      </c>
      <c r="B1383" s="115" t="s">
        <v>1588</v>
      </c>
      <c r="C1383" s="114" t="s">
        <v>190</v>
      </c>
      <c r="D1383" s="114" t="s">
        <v>1589</v>
      </c>
      <c r="E1383" s="148" t="s">
        <v>895</v>
      </c>
      <c r="F1383" s="148"/>
      <c r="G1383" s="116" t="s">
        <v>310</v>
      </c>
      <c r="H1383" s="117">
        <v>1</v>
      </c>
      <c r="I1383" s="118" t="s">
        <v>1590</v>
      </c>
      <c r="J1383" s="120" t="s">
        <v>1590</v>
      </c>
    </row>
    <row r="1384" spans="1:10" ht="24" customHeight="1" x14ac:dyDescent="0.2">
      <c r="A1384" s="114" t="s">
        <v>884</v>
      </c>
      <c r="B1384" s="115" t="s">
        <v>936</v>
      </c>
      <c r="C1384" s="114" t="s">
        <v>133</v>
      </c>
      <c r="D1384" s="114" t="s">
        <v>937</v>
      </c>
      <c r="E1384" s="148" t="s">
        <v>938</v>
      </c>
      <c r="F1384" s="148"/>
      <c r="G1384" s="116" t="s">
        <v>364</v>
      </c>
      <c r="H1384" s="117">
        <v>7.8632400000000002</v>
      </c>
      <c r="I1384" s="118" t="s">
        <v>939</v>
      </c>
      <c r="J1384" s="120" t="s">
        <v>1616</v>
      </c>
    </row>
    <row r="1385" spans="1:10" ht="26.1" customHeight="1" x14ac:dyDescent="0.2">
      <c r="A1385" s="114" t="s">
        <v>884</v>
      </c>
      <c r="B1385" s="115" t="s">
        <v>941</v>
      </c>
      <c r="C1385" s="114" t="s">
        <v>133</v>
      </c>
      <c r="D1385" s="114" t="s">
        <v>942</v>
      </c>
      <c r="E1385" s="148" t="s">
        <v>943</v>
      </c>
      <c r="F1385" s="148"/>
      <c r="G1385" s="116" t="s">
        <v>364</v>
      </c>
      <c r="H1385" s="117">
        <v>7.7</v>
      </c>
      <c r="I1385" s="118" t="s">
        <v>944</v>
      </c>
      <c r="J1385" s="120" t="s">
        <v>1617</v>
      </c>
    </row>
    <row r="1386" spans="1:10" ht="26.1" customHeight="1" x14ac:dyDescent="0.2">
      <c r="A1386" s="114" t="s">
        <v>884</v>
      </c>
      <c r="B1386" s="115" t="s">
        <v>950</v>
      </c>
      <c r="C1386" s="114" t="s">
        <v>133</v>
      </c>
      <c r="D1386" s="114" t="s">
        <v>951</v>
      </c>
      <c r="E1386" s="148" t="s">
        <v>943</v>
      </c>
      <c r="F1386" s="148"/>
      <c r="G1386" s="116" t="s">
        <v>364</v>
      </c>
      <c r="H1386" s="117">
        <v>7.7</v>
      </c>
      <c r="I1386" s="118" t="s">
        <v>952</v>
      </c>
      <c r="J1386" s="120" t="s">
        <v>1618</v>
      </c>
    </row>
    <row r="1387" spans="1:10" x14ac:dyDescent="0.2">
      <c r="A1387" s="111"/>
      <c r="B1387" s="111"/>
      <c r="C1387" s="111"/>
      <c r="D1387" s="111"/>
      <c r="E1387" s="111" t="s">
        <v>871</v>
      </c>
      <c r="F1387" s="112">
        <v>136.05000000000001</v>
      </c>
      <c r="G1387" s="111" t="s">
        <v>872</v>
      </c>
      <c r="H1387" s="112">
        <v>160.86000000000001</v>
      </c>
      <c r="I1387" s="111" t="s">
        <v>873</v>
      </c>
      <c r="J1387" s="112">
        <v>296.91000000000003</v>
      </c>
    </row>
    <row r="1388" spans="1:10" ht="15" thickBot="1" x14ac:dyDescent="0.25">
      <c r="A1388" s="111"/>
      <c r="B1388" s="111"/>
      <c r="C1388" s="111"/>
      <c r="D1388" s="111"/>
      <c r="E1388" s="111" t="s">
        <v>874</v>
      </c>
      <c r="F1388" s="112">
        <v>208.45</v>
      </c>
      <c r="G1388" s="111"/>
      <c r="H1388" s="149" t="s">
        <v>875</v>
      </c>
      <c r="I1388" s="149"/>
      <c r="J1388" s="112">
        <v>1002.87</v>
      </c>
    </row>
    <row r="1389" spans="1:10" ht="0.95" customHeight="1" thickTop="1" x14ac:dyDescent="0.2">
      <c r="A1389" s="113"/>
      <c r="B1389" s="113"/>
      <c r="C1389" s="113"/>
      <c r="D1389" s="113"/>
      <c r="E1389" s="113"/>
      <c r="F1389" s="113"/>
      <c r="G1389" s="113"/>
      <c r="H1389" s="113"/>
      <c r="I1389" s="113"/>
      <c r="J1389" s="113"/>
    </row>
    <row r="1390" spans="1:10" ht="18" customHeight="1" x14ac:dyDescent="0.2">
      <c r="A1390" s="85" t="s">
        <v>526</v>
      </c>
      <c r="B1390" s="86" t="s">
        <v>120</v>
      </c>
      <c r="C1390" s="85" t="s">
        <v>121</v>
      </c>
      <c r="D1390" s="85" t="s">
        <v>122</v>
      </c>
      <c r="E1390" s="151" t="s">
        <v>862</v>
      </c>
      <c r="F1390" s="151"/>
      <c r="G1390" s="87" t="s">
        <v>123</v>
      </c>
      <c r="H1390" s="86" t="s">
        <v>124</v>
      </c>
      <c r="I1390" s="86" t="s">
        <v>125</v>
      </c>
      <c r="J1390" s="86" t="s">
        <v>0</v>
      </c>
    </row>
    <row r="1391" spans="1:10" ht="51.95" customHeight="1" x14ac:dyDescent="0.2">
      <c r="A1391" s="90" t="s">
        <v>863</v>
      </c>
      <c r="B1391" s="92" t="s">
        <v>527</v>
      </c>
      <c r="C1391" s="90" t="s">
        <v>133</v>
      </c>
      <c r="D1391" s="90" t="s">
        <v>528</v>
      </c>
      <c r="E1391" s="150" t="s">
        <v>1622</v>
      </c>
      <c r="F1391" s="150"/>
      <c r="G1391" s="91" t="s">
        <v>187</v>
      </c>
      <c r="H1391" s="105">
        <v>1</v>
      </c>
      <c r="I1391" s="93">
        <v>431.26</v>
      </c>
      <c r="J1391" s="93">
        <v>431.26</v>
      </c>
    </row>
    <row r="1392" spans="1:10" ht="24" customHeight="1" x14ac:dyDescent="0.2">
      <c r="A1392" s="106" t="s">
        <v>865</v>
      </c>
      <c r="B1392" s="107" t="s">
        <v>866</v>
      </c>
      <c r="C1392" s="106" t="s">
        <v>133</v>
      </c>
      <c r="D1392" s="106" t="s">
        <v>867</v>
      </c>
      <c r="E1392" s="152" t="s">
        <v>868</v>
      </c>
      <c r="F1392" s="152"/>
      <c r="G1392" s="108" t="s">
        <v>364</v>
      </c>
      <c r="H1392" s="109">
        <v>2.9956999999999998</v>
      </c>
      <c r="I1392" s="110">
        <v>26.11</v>
      </c>
      <c r="J1392" s="110">
        <v>78.209999999999994</v>
      </c>
    </row>
    <row r="1393" spans="1:10" ht="39" customHeight="1" x14ac:dyDescent="0.2">
      <c r="A1393" s="106" t="s">
        <v>865</v>
      </c>
      <c r="B1393" s="107" t="s">
        <v>1623</v>
      </c>
      <c r="C1393" s="106" t="s">
        <v>133</v>
      </c>
      <c r="D1393" s="106" t="s">
        <v>1624</v>
      </c>
      <c r="E1393" s="152" t="s">
        <v>920</v>
      </c>
      <c r="F1393" s="152"/>
      <c r="G1393" s="108" t="s">
        <v>135</v>
      </c>
      <c r="H1393" s="109">
        <v>2.23E-2</v>
      </c>
      <c r="I1393" s="110">
        <v>710.65</v>
      </c>
      <c r="J1393" s="110">
        <v>15.84</v>
      </c>
    </row>
    <row r="1394" spans="1:10" ht="24" customHeight="1" x14ac:dyDescent="0.2">
      <c r="A1394" s="106" t="s">
        <v>865</v>
      </c>
      <c r="B1394" s="107" t="s">
        <v>869</v>
      </c>
      <c r="C1394" s="106" t="s">
        <v>133</v>
      </c>
      <c r="D1394" s="106" t="s">
        <v>870</v>
      </c>
      <c r="E1394" s="152" t="s">
        <v>868</v>
      </c>
      <c r="F1394" s="152"/>
      <c r="G1394" s="108" t="s">
        <v>364</v>
      </c>
      <c r="H1394" s="109">
        <v>3.8127</v>
      </c>
      <c r="I1394" s="110">
        <v>32.1</v>
      </c>
      <c r="J1394" s="110">
        <v>122.38</v>
      </c>
    </row>
    <row r="1395" spans="1:10" ht="39" customHeight="1" x14ac:dyDescent="0.2">
      <c r="A1395" s="106" t="s">
        <v>865</v>
      </c>
      <c r="B1395" s="107" t="s">
        <v>1625</v>
      </c>
      <c r="C1395" s="106" t="s">
        <v>133</v>
      </c>
      <c r="D1395" s="106" t="s">
        <v>1626</v>
      </c>
      <c r="E1395" s="152" t="s">
        <v>981</v>
      </c>
      <c r="F1395" s="152"/>
      <c r="G1395" s="108" t="s">
        <v>135</v>
      </c>
      <c r="H1395" s="109">
        <v>8.48E-2</v>
      </c>
      <c r="I1395" s="110">
        <v>957.74</v>
      </c>
      <c r="J1395" s="110">
        <v>81.209999999999994</v>
      </c>
    </row>
    <row r="1396" spans="1:10" ht="26.1" customHeight="1" x14ac:dyDescent="0.2">
      <c r="A1396" s="106" t="s">
        <v>865</v>
      </c>
      <c r="B1396" s="107" t="s">
        <v>1627</v>
      </c>
      <c r="C1396" s="106" t="s">
        <v>133</v>
      </c>
      <c r="D1396" s="106" t="s">
        <v>1628</v>
      </c>
      <c r="E1396" s="152" t="s">
        <v>1629</v>
      </c>
      <c r="F1396" s="152"/>
      <c r="G1396" s="108" t="s">
        <v>143</v>
      </c>
      <c r="H1396" s="109">
        <v>0.35</v>
      </c>
      <c r="I1396" s="110">
        <v>7.51</v>
      </c>
      <c r="J1396" s="110">
        <v>2.62</v>
      </c>
    </row>
    <row r="1397" spans="1:10" ht="39" customHeight="1" x14ac:dyDescent="0.2">
      <c r="A1397" s="106" t="s">
        <v>865</v>
      </c>
      <c r="B1397" s="107" t="s">
        <v>1630</v>
      </c>
      <c r="C1397" s="106" t="s">
        <v>133</v>
      </c>
      <c r="D1397" s="106" t="s">
        <v>1631</v>
      </c>
      <c r="E1397" s="152" t="s">
        <v>1632</v>
      </c>
      <c r="F1397" s="152"/>
      <c r="G1397" s="108" t="s">
        <v>135</v>
      </c>
      <c r="H1397" s="109">
        <v>1.32E-2</v>
      </c>
      <c r="I1397" s="110">
        <v>4019.04</v>
      </c>
      <c r="J1397" s="110">
        <v>53.05</v>
      </c>
    </row>
    <row r="1398" spans="1:10" ht="39" customHeight="1" x14ac:dyDescent="0.2">
      <c r="A1398" s="106" t="s">
        <v>865</v>
      </c>
      <c r="B1398" s="107" t="s">
        <v>1633</v>
      </c>
      <c r="C1398" s="106" t="s">
        <v>133</v>
      </c>
      <c r="D1398" s="106" t="s">
        <v>1634</v>
      </c>
      <c r="E1398" s="152" t="s">
        <v>981</v>
      </c>
      <c r="F1398" s="152"/>
      <c r="G1398" s="108" t="s">
        <v>135</v>
      </c>
      <c r="H1398" s="109">
        <v>1.15E-2</v>
      </c>
      <c r="I1398" s="110">
        <v>652.86</v>
      </c>
      <c r="J1398" s="110">
        <v>7.5</v>
      </c>
    </row>
    <row r="1399" spans="1:10" ht="26.1" customHeight="1" x14ac:dyDescent="0.2">
      <c r="A1399" s="114" t="s">
        <v>884</v>
      </c>
      <c r="B1399" s="115" t="s">
        <v>1635</v>
      </c>
      <c r="C1399" s="114" t="s">
        <v>133</v>
      </c>
      <c r="D1399" s="114" t="s">
        <v>1636</v>
      </c>
      <c r="E1399" s="148" t="s">
        <v>895</v>
      </c>
      <c r="F1399" s="148"/>
      <c r="G1399" s="116" t="s">
        <v>187</v>
      </c>
      <c r="H1399" s="117">
        <v>102.59699999999999</v>
      </c>
      <c r="I1399" s="118">
        <v>0.64</v>
      </c>
      <c r="J1399" s="118">
        <v>65.66</v>
      </c>
    </row>
    <row r="1400" spans="1:10" ht="39" customHeight="1" x14ac:dyDescent="0.2">
      <c r="A1400" s="114" t="s">
        <v>884</v>
      </c>
      <c r="B1400" s="115" t="s">
        <v>1637</v>
      </c>
      <c r="C1400" s="114" t="s">
        <v>133</v>
      </c>
      <c r="D1400" s="114" t="s">
        <v>1638</v>
      </c>
      <c r="E1400" s="148" t="s">
        <v>895</v>
      </c>
      <c r="F1400" s="148"/>
      <c r="G1400" s="116" t="s">
        <v>183</v>
      </c>
      <c r="H1400" s="117">
        <v>0.2208</v>
      </c>
      <c r="I1400" s="118">
        <v>16.95</v>
      </c>
      <c r="J1400" s="118">
        <v>3.74</v>
      </c>
    </row>
    <row r="1401" spans="1:10" ht="26.1" customHeight="1" x14ac:dyDescent="0.2">
      <c r="A1401" s="114" t="s">
        <v>884</v>
      </c>
      <c r="B1401" s="115" t="s">
        <v>928</v>
      </c>
      <c r="C1401" s="114" t="s">
        <v>133</v>
      </c>
      <c r="D1401" s="114" t="s">
        <v>929</v>
      </c>
      <c r="E1401" s="148" t="s">
        <v>895</v>
      </c>
      <c r="F1401" s="148"/>
      <c r="G1401" s="116" t="s">
        <v>183</v>
      </c>
      <c r="H1401" s="117">
        <v>5.9200000000000003E-2</v>
      </c>
      <c r="I1401" s="118">
        <v>11.28</v>
      </c>
      <c r="J1401" s="118">
        <v>0.66</v>
      </c>
    </row>
    <row r="1402" spans="1:10" ht="26.1" customHeight="1" x14ac:dyDescent="0.2">
      <c r="A1402" s="114" t="s">
        <v>884</v>
      </c>
      <c r="B1402" s="115" t="s">
        <v>1045</v>
      </c>
      <c r="C1402" s="114" t="s">
        <v>133</v>
      </c>
      <c r="D1402" s="114" t="s">
        <v>1046</v>
      </c>
      <c r="E1402" s="148" t="s">
        <v>895</v>
      </c>
      <c r="F1402" s="148"/>
      <c r="G1402" s="116" t="s">
        <v>26</v>
      </c>
      <c r="H1402" s="117">
        <v>2.7000000000000001E-3</v>
      </c>
      <c r="I1402" s="118">
        <v>7.86</v>
      </c>
      <c r="J1402" s="118">
        <v>0.02</v>
      </c>
    </row>
    <row r="1403" spans="1:10" ht="26.1" customHeight="1" x14ac:dyDescent="0.2">
      <c r="A1403" s="114" t="s">
        <v>884</v>
      </c>
      <c r="B1403" s="115" t="s">
        <v>1177</v>
      </c>
      <c r="C1403" s="114" t="s">
        <v>133</v>
      </c>
      <c r="D1403" s="114" t="s">
        <v>1178</v>
      </c>
      <c r="E1403" s="148" t="s">
        <v>895</v>
      </c>
      <c r="F1403" s="148"/>
      <c r="G1403" s="116" t="s">
        <v>923</v>
      </c>
      <c r="H1403" s="117">
        <v>6.1999999999999998E-3</v>
      </c>
      <c r="I1403" s="118">
        <v>17.34</v>
      </c>
      <c r="J1403" s="118">
        <v>0.1</v>
      </c>
    </row>
    <row r="1404" spans="1:10" ht="26.1" customHeight="1" x14ac:dyDescent="0.2">
      <c r="A1404" s="114" t="s">
        <v>884</v>
      </c>
      <c r="B1404" s="115" t="s">
        <v>1077</v>
      </c>
      <c r="C1404" s="114" t="s">
        <v>133</v>
      </c>
      <c r="D1404" s="114" t="s">
        <v>1078</v>
      </c>
      <c r="E1404" s="148" t="s">
        <v>895</v>
      </c>
      <c r="F1404" s="148"/>
      <c r="G1404" s="116" t="s">
        <v>183</v>
      </c>
      <c r="H1404" s="117">
        <v>7.0400000000000004E-2</v>
      </c>
      <c r="I1404" s="118">
        <v>3.95</v>
      </c>
      <c r="J1404" s="118">
        <v>0.27</v>
      </c>
    </row>
    <row r="1405" spans="1:10" x14ac:dyDescent="0.2">
      <c r="A1405" s="111"/>
      <c r="B1405" s="111"/>
      <c r="C1405" s="111"/>
      <c r="D1405" s="111"/>
      <c r="E1405" s="111" t="s">
        <v>871</v>
      </c>
      <c r="F1405" s="112">
        <v>76.569999999999993</v>
      </c>
      <c r="G1405" s="111" t="s">
        <v>872</v>
      </c>
      <c r="H1405" s="112">
        <v>90.55</v>
      </c>
      <c r="I1405" s="111" t="s">
        <v>873</v>
      </c>
      <c r="J1405" s="112">
        <v>167.12</v>
      </c>
    </row>
    <row r="1406" spans="1:10" ht="15" thickBot="1" x14ac:dyDescent="0.25">
      <c r="A1406" s="111"/>
      <c r="B1406" s="111"/>
      <c r="C1406" s="111"/>
      <c r="D1406" s="111"/>
      <c r="E1406" s="111" t="s">
        <v>874</v>
      </c>
      <c r="F1406" s="112">
        <v>113.16</v>
      </c>
      <c r="G1406" s="111"/>
      <c r="H1406" s="149" t="s">
        <v>875</v>
      </c>
      <c r="I1406" s="149"/>
      <c r="J1406" s="112">
        <v>544.41999999999996</v>
      </c>
    </row>
    <row r="1407" spans="1:10" ht="0.95" customHeight="1" thickTop="1" x14ac:dyDescent="0.2">
      <c r="A1407" s="113"/>
      <c r="B1407" s="113"/>
      <c r="C1407" s="113"/>
      <c r="D1407" s="113"/>
      <c r="E1407" s="113"/>
      <c r="F1407" s="113"/>
      <c r="G1407" s="113"/>
      <c r="H1407" s="113"/>
      <c r="I1407" s="113"/>
      <c r="J1407" s="113"/>
    </row>
    <row r="1408" spans="1:10" ht="18" customHeight="1" x14ac:dyDescent="0.2">
      <c r="A1408" s="85" t="s">
        <v>529</v>
      </c>
      <c r="B1408" s="86" t="s">
        <v>120</v>
      </c>
      <c r="C1408" s="85" t="s">
        <v>121</v>
      </c>
      <c r="D1408" s="85" t="s">
        <v>122</v>
      </c>
      <c r="E1408" s="151" t="s">
        <v>862</v>
      </c>
      <c r="F1408" s="151"/>
      <c r="G1408" s="87" t="s">
        <v>123</v>
      </c>
      <c r="H1408" s="86" t="s">
        <v>124</v>
      </c>
      <c r="I1408" s="86" t="s">
        <v>125</v>
      </c>
      <c r="J1408" s="86" t="s">
        <v>0</v>
      </c>
    </row>
    <row r="1409" spans="1:10" ht="51.95" customHeight="1" x14ac:dyDescent="0.2">
      <c r="A1409" s="90" t="s">
        <v>863</v>
      </c>
      <c r="B1409" s="92" t="s">
        <v>530</v>
      </c>
      <c r="C1409" s="90" t="s">
        <v>133</v>
      </c>
      <c r="D1409" s="90" t="s">
        <v>531</v>
      </c>
      <c r="E1409" s="150" t="s">
        <v>1639</v>
      </c>
      <c r="F1409" s="150"/>
      <c r="G1409" s="91" t="s">
        <v>187</v>
      </c>
      <c r="H1409" s="105">
        <v>1</v>
      </c>
      <c r="I1409" s="93">
        <v>7775.82</v>
      </c>
      <c r="J1409" s="93">
        <v>7775.82</v>
      </c>
    </row>
    <row r="1410" spans="1:10" ht="39" customHeight="1" x14ac:dyDescent="0.2">
      <c r="A1410" s="106" t="s">
        <v>865</v>
      </c>
      <c r="B1410" s="107" t="s">
        <v>1640</v>
      </c>
      <c r="C1410" s="106" t="s">
        <v>133</v>
      </c>
      <c r="D1410" s="106" t="s">
        <v>1641</v>
      </c>
      <c r="E1410" s="152" t="s">
        <v>1632</v>
      </c>
      <c r="F1410" s="152"/>
      <c r="G1410" s="108" t="s">
        <v>135</v>
      </c>
      <c r="H1410" s="109">
        <v>0.54800000000000004</v>
      </c>
      <c r="I1410" s="110">
        <v>2442.85</v>
      </c>
      <c r="J1410" s="110">
        <v>1338.68</v>
      </c>
    </row>
    <row r="1411" spans="1:10" ht="65.099999999999994" customHeight="1" x14ac:dyDescent="0.2">
      <c r="A1411" s="106" t="s">
        <v>865</v>
      </c>
      <c r="B1411" s="107" t="s">
        <v>1642</v>
      </c>
      <c r="C1411" s="106" t="s">
        <v>133</v>
      </c>
      <c r="D1411" s="106" t="s">
        <v>1643</v>
      </c>
      <c r="E1411" s="152" t="s">
        <v>909</v>
      </c>
      <c r="F1411" s="152"/>
      <c r="G1411" s="108" t="s">
        <v>915</v>
      </c>
      <c r="H1411" s="109">
        <v>1.7069000000000001</v>
      </c>
      <c r="I1411" s="110">
        <v>67.92</v>
      </c>
      <c r="J1411" s="110">
        <v>115.93</v>
      </c>
    </row>
    <row r="1412" spans="1:10" ht="24" customHeight="1" x14ac:dyDescent="0.2">
      <c r="A1412" s="106" t="s">
        <v>865</v>
      </c>
      <c r="B1412" s="107" t="s">
        <v>869</v>
      </c>
      <c r="C1412" s="106" t="s">
        <v>133</v>
      </c>
      <c r="D1412" s="106" t="s">
        <v>870</v>
      </c>
      <c r="E1412" s="152" t="s">
        <v>868</v>
      </c>
      <c r="F1412" s="152"/>
      <c r="G1412" s="108" t="s">
        <v>364</v>
      </c>
      <c r="H1412" s="109">
        <v>2.0312999999999999</v>
      </c>
      <c r="I1412" s="110">
        <v>32.1</v>
      </c>
      <c r="J1412" s="110">
        <v>65.2</v>
      </c>
    </row>
    <row r="1413" spans="1:10" ht="39" customHeight="1" x14ac:dyDescent="0.2">
      <c r="A1413" s="106" t="s">
        <v>865</v>
      </c>
      <c r="B1413" s="107" t="s">
        <v>1644</v>
      </c>
      <c r="C1413" s="106" t="s">
        <v>133</v>
      </c>
      <c r="D1413" s="106" t="s">
        <v>1645</v>
      </c>
      <c r="E1413" s="152" t="s">
        <v>1632</v>
      </c>
      <c r="F1413" s="152"/>
      <c r="G1413" s="108" t="s">
        <v>135</v>
      </c>
      <c r="H1413" s="109">
        <v>1.54E-2</v>
      </c>
      <c r="I1413" s="110">
        <v>4642.1899999999996</v>
      </c>
      <c r="J1413" s="110">
        <v>71.48</v>
      </c>
    </row>
    <row r="1414" spans="1:10" ht="39" customHeight="1" x14ac:dyDescent="0.2">
      <c r="A1414" s="106" t="s">
        <v>865</v>
      </c>
      <c r="B1414" s="107" t="s">
        <v>1625</v>
      </c>
      <c r="C1414" s="106" t="s">
        <v>133</v>
      </c>
      <c r="D1414" s="106" t="s">
        <v>1626</v>
      </c>
      <c r="E1414" s="152" t="s">
        <v>981</v>
      </c>
      <c r="F1414" s="152"/>
      <c r="G1414" s="108" t="s">
        <v>135</v>
      </c>
      <c r="H1414" s="109">
        <v>2.23E-2</v>
      </c>
      <c r="I1414" s="110">
        <v>957.74</v>
      </c>
      <c r="J1414" s="110">
        <v>21.35</v>
      </c>
    </row>
    <row r="1415" spans="1:10" ht="65.099999999999994" customHeight="1" x14ac:dyDescent="0.2">
      <c r="A1415" s="106" t="s">
        <v>865</v>
      </c>
      <c r="B1415" s="107" t="s">
        <v>1646</v>
      </c>
      <c r="C1415" s="106" t="s">
        <v>133</v>
      </c>
      <c r="D1415" s="106" t="s">
        <v>1647</v>
      </c>
      <c r="E1415" s="152" t="s">
        <v>909</v>
      </c>
      <c r="F1415" s="152"/>
      <c r="G1415" s="108" t="s">
        <v>910</v>
      </c>
      <c r="H1415" s="109">
        <v>0.83760000000000001</v>
      </c>
      <c r="I1415" s="110">
        <v>156.71</v>
      </c>
      <c r="J1415" s="110">
        <v>131.26</v>
      </c>
    </row>
    <row r="1416" spans="1:10" ht="24" customHeight="1" x14ac:dyDescent="0.2">
      <c r="A1416" s="106" t="s">
        <v>865</v>
      </c>
      <c r="B1416" s="107" t="s">
        <v>866</v>
      </c>
      <c r="C1416" s="106" t="s">
        <v>133</v>
      </c>
      <c r="D1416" s="106" t="s">
        <v>867</v>
      </c>
      <c r="E1416" s="152" t="s">
        <v>868</v>
      </c>
      <c r="F1416" s="152"/>
      <c r="G1416" s="108" t="s">
        <v>364</v>
      </c>
      <c r="H1416" s="109">
        <v>1.5960000000000001</v>
      </c>
      <c r="I1416" s="110">
        <v>26.11</v>
      </c>
      <c r="J1416" s="110">
        <v>41.67</v>
      </c>
    </row>
    <row r="1417" spans="1:10" ht="39" customHeight="1" x14ac:dyDescent="0.2">
      <c r="A1417" s="106" t="s">
        <v>865</v>
      </c>
      <c r="B1417" s="107" t="s">
        <v>1648</v>
      </c>
      <c r="C1417" s="106" t="s">
        <v>133</v>
      </c>
      <c r="D1417" s="106" t="s">
        <v>1649</v>
      </c>
      <c r="E1417" s="152" t="s">
        <v>1629</v>
      </c>
      <c r="F1417" s="152"/>
      <c r="G1417" s="108" t="s">
        <v>135</v>
      </c>
      <c r="H1417" s="109">
        <v>0.79420000000000002</v>
      </c>
      <c r="I1417" s="110">
        <v>402.64</v>
      </c>
      <c r="J1417" s="110">
        <v>319.77</v>
      </c>
    </row>
    <row r="1418" spans="1:10" ht="39" customHeight="1" x14ac:dyDescent="0.2">
      <c r="A1418" s="114" t="s">
        <v>884</v>
      </c>
      <c r="B1418" s="115" t="s">
        <v>1650</v>
      </c>
      <c r="C1418" s="114" t="s">
        <v>133</v>
      </c>
      <c r="D1418" s="114" t="s">
        <v>1651</v>
      </c>
      <c r="E1418" s="148" t="s">
        <v>895</v>
      </c>
      <c r="F1418" s="148"/>
      <c r="G1418" s="116" t="s">
        <v>187</v>
      </c>
      <c r="H1418" s="117">
        <v>6</v>
      </c>
      <c r="I1418" s="118">
        <v>945.08</v>
      </c>
      <c r="J1418" s="118">
        <v>5670.48</v>
      </c>
    </row>
    <row r="1419" spans="1:10" x14ac:dyDescent="0.2">
      <c r="A1419" s="111"/>
      <c r="B1419" s="111"/>
      <c r="C1419" s="111"/>
      <c r="D1419" s="111"/>
      <c r="E1419" s="111" t="s">
        <v>871</v>
      </c>
      <c r="F1419" s="112">
        <v>236.29</v>
      </c>
      <c r="G1419" s="111" t="s">
        <v>872</v>
      </c>
      <c r="H1419" s="112">
        <v>279.38</v>
      </c>
      <c r="I1419" s="111" t="s">
        <v>873</v>
      </c>
      <c r="J1419" s="112">
        <v>515.66999999999996</v>
      </c>
    </row>
    <row r="1420" spans="1:10" ht="15" thickBot="1" x14ac:dyDescent="0.25">
      <c r="A1420" s="111"/>
      <c r="B1420" s="111"/>
      <c r="C1420" s="111"/>
      <c r="D1420" s="111"/>
      <c r="E1420" s="111" t="s">
        <v>874</v>
      </c>
      <c r="F1420" s="112">
        <v>2040.37</v>
      </c>
      <c r="G1420" s="111"/>
      <c r="H1420" s="149" t="s">
        <v>875</v>
      </c>
      <c r="I1420" s="149"/>
      <c r="J1420" s="112">
        <v>9816.19</v>
      </c>
    </row>
    <row r="1421" spans="1:10" ht="0.95" customHeight="1" thickTop="1" x14ac:dyDescent="0.2">
      <c r="A1421" s="113"/>
      <c r="B1421" s="113"/>
      <c r="C1421" s="113"/>
      <c r="D1421" s="113"/>
      <c r="E1421" s="113"/>
      <c r="F1421" s="113"/>
      <c r="G1421" s="113"/>
      <c r="H1421" s="113"/>
      <c r="I1421" s="113"/>
      <c r="J1421" s="113"/>
    </row>
    <row r="1422" spans="1:10" ht="18" customHeight="1" x14ac:dyDescent="0.2">
      <c r="A1422" s="85" t="s">
        <v>532</v>
      </c>
      <c r="B1422" s="86" t="s">
        <v>120</v>
      </c>
      <c r="C1422" s="85" t="s">
        <v>121</v>
      </c>
      <c r="D1422" s="85" t="s">
        <v>122</v>
      </c>
      <c r="E1422" s="151" t="s">
        <v>862</v>
      </c>
      <c r="F1422" s="151"/>
      <c r="G1422" s="87" t="s">
        <v>123</v>
      </c>
      <c r="H1422" s="86" t="s">
        <v>124</v>
      </c>
      <c r="I1422" s="86" t="s">
        <v>125</v>
      </c>
      <c r="J1422" s="86" t="s">
        <v>0</v>
      </c>
    </row>
    <row r="1423" spans="1:10" ht="51.95" customHeight="1" x14ac:dyDescent="0.2">
      <c r="A1423" s="90" t="s">
        <v>863</v>
      </c>
      <c r="B1423" s="92" t="s">
        <v>533</v>
      </c>
      <c r="C1423" s="90" t="s">
        <v>133</v>
      </c>
      <c r="D1423" s="90" t="s">
        <v>534</v>
      </c>
      <c r="E1423" s="150" t="s">
        <v>1639</v>
      </c>
      <c r="F1423" s="150"/>
      <c r="G1423" s="91" t="s">
        <v>187</v>
      </c>
      <c r="H1423" s="105">
        <v>1</v>
      </c>
      <c r="I1423" s="93">
        <v>4744.41</v>
      </c>
      <c r="J1423" s="93">
        <v>4744.41</v>
      </c>
    </row>
    <row r="1424" spans="1:10" ht="39" customHeight="1" x14ac:dyDescent="0.2">
      <c r="A1424" s="106" t="s">
        <v>865</v>
      </c>
      <c r="B1424" s="107" t="s">
        <v>1648</v>
      </c>
      <c r="C1424" s="106" t="s">
        <v>133</v>
      </c>
      <c r="D1424" s="106" t="s">
        <v>1649</v>
      </c>
      <c r="E1424" s="152" t="s">
        <v>1629</v>
      </c>
      <c r="F1424" s="152"/>
      <c r="G1424" s="108" t="s">
        <v>135</v>
      </c>
      <c r="H1424" s="109">
        <v>0.37330000000000002</v>
      </c>
      <c r="I1424" s="110">
        <v>402.64</v>
      </c>
      <c r="J1424" s="110">
        <v>150.30000000000001</v>
      </c>
    </row>
    <row r="1425" spans="1:10" ht="24" customHeight="1" x14ac:dyDescent="0.2">
      <c r="A1425" s="106" t="s">
        <v>865</v>
      </c>
      <c r="B1425" s="107" t="s">
        <v>866</v>
      </c>
      <c r="C1425" s="106" t="s">
        <v>133</v>
      </c>
      <c r="D1425" s="106" t="s">
        <v>867</v>
      </c>
      <c r="E1425" s="152" t="s">
        <v>868</v>
      </c>
      <c r="F1425" s="152"/>
      <c r="G1425" s="108" t="s">
        <v>364</v>
      </c>
      <c r="H1425" s="109">
        <v>1.9307000000000001</v>
      </c>
      <c r="I1425" s="110">
        <v>26.11</v>
      </c>
      <c r="J1425" s="110">
        <v>50.41</v>
      </c>
    </row>
    <row r="1426" spans="1:10" ht="65.099999999999994" customHeight="1" x14ac:dyDescent="0.2">
      <c r="A1426" s="106" t="s">
        <v>865</v>
      </c>
      <c r="B1426" s="107" t="s">
        <v>1642</v>
      </c>
      <c r="C1426" s="106" t="s">
        <v>133</v>
      </c>
      <c r="D1426" s="106" t="s">
        <v>1643</v>
      </c>
      <c r="E1426" s="152" t="s">
        <v>909</v>
      </c>
      <c r="F1426" s="152"/>
      <c r="G1426" s="108" t="s">
        <v>915</v>
      </c>
      <c r="H1426" s="109">
        <v>1.0343</v>
      </c>
      <c r="I1426" s="110">
        <v>67.92</v>
      </c>
      <c r="J1426" s="110">
        <v>70.239999999999995</v>
      </c>
    </row>
    <row r="1427" spans="1:10" ht="24" customHeight="1" x14ac:dyDescent="0.2">
      <c r="A1427" s="106" t="s">
        <v>865</v>
      </c>
      <c r="B1427" s="107" t="s">
        <v>869</v>
      </c>
      <c r="C1427" s="106" t="s">
        <v>133</v>
      </c>
      <c r="D1427" s="106" t="s">
        <v>870</v>
      </c>
      <c r="E1427" s="152" t="s">
        <v>868</v>
      </c>
      <c r="F1427" s="152"/>
      <c r="G1427" s="108" t="s">
        <v>364</v>
      </c>
      <c r="H1427" s="109">
        <v>2.4573</v>
      </c>
      <c r="I1427" s="110">
        <v>32.1</v>
      </c>
      <c r="J1427" s="110">
        <v>78.87</v>
      </c>
    </row>
    <row r="1428" spans="1:10" ht="65.099999999999994" customHeight="1" x14ac:dyDescent="0.2">
      <c r="A1428" s="106" t="s">
        <v>865</v>
      </c>
      <c r="B1428" s="107" t="s">
        <v>1646</v>
      </c>
      <c r="C1428" s="106" t="s">
        <v>133</v>
      </c>
      <c r="D1428" s="106" t="s">
        <v>1647</v>
      </c>
      <c r="E1428" s="152" t="s">
        <v>909</v>
      </c>
      <c r="F1428" s="152"/>
      <c r="G1428" s="108" t="s">
        <v>910</v>
      </c>
      <c r="H1428" s="109">
        <v>0.50749999999999995</v>
      </c>
      <c r="I1428" s="110">
        <v>156.71</v>
      </c>
      <c r="J1428" s="110">
        <v>79.53</v>
      </c>
    </row>
    <row r="1429" spans="1:10" ht="39" customHeight="1" x14ac:dyDescent="0.2">
      <c r="A1429" s="106" t="s">
        <v>865</v>
      </c>
      <c r="B1429" s="107" t="s">
        <v>1640</v>
      </c>
      <c r="C1429" s="106" t="s">
        <v>133</v>
      </c>
      <c r="D1429" s="106" t="s">
        <v>1641</v>
      </c>
      <c r="E1429" s="152" t="s">
        <v>1632</v>
      </c>
      <c r="F1429" s="152"/>
      <c r="G1429" s="108" t="s">
        <v>135</v>
      </c>
      <c r="H1429" s="109">
        <v>0.24</v>
      </c>
      <c r="I1429" s="110">
        <v>2442.85</v>
      </c>
      <c r="J1429" s="110">
        <v>586.28</v>
      </c>
    </row>
    <row r="1430" spans="1:10" ht="39" customHeight="1" x14ac:dyDescent="0.2">
      <c r="A1430" s="106" t="s">
        <v>865</v>
      </c>
      <c r="B1430" s="107" t="s">
        <v>1644</v>
      </c>
      <c r="C1430" s="106" t="s">
        <v>133</v>
      </c>
      <c r="D1430" s="106" t="s">
        <v>1645</v>
      </c>
      <c r="E1430" s="152" t="s">
        <v>1632</v>
      </c>
      <c r="F1430" s="152"/>
      <c r="G1430" s="108" t="s">
        <v>135</v>
      </c>
      <c r="H1430" s="109">
        <v>1.54E-2</v>
      </c>
      <c r="I1430" s="110">
        <v>4642.1899999999996</v>
      </c>
      <c r="J1430" s="110">
        <v>71.48</v>
      </c>
    </row>
    <row r="1431" spans="1:10" ht="39" customHeight="1" x14ac:dyDescent="0.2">
      <c r="A1431" s="106" t="s">
        <v>865</v>
      </c>
      <c r="B1431" s="107" t="s">
        <v>1652</v>
      </c>
      <c r="C1431" s="106" t="s">
        <v>133</v>
      </c>
      <c r="D1431" s="106" t="s">
        <v>1653</v>
      </c>
      <c r="E1431" s="152" t="s">
        <v>981</v>
      </c>
      <c r="F1431" s="152"/>
      <c r="G1431" s="108" t="s">
        <v>135</v>
      </c>
      <c r="H1431" s="109">
        <v>8.5800000000000001E-2</v>
      </c>
      <c r="I1431" s="110">
        <v>785.59</v>
      </c>
      <c r="J1431" s="110">
        <v>67.400000000000006</v>
      </c>
    </row>
    <row r="1432" spans="1:10" ht="39" customHeight="1" x14ac:dyDescent="0.2">
      <c r="A1432" s="114" t="s">
        <v>884</v>
      </c>
      <c r="B1432" s="115" t="s">
        <v>1654</v>
      </c>
      <c r="C1432" s="114" t="s">
        <v>133</v>
      </c>
      <c r="D1432" s="114" t="s">
        <v>1655</v>
      </c>
      <c r="E1432" s="148" t="s">
        <v>895</v>
      </c>
      <c r="F1432" s="148"/>
      <c r="G1432" s="116" t="s">
        <v>187</v>
      </c>
      <c r="H1432" s="117">
        <v>5</v>
      </c>
      <c r="I1432" s="118">
        <v>717.98</v>
      </c>
      <c r="J1432" s="118">
        <v>3589.9</v>
      </c>
    </row>
    <row r="1433" spans="1:10" x14ac:dyDescent="0.2">
      <c r="A1433" s="111"/>
      <c r="B1433" s="111"/>
      <c r="C1433" s="111"/>
      <c r="D1433" s="111"/>
      <c r="E1433" s="111" t="s">
        <v>871</v>
      </c>
      <c r="F1433" s="112">
        <v>143.69999999999999</v>
      </c>
      <c r="G1433" s="111" t="s">
        <v>872</v>
      </c>
      <c r="H1433" s="112">
        <v>169.9</v>
      </c>
      <c r="I1433" s="111" t="s">
        <v>873</v>
      </c>
      <c r="J1433" s="112">
        <v>313.60000000000002</v>
      </c>
    </row>
    <row r="1434" spans="1:10" ht="15" thickBot="1" x14ac:dyDescent="0.25">
      <c r="A1434" s="111"/>
      <c r="B1434" s="111"/>
      <c r="C1434" s="111"/>
      <c r="D1434" s="111"/>
      <c r="E1434" s="111" t="s">
        <v>874</v>
      </c>
      <c r="F1434" s="112">
        <v>1244.93</v>
      </c>
      <c r="G1434" s="111"/>
      <c r="H1434" s="149" t="s">
        <v>875</v>
      </c>
      <c r="I1434" s="149"/>
      <c r="J1434" s="112">
        <v>5989.34</v>
      </c>
    </row>
    <row r="1435" spans="1:10" ht="0.95" customHeight="1" thickTop="1" x14ac:dyDescent="0.2">
      <c r="A1435" s="113"/>
      <c r="B1435" s="113"/>
      <c r="C1435" s="113"/>
      <c r="D1435" s="113"/>
      <c r="E1435" s="113"/>
      <c r="F1435" s="113"/>
      <c r="G1435" s="113"/>
      <c r="H1435" s="113"/>
      <c r="I1435" s="113"/>
      <c r="J1435" s="113"/>
    </row>
    <row r="1436" spans="1:10" ht="18" customHeight="1" x14ac:dyDescent="0.2">
      <c r="A1436" s="85" t="s">
        <v>535</v>
      </c>
      <c r="B1436" s="86" t="s">
        <v>120</v>
      </c>
      <c r="C1436" s="85" t="s">
        <v>121</v>
      </c>
      <c r="D1436" s="85" t="s">
        <v>122</v>
      </c>
      <c r="E1436" s="151" t="s">
        <v>862</v>
      </c>
      <c r="F1436" s="151"/>
      <c r="G1436" s="87" t="s">
        <v>123</v>
      </c>
      <c r="H1436" s="86" t="s">
        <v>124</v>
      </c>
      <c r="I1436" s="86" t="s">
        <v>125</v>
      </c>
      <c r="J1436" s="86" t="s">
        <v>0</v>
      </c>
    </row>
    <row r="1437" spans="1:10" ht="39" customHeight="1" x14ac:dyDescent="0.2">
      <c r="A1437" s="90" t="s">
        <v>863</v>
      </c>
      <c r="B1437" s="92" t="s">
        <v>536</v>
      </c>
      <c r="C1437" s="90" t="s">
        <v>133</v>
      </c>
      <c r="D1437" s="90" t="s">
        <v>537</v>
      </c>
      <c r="E1437" s="150" t="s">
        <v>1656</v>
      </c>
      <c r="F1437" s="150"/>
      <c r="G1437" s="91" t="s">
        <v>187</v>
      </c>
      <c r="H1437" s="105">
        <v>1</v>
      </c>
      <c r="I1437" s="93">
        <v>172.57</v>
      </c>
      <c r="J1437" s="93">
        <v>172.57</v>
      </c>
    </row>
    <row r="1438" spans="1:10" ht="26.1" customHeight="1" x14ac:dyDescent="0.2">
      <c r="A1438" s="106" t="s">
        <v>865</v>
      </c>
      <c r="B1438" s="107" t="s">
        <v>966</v>
      </c>
      <c r="C1438" s="106" t="s">
        <v>133</v>
      </c>
      <c r="D1438" s="106" t="s">
        <v>967</v>
      </c>
      <c r="E1438" s="152" t="s">
        <v>868</v>
      </c>
      <c r="F1438" s="152"/>
      <c r="G1438" s="108" t="s">
        <v>364</v>
      </c>
      <c r="H1438" s="109">
        <v>0.45479999999999998</v>
      </c>
      <c r="I1438" s="110">
        <v>31.38</v>
      </c>
      <c r="J1438" s="110">
        <v>14.27</v>
      </c>
    </row>
    <row r="1439" spans="1:10" ht="26.1" customHeight="1" x14ac:dyDescent="0.2">
      <c r="A1439" s="106" t="s">
        <v>865</v>
      </c>
      <c r="B1439" s="107" t="s">
        <v>1426</v>
      </c>
      <c r="C1439" s="106" t="s">
        <v>133</v>
      </c>
      <c r="D1439" s="106" t="s">
        <v>1427</v>
      </c>
      <c r="E1439" s="152" t="s">
        <v>868</v>
      </c>
      <c r="F1439" s="152"/>
      <c r="G1439" s="108" t="s">
        <v>364</v>
      </c>
      <c r="H1439" s="109">
        <v>0.45479999999999998</v>
      </c>
      <c r="I1439" s="110">
        <v>26.1</v>
      </c>
      <c r="J1439" s="110">
        <v>11.87</v>
      </c>
    </row>
    <row r="1440" spans="1:10" ht="26.1" customHeight="1" x14ac:dyDescent="0.2">
      <c r="A1440" s="114" t="s">
        <v>884</v>
      </c>
      <c r="B1440" s="115" t="s">
        <v>1657</v>
      </c>
      <c r="C1440" s="114" t="s">
        <v>133</v>
      </c>
      <c r="D1440" s="114" t="s">
        <v>1658</v>
      </c>
      <c r="E1440" s="148" t="s">
        <v>895</v>
      </c>
      <c r="F1440" s="148"/>
      <c r="G1440" s="116" t="s">
        <v>187</v>
      </c>
      <c r="H1440" s="117">
        <v>9.5999999999999992E-3</v>
      </c>
      <c r="I1440" s="118">
        <v>13.64</v>
      </c>
      <c r="J1440" s="118">
        <v>0.13</v>
      </c>
    </row>
    <row r="1441" spans="1:10" ht="39" customHeight="1" x14ac:dyDescent="0.2">
      <c r="A1441" s="114" t="s">
        <v>884</v>
      </c>
      <c r="B1441" s="115" t="s">
        <v>1659</v>
      </c>
      <c r="C1441" s="114" t="s">
        <v>133</v>
      </c>
      <c r="D1441" s="114" t="s">
        <v>1660</v>
      </c>
      <c r="E1441" s="148" t="s">
        <v>895</v>
      </c>
      <c r="F1441" s="148"/>
      <c r="G1441" s="116" t="s">
        <v>187</v>
      </c>
      <c r="H1441" s="117">
        <v>1</v>
      </c>
      <c r="I1441" s="118">
        <v>146.30000000000001</v>
      </c>
      <c r="J1441" s="118">
        <v>146.30000000000001</v>
      </c>
    </row>
    <row r="1442" spans="1:10" x14ac:dyDescent="0.2">
      <c r="A1442" s="111"/>
      <c r="B1442" s="111"/>
      <c r="C1442" s="111"/>
      <c r="D1442" s="111"/>
      <c r="E1442" s="111" t="s">
        <v>871</v>
      </c>
      <c r="F1442" s="112">
        <v>8.14</v>
      </c>
      <c r="G1442" s="111" t="s">
        <v>872</v>
      </c>
      <c r="H1442" s="112">
        <v>9.64</v>
      </c>
      <c r="I1442" s="111" t="s">
        <v>873</v>
      </c>
      <c r="J1442" s="112">
        <v>17.78</v>
      </c>
    </row>
    <row r="1443" spans="1:10" ht="15" thickBot="1" x14ac:dyDescent="0.25">
      <c r="A1443" s="111"/>
      <c r="B1443" s="111"/>
      <c r="C1443" s="111"/>
      <c r="D1443" s="111"/>
      <c r="E1443" s="111" t="s">
        <v>874</v>
      </c>
      <c r="F1443" s="112">
        <v>45.28</v>
      </c>
      <c r="G1443" s="111"/>
      <c r="H1443" s="149" t="s">
        <v>875</v>
      </c>
      <c r="I1443" s="149"/>
      <c r="J1443" s="112">
        <v>217.85</v>
      </c>
    </row>
    <row r="1444" spans="1:10" ht="0.95" customHeight="1" thickTop="1" x14ac:dyDescent="0.2">
      <c r="A1444" s="113"/>
      <c r="B1444" s="113"/>
      <c r="C1444" s="113"/>
      <c r="D1444" s="113"/>
      <c r="E1444" s="113"/>
      <c r="F1444" s="113"/>
      <c r="G1444" s="113"/>
      <c r="H1444" s="113"/>
      <c r="I1444" s="113"/>
      <c r="J1444" s="113"/>
    </row>
    <row r="1445" spans="1:10" ht="18" customHeight="1" x14ac:dyDescent="0.2">
      <c r="A1445" s="85" t="s">
        <v>538</v>
      </c>
      <c r="B1445" s="86" t="s">
        <v>120</v>
      </c>
      <c r="C1445" s="85" t="s">
        <v>121</v>
      </c>
      <c r="D1445" s="85" t="s">
        <v>122</v>
      </c>
      <c r="E1445" s="151" t="s">
        <v>862</v>
      </c>
      <c r="F1445" s="151"/>
      <c r="G1445" s="87" t="s">
        <v>123</v>
      </c>
      <c r="H1445" s="86" t="s">
        <v>124</v>
      </c>
      <c r="I1445" s="86" t="s">
        <v>125</v>
      </c>
      <c r="J1445" s="86" t="s">
        <v>0</v>
      </c>
    </row>
    <row r="1446" spans="1:10" ht="26.1" customHeight="1" x14ac:dyDescent="0.2">
      <c r="A1446" s="90" t="s">
        <v>863</v>
      </c>
      <c r="B1446" s="92" t="s">
        <v>539</v>
      </c>
      <c r="C1446" s="90" t="s">
        <v>138</v>
      </c>
      <c r="D1446" s="90" t="s">
        <v>540</v>
      </c>
      <c r="E1446" s="150">
        <v>0</v>
      </c>
      <c r="F1446" s="150"/>
      <c r="G1446" s="91" t="s">
        <v>301</v>
      </c>
      <c r="H1446" s="105">
        <v>1</v>
      </c>
      <c r="I1446" s="93">
        <v>773.35</v>
      </c>
      <c r="J1446" s="93">
        <v>773.35</v>
      </c>
    </row>
    <row r="1447" spans="1:10" ht="26.1" customHeight="1" x14ac:dyDescent="0.2">
      <c r="A1447" s="106" t="s">
        <v>865</v>
      </c>
      <c r="B1447" s="107" t="s">
        <v>1426</v>
      </c>
      <c r="C1447" s="106" t="s">
        <v>133</v>
      </c>
      <c r="D1447" s="106" t="s">
        <v>1427</v>
      </c>
      <c r="E1447" s="152" t="s">
        <v>868</v>
      </c>
      <c r="F1447" s="152"/>
      <c r="G1447" s="108" t="s">
        <v>364</v>
      </c>
      <c r="H1447" s="109">
        <v>7.5</v>
      </c>
      <c r="I1447" s="110">
        <v>26.1</v>
      </c>
      <c r="J1447" s="110">
        <v>195.75</v>
      </c>
    </row>
    <row r="1448" spans="1:10" ht="24" customHeight="1" x14ac:dyDescent="0.2">
      <c r="A1448" s="106" t="s">
        <v>865</v>
      </c>
      <c r="B1448" s="107" t="s">
        <v>930</v>
      </c>
      <c r="C1448" s="106" t="s">
        <v>133</v>
      </c>
      <c r="D1448" s="106" t="s">
        <v>931</v>
      </c>
      <c r="E1448" s="152" t="s">
        <v>868</v>
      </c>
      <c r="F1448" s="152"/>
      <c r="G1448" s="108" t="s">
        <v>364</v>
      </c>
      <c r="H1448" s="109">
        <v>7.5</v>
      </c>
      <c r="I1448" s="110">
        <v>32.479999999999997</v>
      </c>
      <c r="J1448" s="110">
        <v>243.6</v>
      </c>
    </row>
    <row r="1449" spans="1:10" ht="24" customHeight="1" x14ac:dyDescent="0.2">
      <c r="A1449" s="114" t="s">
        <v>884</v>
      </c>
      <c r="B1449" s="115" t="s">
        <v>1661</v>
      </c>
      <c r="C1449" s="114" t="s">
        <v>138</v>
      </c>
      <c r="D1449" s="114" t="s">
        <v>1662</v>
      </c>
      <c r="E1449" s="148" t="s">
        <v>895</v>
      </c>
      <c r="F1449" s="148"/>
      <c r="G1449" s="116" t="s">
        <v>201</v>
      </c>
      <c r="H1449" s="117">
        <v>20</v>
      </c>
      <c r="I1449" s="118">
        <v>3.91</v>
      </c>
      <c r="J1449" s="118">
        <v>78.2</v>
      </c>
    </row>
    <row r="1450" spans="1:10" ht="24" customHeight="1" x14ac:dyDescent="0.2">
      <c r="A1450" s="114" t="s">
        <v>884</v>
      </c>
      <c r="B1450" s="115" t="s">
        <v>1663</v>
      </c>
      <c r="C1450" s="114" t="s">
        <v>138</v>
      </c>
      <c r="D1450" s="114" t="s">
        <v>1664</v>
      </c>
      <c r="E1450" s="148" t="s">
        <v>895</v>
      </c>
      <c r="F1450" s="148"/>
      <c r="G1450" s="116" t="s">
        <v>310</v>
      </c>
      <c r="H1450" s="117">
        <v>2</v>
      </c>
      <c r="I1450" s="118">
        <v>46.3</v>
      </c>
      <c r="J1450" s="118">
        <v>92.6</v>
      </c>
    </row>
    <row r="1451" spans="1:10" ht="24" customHeight="1" x14ac:dyDescent="0.2">
      <c r="A1451" s="114" t="s">
        <v>884</v>
      </c>
      <c r="B1451" s="115" t="s">
        <v>1665</v>
      </c>
      <c r="C1451" s="114" t="s">
        <v>138</v>
      </c>
      <c r="D1451" s="114" t="s">
        <v>1666</v>
      </c>
      <c r="E1451" s="148" t="s">
        <v>895</v>
      </c>
      <c r="F1451" s="148"/>
      <c r="G1451" s="116" t="s">
        <v>201</v>
      </c>
      <c r="H1451" s="117">
        <v>60</v>
      </c>
      <c r="I1451" s="118">
        <v>2.72</v>
      </c>
      <c r="J1451" s="118">
        <v>163.19999999999999</v>
      </c>
    </row>
    <row r="1452" spans="1:10" x14ac:dyDescent="0.2">
      <c r="A1452" s="111"/>
      <c r="B1452" s="111"/>
      <c r="C1452" s="111"/>
      <c r="D1452" s="111"/>
      <c r="E1452" s="111" t="s">
        <v>871</v>
      </c>
      <c r="F1452" s="112">
        <v>135.81</v>
      </c>
      <c r="G1452" s="111" t="s">
        <v>872</v>
      </c>
      <c r="H1452" s="112">
        <v>160.58000000000001</v>
      </c>
      <c r="I1452" s="111" t="s">
        <v>873</v>
      </c>
      <c r="J1452" s="112">
        <v>296.39</v>
      </c>
    </row>
    <row r="1453" spans="1:10" ht="15" thickBot="1" x14ac:dyDescent="0.25">
      <c r="A1453" s="111"/>
      <c r="B1453" s="111"/>
      <c r="C1453" s="111"/>
      <c r="D1453" s="111"/>
      <c r="E1453" s="111" t="s">
        <v>874</v>
      </c>
      <c r="F1453" s="112">
        <v>202.92</v>
      </c>
      <c r="G1453" s="111"/>
      <c r="H1453" s="149" t="s">
        <v>875</v>
      </c>
      <c r="I1453" s="149"/>
      <c r="J1453" s="112">
        <v>976.27</v>
      </c>
    </row>
    <row r="1454" spans="1:10" ht="0.95" customHeight="1" thickTop="1" x14ac:dyDescent="0.2">
      <c r="A1454" s="113"/>
      <c r="B1454" s="113"/>
      <c r="C1454" s="113"/>
      <c r="D1454" s="113"/>
      <c r="E1454" s="113"/>
      <c r="F1454" s="113"/>
      <c r="G1454" s="113"/>
      <c r="H1454" s="113"/>
      <c r="I1454" s="113"/>
      <c r="J1454" s="113"/>
    </row>
    <row r="1455" spans="1:10" ht="18" customHeight="1" x14ac:dyDescent="0.2">
      <c r="A1455" s="85" t="s">
        <v>541</v>
      </c>
      <c r="B1455" s="86" t="s">
        <v>120</v>
      </c>
      <c r="C1455" s="85" t="s">
        <v>121</v>
      </c>
      <c r="D1455" s="85" t="s">
        <v>122</v>
      </c>
      <c r="E1455" s="151" t="s">
        <v>862</v>
      </c>
      <c r="F1455" s="151"/>
      <c r="G1455" s="87" t="s">
        <v>123</v>
      </c>
      <c r="H1455" s="86" t="s">
        <v>124</v>
      </c>
      <c r="I1455" s="86" t="s">
        <v>125</v>
      </c>
      <c r="J1455" s="86" t="s">
        <v>0</v>
      </c>
    </row>
    <row r="1456" spans="1:10" ht="24" customHeight="1" x14ac:dyDescent="0.2">
      <c r="A1456" s="90" t="s">
        <v>863</v>
      </c>
      <c r="B1456" s="92" t="s">
        <v>542</v>
      </c>
      <c r="C1456" s="90" t="s">
        <v>138</v>
      </c>
      <c r="D1456" s="90" t="s">
        <v>543</v>
      </c>
      <c r="E1456" s="150">
        <v>0</v>
      </c>
      <c r="F1456" s="150"/>
      <c r="G1456" s="91" t="s">
        <v>310</v>
      </c>
      <c r="H1456" s="105">
        <v>1</v>
      </c>
      <c r="I1456" s="93">
        <v>1634.21</v>
      </c>
      <c r="J1456" s="93">
        <v>1634.21</v>
      </c>
    </row>
    <row r="1457" spans="1:10" ht="24" customHeight="1" x14ac:dyDescent="0.2">
      <c r="A1457" s="106" t="s">
        <v>865</v>
      </c>
      <c r="B1457" s="107" t="s">
        <v>930</v>
      </c>
      <c r="C1457" s="106" t="s">
        <v>133</v>
      </c>
      <c r="D1457" s="106" t="s">
        <v>931</v>
      </c>
      <c r="E1457" s="152" t="s">
        <v>868</v>
      </c>
      <c r="F1457" s="152"/>
      <c r="G1457" s="108" t="s">
        <v>364</v>
      </c>
      <c r="H1457" s="109">
        <v>4</v>
      </c>
      <c r="I1457" s="110">
        <v>32.479999999999997</v>
      </c>
      <c r="J1457" s="110">
        <v>129.91999999999999</v>
      </c>
    </row>
    <row r="1458" spans="1:10" ht="26.1" customHeight="1" x14ac:dyDescent="0.2">
      <c r="A1458" s="106" t="s">
        <v>865</v>
      </c>
      <c r="B1458" s="107" t="s">
        <v>1426</v>
      </c>
      <c r="C1458" s="106" t="s">
        <v>133</v>
      </c>
      <c r="D1458" s="106" t="s">
        <v>1427</v>
      </c>
      <c r="E1458" s="152" t="s">
        <v>868</v>
      </c>
      <c r="F1458" s="152"/>
      <c r="G1458" s="108" t="s">
        <v>364</v>
      </c>
      <c r="H1458" s="109">
        <v>4</v>
      </c>
      <c r="I1458" s="110">
        <v>26.1</v>
      </c>
      <c r="J1458" s="110">
        <v>104.4</v>
      </c>
    </row>
    <row r="1459" spans="1:10" ht="26.1" customHeight="1" x14ac:dyDescent="0.2">
      <c r="A1459" s="106" t="s">
        <v>865</v>
      </c>
      <c r="B1459" s="107" t="s">
        <v>966</v>
      </c>
      <c r="C1459" s="106" t="s">
        <v>133</v>
      </c>
      <c r="D1459" s="106" t="s">
        <v>967</v>
      </c>
      <c r="E1459" s="152" t="s">
        <v>868</v>
      </c>
      <c r="F1459" s="152"/>
      <c r="G1459" s="108" t="s">
        <v>364</v>
      </c>
      <c r="H1459" s="109">
        <v>4</v>
      </c>
      <c r="I1459" s="110">
        <v>31.38</v>
      </c>
      <c r="J1459" s="110">
        <v>125.52</v>
      </c>
    </row>
    <row r="1460" spans="1:10" ht="24" customHeight="1" x14ac:dyDescent="0.2">
      <c r="A1460" s="114" t="s">
        <v>884</v>
      </c>
      <c r="B1460" s="115" t="s">
        <v>1667</v>
      </c>
      <c r="C1460" s="114" t="s">
        <v>138</v>
      </c>
      <c r="D1460" s="114" t="s">
        <v>543</v>
      </c>
      <c r="E1460" s="148" t="s">
        <v>895</v>
      </c>
      <c r="F1460" s="148"/>
      <c r="G1460" s="116" t="s">
        <v>310</v>
      </c>
      <c r="H1460" s="117">
        <v>1</v>
      </c>
      <c r="I1460" s="118">
        <v>1274.3699999999999</v>
      </c>
      <c r="J1460" s="118">
        <v>1274.3699999999999</v>
      </c>
    </row>
    <row r="1461" spans="1:10" x14ac:dyDescent="0.2">
      <c r="A1461" s="111"/>
      <c r="B1461" s="111"/>
      <c r="C1461" s="111"/>
      <c r="D1461" s="111"/>
      <c r="E1461" s="111" t="s">
        <v>871</v>
      </c>
      <c r="F1461" s="112">
        <v>113.11</v>
      </c>
      <c r="G1461" s="111" t="s">
        <v>872</v>
      </c>
      <c r="H1461" s="112">
        <v>133.72999999999999</v>
      </c>
      <c r="I1461" s="111" t="s">
        <v>873</v>
      </c>
      <c r="J1461" s="112">
        <v>246.84</v>
      </c>
    </row>
    <row r="1462" spans="1:10" ht="15" thickBot="1" x14ac:dyDescent="0.25">
      <c r="A1462" s="111"/>
      <c r="B1462" s="111"/>
      <c r="C1462" s="111"/>
      <c r="D1462" s="111"/>
      <c r="E1462" s="111" t="s">
        <v>874</v>
      </c>
      <c r="F1462" s="112">
        <v>428.81</v>
      </c>
      <c r="G1462" s="111"/>
      <c r="H1462" s="149" t="s">
        <v>875</v>
      </c>
      <c r="I1462" s="149"/>
      <c r="J1462" s="112">
        <v>2063.02</v>
      </c>
    </row>
    <row r="1463" spans="1:10" ht="0.95" customHeight="1" thickTop="1" x14ac:dyDescent="0.2">
      <c r="A1463" s="113"/>
      <c r="B1463" s="113"/>
      <c r="C1463" s="113"/>
      <c r="D1463" s="113"/>
      <c r="E1463" s="113"/>
      <c r="F1463" s="113"/>
      <c r="G1463" s="113"/>
      <c r="H1463" s="113"/>
      <c r="I1463" s="113"/>
      <c r="J1463" s="113"/>
    </row>
    <row r="1464" spans="1:10" ht="18" customHeight="1" x14ac:dyDescent="0.2">
      <c r="A1464" s="85" t="s">
        <v>544</v>
      </c>
      <c r="B1464" s="86" t="s">
        <v>120</v>
      </c>
      <c r="C1464" s="85" t="s">
        <v>121</v>
      </c>
      <c r="D1464" s="85" t="s">
        <v>122</v>
      </c>
      <c r="E1464" s="151" t="s">
        <v>862</v>
      </c>
      <c r="F1464" s="151"/>
      <c r="G1464" s="87" t="s">
        <v>123</v>
      </c>
      <c r="H1464" s="86" t="s">
        <v>124</v>
      </c>
      <c r="I1464" s="86" t="s">
        <v>125</v>
      </c>
      <c r="J1464" s="86" t="s">
        <v>0</v>
      </c>
    </row>
    <row r="1465" spans="1:10" ht="24" customHeight="1" x14ac:dyDescent="0.2">
      <c r="A1465" s="90" t="s">
        <v>863</v>
      </c>
      <c r="B1465" s="92" t="s">
        <v>545</v>
      </c>
      <c r="C1465" s="90" t="s">
        <v>138</v>
      </c>
      <c r="D1465" s="90" t="s">
        <v>546</v>
      </c>
      <c r="E1465" s="150">
        <v>0</v>
      </c>
      <c r="F1465" s="150"/>
      <c r="G1465" s="91" t="s">
        <v>310</v>
      </c>
      <c r="H1465" s="105">
        <v>1</v>
      </c>
      <c r="I1465" s="93">
        <v>81.72</v>
      </c>
      <c r="J1465" s="93">
        <v>81.72</v>
      </c>
    </row>
    <row r="1466" spans="1:10" ht="26.1" customHeight="1" x14ac:dyDescent="0.2">
      <c r="A1466" s="106" t="s">
        <v>865</v>
      </c>
      <c r="B1466" s="107" t="s">
        <v>1426</v>
      </c>
      <c r="C1466" s="106" t="s">
        <v>133</v>
      </c>
      <c r="D1466" s="106" t="s">
        <v>1427</v>
      </c>
      <c r="E1466" s="152" t="s">
        <v>868</v>
      </c>
      <c r="F1466" s="152"/>
      <c r="G1466" s="108" t="s">
        <v>364</v>
      </c>
      <c r="H1466" s="109">
        <v>0.5</v>
      </c>
      <c r="I1466" s="110">
        <v>26.1</v>
      </c>
      <c r="J1466" s="110">
        <v>13.05</v>
      </c>
    </row>
    <row r="1467" spans="1:10" ht="26.1" customHeight="1" x14ac:dyDescent="0.2">
      <c r="A1467" s="106" t="s">
        <v>865</v>
      </c>
      <c r="B1467" s="107" t="s">
        <v>966</v>
      </c>
      <c r="C1467" s="106" t="s">
        <v>133</v>
      </c>
      <c r="D1467" s="106" t="s">
        <v>967</v>
      </c>
      <c r="E1467" s="152" t="s">
        <v>868</v>
      </c>
      <c r="F1467" s="152"/>
      <c r="G1467" s="108" t="s">
        <v>364</v>
      </c>
      <c r="H1467" s="109">
        <v>0.5</v>
      </c>
      <c r="I1467" s="110">
        <v>31.38</v>
      </c>
      <c r="J1467" s="110">
        <v>15.69</v>
      </c>
    </row>
    <row r="1468" spans="1:10" ht="24" customHeight="1" x14ac:dyDescent="0.2">
      <c r="A1468" s="114" t="s">
        <v>884</v>
      </c>
      <c r="B1468" s="115" t="s">
        <v>1522</v>
      </c>
      <c r="C1468" s="114" t="s">
        <v>138</v>
      </c>
      <c r="D1468" s="114" t="s">
        <v>1523</v>
      </c>
      <c r="E1468" s="148" t="s">
        <v>895</v>
      </c>
      <c r="F1468" s="148"/>
      <c r="G1468" s="116" t="s">
        <v>201</v>
      </c>
      <c r="H1468" s="117">
        <v>0.28000000000000003</v>
      </c>
      <c r="I1468" s="118">
        <v>0.28999999999999998</v>
      </c>
      <c r="J1468" s="118">
        <v>0.08</v>
      </c>
    </row>
    <row r="1469" spans="1:10" ht="24" customHeight="1" x14ac:dyDescent="0.2">
      <c r="A1469" s="114" t="s">
        <v>884</v>
      </c>
      <c r="B1469" s="115" t="s">
        <v>1668</v>
      </c>
      <c r="C1469" s="114" t="s">
        <v>138</v>
      </c>
      <c r="D1469" s="114" t="s">
        <v>546</v>
      </c>
      <c r="E1469" s="148" t="s">
        <v>895</v>
      </c>
      <c r="F1469" s="148"/>
      <c r="G1469" s="116" t="s">
        <v>310</v>
      </c>
      <c r="H1469" s="117">
        <v>1</v>
      </c>
      <c r="I1469" s="118">
        <v>52.9</v>
      </c>
      <c r="J1469" s="118">
        <v>52.9</v>
      </c>
    </row>
    <row r="1470" spans="1:10" x14ac:dyDescent="0.2">
      <c r="A1470" s="111"/>
      <c r="B1470" s="111"/>
      <c r="C1470" s="111"/>
      <c r="D1470" s="111"/>
      <c r="E1470" s="111" t="s">
        <v>871</v>
      </c>
      <c r="F1470" s="112">
        <v>8.9499999999999993</v>
      </c>
      <c r="G1470" s="111" t="s">
        <v>872</v>
      </c>
      <c r="H1470" s="112">
        <v>10.59</v>
      </c>
      <c r="I1470" s="111" t="s">
        <v>873</v>
      </c>
      <c r="J1470" s="112">
        <v>19.54</v>
      </c>
    </row>
    <row r="1471" spans="1:10" ht="15" thickBot="1" x14ac:dyDescent="0.25">
      <c r="A1471" s="111"/>
      <c r="B1471" s="111"/>
      <c r="C1471" s="111"/>
      <c r="D1471" s="111"/>
      <c r="E1471" s="111" t="s">
        <v>874</v>
      </c>
      <c r="F1471" s="112">
        <v>21.44</v>
      </c>
      <c r="G1471" s="111"/>
      <c r="H1471" s="149" t="s">
        <v>875</v>
      </c>
      <c r="I1471" s="149"/>
      <c r="J1471" s="112">
        <v>103.16</v>
      </c>
    </row>
    <row r="1472" spans="1:10" ht="0.95" customHeight="1" thickTop="1" x14ac:dyDescent="0.2">
      <c r="A1472" s="113"/>
      <c r="B1472" s="113"/>
      <c r="C1472" s="113"/>
      <c r="D1472" s="113"/>
      <c r="E1472" s="113"/>
      <c r="F1472" s="113"/>
      <c r="G1472" s="113"/>
      <c r="H1472" s="113"/>
      <c r="I1472" s="113"/>
      <c r="J1472" s="113"/>
    </row>
    <row r="1473" spans="1:10" ht="18" customHeight="1" x14ac:dyDescent="0.2">
      <c r="A1473" s="85" t="s">
        <v>547</v>
      </c>
      <c r="B1473" s="86" t="s">
        <v>120</v>
      </c>
      <c r="C1473" s="85" t="s">
        <v>121</v>
      </c>
      <c r="D1473" s="85" t="s">
        <v>122</v>
      </c>
      <c r="E1473" s="151" t="s">
        <v>862</v>
      </c>
      <c r="F1473" s="151"/>
      <c r="G1473" s="87" t="s">
        <v>123</v>
      </c>
      <c r="H1473" s="86" t="s">
        <v>124</v>
      </c>
      <c r="I1473" s="86" t="s">
        <v>125</v>
      </c>
      <c r="J1473" s="86" t="s">
        <v>0</v>
      </c>
    </row>
    <row r="1474" spans="1:10" ht="24" customHeight="1" x14ac:dyDescent="0.2">
      <c r="A1474" s="90" t="s">
        <v>863</v>
      </c>
      <c r="B1474" s="92" t="s">
        <v>548</v>
      </c>
      <c r="C1474" s="90" t="s">
        <v>138</v>
      </c>
      <c r="D1474" s="90" t="s">
        <v>549</v>
      </c>
      <c r="E1474" s="150">
        <v>0</v>
      </c>
      <c r="F1474" s="150"/>
      <c r="G1474" s="91" t="s">
        <v>310</v>
      </c>
      <c r="H1474" s="105">
        <v>1</v>
      </c>
      <c r="I1474" s="93">
        <v>190.34</v>
      </c>
      <c r="J1474" s="93">
        <v>190.34</v>
      </c>
    </row>
    <row r="1475" spans="1:10" ht="26.1" customHeight="1" x14ac:dyDescent="0.2">
      <c r="A1475" s="106" t="s">
        <v>865</v>
      </c>
      <c r="B1475" s="107" t="s">
        <v>966</v>
      </c>
      <c r="C1475" s="106" t="s">
        <v>133</v>
      </c>
      <c r="D1475" s="106" t="s">
        <v>967</v>
      </c>
      <c r="E1475" s="152" t="s">
        <v>868</v>
      </c>
      <c r="F1475" s="152"/>
      <c r="G1475" s="108" t="s">
        <v>364</v>
      </c>
      <c r="H1475" s="109">
        <v>0.61</v>
      </c>
      <c r="I1475" s="110">
        <v>31.38</v>
      </c>
      <c r="J1475" s="110">
        <v>19.14</v>
      </c>
    </row>
    <row r="1476" spans="1:10" ht="26.1" customHeight="1" x14ac:dyDescent="0.2">
      <c r="A1476" s="106" t="s">
        <v>865</v>
      </c>
      <c r="B1476" s="107" t="s">
        <v>1426</v>
      </c>
      <c r="C1476" s="106" t="s">
        <v>133</v>
      </c>
      <c r="D1476" s="106" t="s">
        <v>1427</v>
      </c>
      <c r="E1476" s="152" t="s">
        <v>868</v>
      </c>
      <c r="F1476" s="152"/>
      <c r="G1476" s="108" t="s">
        <v>364</v>
      </c>
      <c r="H1476" s="109">
        <v>0.61</v>
      </c>
      <c r="I1476" s="110">
        <v>26.1</v>
      </c>
      <c r="J1476" s="110">
        <v>15.92</v>
      </c>
    </row>
    <row r="1477" spans="1:10" ht="24" customHeight="1" x14ac:dyDescent="0.2">
      <c r="A1477" s="114" t="s">
        <v>884</v>
      </c>
      <c r="B1477" s="115" t="s">
        <v>1522</v>
      </c>
      <c r="C1477" s="114" t="s">
        <v>138</v>
      </c>
      <c r="D1477" s="114" t="s">
        <v>1523</v>
      </c>
      <c r="E1477" s="148" t="s">
        <v>895</v>
      </c>
      <c r="F1477" s="148"/>
      <c r="G1477" s="116" t="s">
        <v>201</v>
      </c>
      <c r="H1477" s="117">
        <v>0.8</v>
      </c>
      <c r="I1477" s="118">
        <v>0.28999999999999998</v>
      </c>
      <c r="J1477" s="118">
        <v>0.23</v>
      </c>
    </row>
    <row r="1478" spans="1:10" ht="24" customHeight="1" x14ac:dyDescent="0.2">
      <c r="A1478" s="114" t="s">
        <v>884</v>
      </c>
      <c r="B1478" s="115" t="s">
        <v>1669</v>
      </c>
      <c r="C1478" s="114" t="s">
        <v>138</v>
      </c>
      <c r="D1478" s="114" t="s">
        <v>1670</v>
      </c>
      <c r="E1478" s="148" t="s">
        <v>895</v>
      </c>
      <c r="F1478" s="148"/>
      <c r="G1478" s="116" t="s">
        <v>310</v>
      </c>
      <c r="H1478" s="117">
        <v>1</v>
      </c>
      <c r="I1478" s="118">
        <v>155.05000000000001</v>
      </c>
      <c r="J1478" s="118">
        <v>155.05000000000001</v>
      </c>
    </row>
    <row r="1479" spans="1:10" x14ac:dyDescent="0.2">
      <c r="A1479" s="111"/>
      <c r="B1479" s="111"/>
      <c r="C1479" s="111"/>
      <c r="D1479" s="111"/>
      <c r="E1479" s="111" t="s">
        <v>871</v>
      </c>
      <c r="F1479" s="112">
        <v>10.92</v>
      </c>
      <c r="G1479" s="111" t="s">
        <v>872</v>
      </c>
      <c r="H1479" s="112">
        <v>12.92</v>
      </c>
      <c r="I1479" s="111" t="s">
        <v>873</v>
      </c>
      <c r="J1479" s="112">
        <v>23.84</v>
      </c>
    </row>
    <row r="1480" spans="1:10" ht="15" thickBot="1" x14ac:dyDescent="0.25">
      <c r="A1480" s="111"/>
      <c r="B1480" s="111"/>
      <c r="C1480" s="111"/>
      <c r="D1480" s="111"/>
      <c r="E1480" s="111" t="s">
        <v>874</v>
      </c>
      <c r="F1480" s="112">
        <v>49.94</v>
      </c>
      <c r="G1480" s="111"/>
      <c r="H1480" s="149" t="s">
        <v>875</v>
      </c>
      <c r="I1480" s="149"/>
      <c r="J1480" s="112">
        <v>240.28</v>
      </c>
    </row>
    <row r="1481" spans="1:10" ht="0.95" customHeight="1" thickTop="1" x14ac:dyDescent="0.2">
      <c r="A1481" s="113"/>
      <c r="B1481" s="113"/>
      <c r="C1481" s="113"/>
      <c r="D1481" s="113"/>
      <c r="E1481" s="113"/>
      <c r="F1481" s="113"/>
      <c r="G1481" s="113"/>
      <c r="H1481" s="113"/>
      <c r="I1481" s="113"/>
      <c r="J1481" s="113"/>
    </row>
    <row r="1482" spans="1:10" ht="18" customHeight="1" x14ac:dyDescent="0.2">
      <c r="A1482" s="85" t="s">
        <v>550</v>
      </c>
      <c r="B1482" s="86" t="s">
        <v>120</v>
      </c>
      <c r="C1482" s="85" t="s">
        <v>121</v>
      </c>
      <c r="D1482" s="85" t="s">
        <v>122</v>
      </c>
      <c r="E1482" s="151" t="s">
        <v>862</v>
      </c>
      <c r="F1482" s="151"/>
      <c r="G1482" s="87" t="s">
        <v>123</v>
      </c>
      <c r="H1482" s="86" t="s">
        <v>124</v>
      </c>
      <c r="I1482" s="86" t="s">
        <v>125</v>
      </c>
      <c r="J1482" s="86" t="s">
        <v>0</v>
      </c>
    </row>
    <row r="1483" spans="1:10" ht="24" customHeight="1" x14ac:dyDescent="0.2">
      <c r="A1483" s="90" t="s">
        <v>863</v>
      </c>
      <c r="B1483" s="92" t="s">
        <v>551</v>
      </c>
      <c r="C1483" s="90" t="s">
        <v>138</v>
      </c>
      <c r="D1483" s="90" t="s">
        <v>552</v>
      </c>
      <c r="E1483" s="150">
        <v>0</v>
      </c>
      <c r="F1483" s="150"/>
      <c r="G1483" s="91" t="s">
        <v>310</v>
      </c>
      <c r="H1483" s="105">
        <v>1</v>
      </c>
      <c r="I1483" s="93">
        <v>204.12</v>
      </c>
      <c r="J1483" s="93">
        <v>204.12</v>
      </c>
    </row>
    <row r="1484" spans="1:10" ht="26.1" customHeight="1" x14ac:dyDescent="0.2">
      <c r="A1484" s="106" t="s">
        <v>865</v>
      </c>
      <c r="B1484" s="107" t="s">
        <v>1426</v>
      </c>
      <c r="C1484" s="106" t="s">
        <v>133</v>
      </c>
      <c r="D1484" s="106" t="s">
        <v>1427</v>
      </c>
      <c r="E1484" s="152" t="s">
        <v>868</v>
      </c>
      <c r="F1484" s="152"/>
      <c r="G1484" s="108" t="s">
        <v>364</v>
      </c>
      <c r="H1484" s="109">
        <v>0.95</v>
      </c>
      <c r="I1484" s="110">
        <v>26.1</v>
      </c>
      <c r="J1484" s="110">
        <v>24.79</v>
      </c>
    </row>
    <row r="1485" spans="1:10" ht="26.1" customHeight="1" x14ac:dyDescent="0.2">
      <c r="A1485" s="106" t="s">
        <v>865</v>
      </c>
      <c r="B1485" s="107" t="s">
        <v>966</v>
      </c>
      <c r="C1485" s="106" t="s">
        <v>133</v>
      </c>
      <c r="D1485" s="106" t="s">
        <v>967</v>
      </c>
      <c r="E1485" s="152" t="s">
        <v>868</v>
      </c>
      <c r="F1485" s="152"/>
      <c r="G1485" s="108" t="s">
        <v>364</v>
      </c>
      <c r="H1485" s="109">
        <v>0.95</v>
      </c>
      <c r="I1485" s="110">
        <v>31.38</v>
      </c>
      <c r="J1485" s="110">
        <v>29.81</v>
      </c>
    </row>
    <row r="1486" spans="1:10" ht="24" customHeight="1" x14ac:dyDescent="0.2">
      <c r="A1486" s="114" t="s">
        <v>884</v>
      </c>
      <c r="B1486" s="115" t="s">
        <v>1522</v>
      </c>
      <c r="C1486" s="114" t="s">
        <v>138</v>
      </c>
      <c r="D1486" s="114" t="s">
        <v>1523</v>
      </c>
      <c r="E1486" s="148" t="s">
        <v>895</v>
      </c>
      <c r="F1486" s="148"/>
      <c r="G1486" s="116" t="s">
        <v>201</v>
      </c>
      <c r="H1486" s="117">
        <v>1.1000000000000001</v>
      </c>
      <c r="I1486" s="118">
        <v>0.28999999999999998</v>
      </c>
      <c r="J1486" s="118">
        <v>0.31</v>
      </c>
    </row>
    <row r="1487" spans="1:10" ht="24" customHeight="1" x14ac:dyDescent="0.2">
      <c r="A1487" s="114" t="s">
        <v>884</v>
      </c>
      <c r="B1487" s="115" t="s">
        <v>1671</v>
      </c>
      <c r="C1487" s="114" t="s">
        <v>138</v>
      </c>
      <c r="D1487" s="114" t="s">
        <v>1672</v>
      </c>
      <c r="E1487" s="148" t="s">
        <v>895</v>
      </c>
      <c r="F1487" s="148"/>
      <c r="G1487" s="116" t="s">
        <v>310</v>
      </c>
      <c r="H1487" s="117">
        <v>1</v>
      </c>
      <c r="I1487" s="118">
        <v>149.21</v>
      </c>
      <c r="J1487" s="118">
        <v>149.21</v>
      </c>
    </row>
    <row r="1488" spans="1:10" x14ac:dyDescent="0.2">
      <c r="A1488" s="111"/>
      <c r="B1488" s="111"/>
      <c r="C1488" s="111"/>
      <c r="D1488" s="111"/>
      <c r="E1488" s="111" t="s">
        <v>871</v>
      </c>
      <c r="F1488" s="112">
        <v>17.010000000000002</v>
      </c>
      <c r="G1488" s="111" t="s">
        <v>872</v>
      </c>
      <c r="H1488" s="112">
        <v>20.13</v>
      </c>
      <c r="I1488" s="111" t="s">
        <v>873</v>
      </c>
      <c r="J1488" s="112">
        <v>37.14</v>
      </c>
    </row>
    <row r="1489" spans="1:10" ht="15" thickBot="1" x14ac:dyDescent="0.25">
      <c r="A1489" s="111"/>
      <c r="B1489" s="111"/>
      <c r="C1489" s="111"/>
      <c r="D1489" s="111"/>
      <c r="E1489" s="111" t="s">
        <v>874</v>
      </c>
      <c r="F1489" s="112">
        <v>53.56</v>
      </c>
      <c r="G1489" s="111"/>
      <c r="H1489" s="149" t="s">
        <v>875</v>
      </c>
      <c r="I1489" s="149"/>
      <c r="J1489" s="112">
        <v>257.68</v>
      </c>
    </row>
    <row r="1490" spans="1:10" ht="0.95" customHeight="1" thickTop="1" x14ac:dyDescent="0.2">
      <c r="A1490" s="113"/>
      <c r="B1490" s="113"/>
      <c r="C1490" s="113"/>
      <c r="D1490" s="113"/>
      <c r="E1490" s="113"/>
      <c r="F1490" s="113"/>
      <c r="G1490" s="113"/>
      <c r="H1490" s="113"/>
      <c r="I1490" s="113"/>
      <c r="J1490" s="113"/>
    </row>
    <row r="1491" spans="1:10" ht="18" customHeight="1" x14ac:dyDescent="0.2">
      <c r="A1491" s="85" t="s">
        <v>555</v>
      </c>
      <c r="B1491" s="86" t="s">
        <v>120</v>
      </c>
      <c r="C1491" s="85" t="s">
        <v>121</v>
      </c>
      <c r="D1491" s="85" t="s">
        <v>122</v>
      </c>
      <c r="E1491" s="151" t="s">
        <v>862</v>
      </c>
      <c r="F1491" s="151"/>
      <c r="G1491" s="87" t="s">
        <v>123</v>
      </c>
      <c r="H1491" s="86" t="s">
        <v>124</v>
      </c>
      <c r="I1491" s="86" t="s">
        <v>125</v>
      </c>
      <c r="J1491" s="86" t="s">
        <v>0</v>
      </c>
    </row>
    <row r="1492" spans="1:10" ht="24" customHeight="1" x14ac:dyDescent="0.2">
      <c r="A1492" s="90" t="s">
        <v>863</v>
      </c>
      <c r="B1492" s="92" t="s">
        <v>556</v>
      </c>
      <c r="C1492" s="90" t="s">
        <v>138</v>
      </c>
      <c r="D1492" s="90" t="s">
        <v>557</v>
      </c>
      <c r="E1492" s="150">
        <v>0</v>
      </c>
      <c r="F1492" s="150"/>
      <c r="G1492" s="91" t="s">
        <v>417</v>
      </c>
      <c r="H1492" s="105">
        <v>1</v>
      </c>
      <c r="I1492" s="93">
        <v>137.44</v>
      </c>
      <c r="J1492" s="93">
        <v>137.44</v>
      </c>
    </row>
    <row r="1493" spans="1:10" ht="26.1" customHeight="1" x14ac:dyDescent="0.2">
      <c r="A1493" s="106" t="s">
        <v>865</v>
      </c>
      <c r="B1493" s="107" t="s">
        <v>1458</v>
      </c>
      <c r="C1493" s="106" t="s">
        <v>133</v>
      </c>
      <c r="D1493" s="106" t="s">
        <v>1459</v>
      </c>
      <c r="E1493" s="152" t="s">
        <v>868</v>
      </c>
      <c r="F1493" s="152"/>
      <c r="G1493" s="108" t="s">
        <v>364</v>
      </c>
      <c r="H1493" s="109">
        <v>2</v>
      </c>
      <c r="I1493" s="110">
        <v>27.11</v>
      </c>
      <c r="J1493" s="110">
        <v>54.22</v>
      </c>
    </row>
    <row r="1494" spans="1:10" ht="24" customHeight="1" x14ac:dyDescent="0.2">
      <c r="A1494" s="106" t="s">
        <v>865</v>
      </c>
      <c r="B1494" s="107" t="s">
        <v>930</v>
      </c>
      <c r="C1494" s="106" t="s">
        <v>133</v>
      </c>
      <c r="D1494" s="106" t="s">
        <v>931</v>
      </c>
      <c r="E1494" s="152" t="s">
        <v>868</v>
      </c>
      <c r="F1494" s="152"/>
      <c r="G1494" s="108" t="s">
        <v>364</v>
      </c>
      <c r="H1494" s="109">
        <v>2</v>
      </c>
      <c r="I1494" s="110">
        <v>32.479999999999997</v>
      </c>
      <c r="J1494" s="110">
        <v>64.959999999999994</v>
      </c>
    </row>
    <row r="1495" spans="1:10" ht="24" customHeight="1" x14ac:dyDescent="0.2">
      <c r="A1495" s="114" t="s">
        <v>884</v>
      </c>
      <c r="B1495" s="115" t="s">
        <v>1665</v>
      </c>
      <c r="C1495" s="114" t="s">
        <v>138</v>
      </c>
      <c r="D1495" s="114" t="s">
        <v>1666</v>
      </c>
      <c r="E1495" s="148" t="s">
        <v>895</v>
      </c>
      <c r="F1495" s="148"/>
      <c r="G1495" s="116" t="s">
        <v>201</v>
      </c>
      <c r="H1495" s="117">
        <v>3.6</v>
      </c>
      <c r="I1495" s="118">
        <v>2.72</v>
      </c>
      <c r="J1495" s="118">
        <v>9.7899999999999991</v>
      </c>
    </row>
    <row r="1496" spans="1:10" ht="24" customHeight="1" x14ac:dyDescent="0.2">
      <c r="A1496" s="114" t="s">
        <v>884</v>
      </c>
      <c r="B1496" s="115" t="s">
        <v>1673</v>
      </c>
      <c r="C1496" s="114" t="s">
        <v>138</v>
      </c>
      <c r="D1496" s="114" t="s">
        <v>1674</v>
      </c>
      <c r="E1496" s="148" t="s">
        <v>895</v>
      </c>
      <c r="F1496" s="148"/>
      <c r="G1496" s="116" t="s">
        <v>310</v>
      </c>
      <c r="H1496" s="117">
        <v>0.8</v>
      </c>
      <c r="I1496" s="118">
        <v>1.26</v>
      </c>
      <c r="J1496" s="118">
        <v>1</v>
      </c>
    </row>
    <row r="1497" spans="1:10" ht="24" customHeight="1" x14ac:dyDescent="0.2">
      <c r="A1497" s="114" t="s">
        <v>884</v>
      </c>
      <c r="B1497" s="115" t="s">
        <v>1675</v>
      </c>
      <c r="C1497" s="114" t="s">
        <v>138</v>
      </c>
      <c r="D1497" s="114" t="s">
        <v>1676</v>
      </c>
      <c r="E1497" s="148" t="s">
        <v>895</v>
      </c>
      <c r="F1497" s="148"/>
      <c r="G1497" s="116" t="s">
        <v>310</v>
      </c>
      <c r="H1497" s="117">
        <v>0.8</v>
      </c>
      <c r="I1497" s="118">
        <v>0.89</v>
      </c>
      <c r="J1497" s="118">
        <v>0.71</v>
      </c>
    </row>
    <row r="1498" spans="1:10" ht="24" customHeight="1" x14ac:dyDescent="0.2">
      <c r="A1498" s="114" t="s">
        <v>884</v>
      </c>
      <c r="B1498" s="115" t="s">
        <v>1661</v>
      </c>
      <c r="C1498" s="114" t="s">
        <v>138</v>
      </c>
      <c r="D1498" s="114" t="s">
        <v>1662</v>
      </c>
      <c r="E1498" s="148" t="s">
        <v>895</v>
      </c>
      <c r="F1498" s="148"/>
      <c r="G1498" s="116" t="s">
        <v>201</v>
      </c>
      <c r="H1498" s="117">
        <v>1.2</v>
      </c>
      <c r="I1498" s="118">
        <v>3.91</v>
      </c>
      <c r="J1498" s="118">
        <v>4.6900000000000004</v>
      </c>
    </row>
    <row r="1499" spans="1:10" ht="24" customHeight="1" x14ac:dyDescent="0.2">
      <c r="A1499" s="114" t="s">
        <v>884</v>
      </c>
      <c r="B1499" s="115" t="s">
        <v>1677</v>
      </c>
      <c r="C1499" s="114" t="s">
        <v>138</v>
      </c>
      <c r="D1499" s="114" t="s">
        <v>1678</v>
      </c>
      <c r="E1499" s="148" t="s">
        <v>895</v>
      </c>
      <c r="F1499" s="148"/>
      <c r="G1499" s="116" t="s">
        <v>201</v>
      </c>
      <c r="H1499" s="117">
        <v>0.4</v>
      </c>
      <c r="I1499" s="118">
        <v>3.43</v>
      </c>
      <c r="J1499" s="118">
        <v>1.37</v>
      </c>
    </row>
    <row r="1500" spans="1:10" ht="24" customHeight="1" x14ac:dyDescent="0.2">
      <c r="A1500" s="114" t="s">
        <v>884</v>
      </c>
      <c r="B1500" s="115" t="s">
        <v>1679</v>
      </c>
      <c r="C1500" s="114" t="s">
        <v>138</v>
      </c>
      <c r="D1500" s="114" t="s">
        <v>1680</v>
      </c>
      <c r="E1500" s="148" t="s">
        <v>895</v>
      </c>
      <c r="F1500" s="148"/>
      <c r="G1500" s="116" t="s">
        <v>310</v>
      </c>
      <c r="H1500" s="117">
        <v>0.4</v>
      </c>
      <c r="I1500" s="118">
        <v>1.77</v>
      </c>
      <c r="J1500" s="118">
        <v>0.7</v>
      </c>
    </row>
    <row r="1501" spans="1:10" x14ac:dyDescent="0.2">
      <c r="A1501" s="111"/>
      <c r="B1501" s="111"/>
      <c r="C1501" s="111"/>
      <c r="D1501" s="111"/>
      <c r="E1501" s="111" t="s">
        <v>871</v>
      </c>
      <c r="F1501" s="112">
        <v>36.520000000000003</v>
      </c>
      <c r="G1501" s="111" t="s">
        <v>872</v>
      </c>
      <c r="H1501" s="112">
        <v>43.18</v>
      </c>
      <c r="I1501" s="111" t="s">
        <v>873</v>
      </c>
      <c r="J1501" s="112">
        <v>79.7</v>
      </c>
    </row>
    <row r="1502" spans="1:10" ht="15" thickBot="1" x14ac:dyDescent="0.25">
      <c r="A1502" s="111"/>
      <c r="B1502" s="111"/>
      <c r="C1502" s="111"/>
      <c r="D1502" s="111"/>
      <c r="E1502" s="111" t="s">
        <v>874</v>
      </c>
      <c r="F1502" s="112">
        <v>36.06</v>
      </c>
      <c r="G1502" s="111"/>
      <c r="H1502" s="149" t="s">
        <v>875</v>
      </c>
      <c r="I1502" s="149"/>
      <c r="J1502" s="112">
        <v>173.5</v>
      </c>
    </row>
    <row r="1503" spans="1:10" ht="0.95" customHeight="1" thickTop="1" x14ac:dyDescent="0.2">
      <c r="A1503" s="113"/>
      <c r="B1503" s="113"/>
      <c r="C1503" s="113"/>
      <c r="D1503" s="113"/>
      <c r="E1503" s="113"/>
      <c r="F1503" s="113"/>
      <c r="G1503" s="113"/>
      <c r="H1503" s="113"/>
      <c r="I1503" s="113"/>
      <c r="J1503" s="113"/>
    </row>
    <row r="1504" spans="1:10" ht="18" customHeight="1" x14ac:dyDescent="0.2">
      <c r="A1504" s="85" t="s">
        <v>558</v>
      </c>
      <c r="B1504" s="86" t="s">
        <v>120</v>
      </c>
      <c r="C1504" s="85" t="s">
        <v>121</v>
      </c>
      <c r="D1504" s="85" t="s">
        <v>122</v>
      </c>
      <c r="E1504" s="151" t="s">
        <v>862</v>
      </c>
      <c r="F1504" s="151"/>
      <c r="G1504" s="87" t="s">
        <v>123</v>
      </c>
      <c r="H1504" s="86" t="s">
        <v>124</v>
      </c>
      <c r="I1504" s="86" t="s">
        <v>125</v>
      </c>
      <c r="J1504" s="86" t="s">
        <v>0</v>
      </c>
    </row>
    <row r="1505" spans="1:10" ht="24" customHeight="1" x14ac:dyDescent="0.2">
      <c r="A1505" s="90" t="s">
        <v>863</v>
      </c>
      <c r="B1505" s="92" t="s">
        <v>559</v>
      </c>
      <c r="C1505" s="90" t="s">
        <v>138</v>
      </c>
      <c r="D1505" s="90" t="s">
        <v>560</v>
      </c>
      <c r="E1505" s="150">
        <v>0</v>
      </c>
      <c r="F1505" s="150"/>
      <c r="G1505" s="91" t="s">
        <v>417</v>
      </c>
      <c r="H1505" s="105">
        <v>1</v>
      </c>
      <c r="I1505" s="93">
        <v>238.28</v>
      </c>
      <c r="J1505" s="93">
        <v>238.28</v>
      </c>
    </row>
    <row r="1506" spans="1:10" ht="26.1" customHeight="1" x14ac:dyDescent="0.2">
      <c r="A1506" s="106" t="s">
        <v>865</v>
      </c>
      <c r="B1506" s="107" t="s">
        <v>1004</v>
      </c>
      <c r="C1506" s="106" t="s">
        <v>133</v>
      </c>
      <c r="D1506" s="106" t="s">
        <v>1005</v>
      </c>
      <c r="E1506" s="152" t="s">
        <v>868</v>
      </c>
      <c r="F1506" s="152"/>
      <c r="G1506" s="108" t="s">
        <v>364</v>
      </c>
      <c r="H1506" s="109">
        <v>4</v>
      </c>
      <c r="I1506" s="110">
        <v>27.09</v>
      </c>
      <c r="J1506" s="110">
        <v>108.36</v>
      </c>
    </row>
    <row r="1507" spans="1:10" ht="24" customHeight="1" x14ac:dyDescent="0.2">
      <c r="A1507" s="106" t="s">
        <v>865</v>
      </c>
      <c r="B1507" s="107" t="s">
        <v>930</v>
      </c>
      <c r="C1507" s="106" t="s">
        <v>133</v>
      </c>
      <c r="D1507" s="106" t="s">
        <v>931</v>
      </c>
      <c r="E1507" s="152" t="s">
        <v>868</v>
      </c>
      <c r="F1507" s="152"/>
      <c r="G1507" s="108" t="s">
        <v>364</v>
      </c>
      <c r="H1507" s="109">
        <v>4</v>
      </c>
      <c r="I1507" s="110">
        <v>32.479999999999997</v>
      </c>
      <c r="J1507" s="110">
        <v>129.91999999999999</v>
      </c>
    </row>
    <row r="1508" spans="1:10" x14ac:dyDescent="0.2">
      <c r="A1508" s="111"/>
      <c r="B1508" s="111"/>
      <c r="C1508" s="111"/>
      <c r="D1508" s="111"/>
      <c r="E1508" s="111" t="s">
        <v>871</v>
      </c>
      <c r="F1508" s="112">
        <v>73.22</v>
      </c>
      <c r="G1508" s="111" t="s">
        <v>872</v>
      </c>
      <c r="H1508" s="112">
        <v>86.58</v>
      </c>
      <c r="I1508" s="111" t="s">
        <v>873</v>
      </c>
      <c r="J1508" s="112">
        <v>159.80000000000001</v>
      </c>
    </row>
    <row r="1509" spans="1:10" ht="15" thickBot="1" x14ac:dyDescent="0.25">
      <c r="A1509" s="111"/>
      <c r="B1509" s="111"/>
      <c r="C1509" s="111"/>
      <c r="D1509" s="111"/>
      <c r="E1509" s="111" t="s">
        <v>874</v>
      </c>
      <c r="F1509" s="112">
        <v>62.52</v>
      </c>
      <c r="G1509" s="111"/>
      <c r="H1509" s="149" t="s">
        <v>875</v>
      </c>
      <c r="I1509" s="149"/>
      <c r="J1509" s="112">
        <v>300.8</v>
      </c>
    </row>
    <row r="1510" spans="1:10" ht="0.95" customHeight="1" thickTop="1" x14ac:dyDescent="0.2">
      <c r="A1510" s="113"/>
      <c r="B1510" s="113"/>
      <c r="C1510" s="113"/>
      <c r="D1510" s="113"/>
      <c r="E1510" s="113"/>
      <c r="F1510" s="113"/>
      <c r="G1510" s="113"/>
      <c r="H1510" s="113"/>
      <c r="I1510" s="113"/>
      <c r="J1510" s="113"/>
    </row>
    <row r="1511" spans="1:10" ht="18" customHeight="1" x14ac:dyDescent="0.2">
      <c r="A1511" s="85" t="s">
        <v>561</v>
      </c>
      <c r="B1511" s="86" t="s">
        <v>120</v>
      </c>
      <c r="C1511" s="85" t="s">
        <v>121</v>
      </c>
      <c r="D1511" s="85" t="s">
        <v>122</v>
      </c>
      <c r="E1511" s="151" t="s">
        <v>862</v>
      </c>
      <c r="F1511" s="151"/>
      <c r="G1511" s="87" t="s">
        <v>123</v>
      </c>
      <c r="H1511" s="86" t="s">
        <v>124</v>
      </c>
      <c r="I1511" s="86" t="s">
        <v>125</v>
      </c>
      <c r="J1511" s="86" t="s">
        <v>0</v>
      </c>
    </row>
    <row r="1512" spans="1:10" ht="26.1" customHeight="1" x14ac:dyDescent="0.2">
      <c r="A1512" s="90" t="s">
        <v>863</v>
      </c>
      <c r="B1512" s="92" t="s">
        <v>562</v>
      </c>
      <c r="C1512" s="90" t="s">
        <v>138</v>
      </c>
      <c r="D1512" s="90" t="s">
        <v>563</v>
      </c>
      <c r="E1512" s="150">
        <v>0</v>
      </c>
      <c r="F1512" s="150"/>
      <c r="G1512" s="91" t="s">
        <v>417</v>
      </c>
      <c r="H1512" s="105">
        <v>1</v>
      </c>
      <c r="I1512" s="93">
        <v>340.23</v>
      </c>
      <c r="J1512" s="93">
        <v>340.23</v>
      </c>
    </row>
    <row r="1513" spans="1:10" ht="26.1" customHeight="1" x14ac:dyDescent="0.2">
      <c r="A1513" s="106" t="s">
        <v>865</v>
      </c>
      <c r="B1513" s="107" t="s">
        <v>1458</v>
      </c>
      <c r="C1513" s="106" t="s">
        <v>133</v>
      </c>
      <c r="D1513" s="106" t="s">
        <v>1459</v>
      </c>
      <c r="E1513" s="152" t="s">
        <v>868</v>
      </c>
      <c r="F1513" s="152"/>
      <c r="G1513" s="108" t="s">
        <v>364</v>
      </c>
      <c r="H1513" s="109">
        <v>5</v>
      </c>
      <c r="I1513" s="110">
        <v>27.11</v>
      </c>
      <c r="J1513" s="110">
        <v>135.55000000000001</v>
      </c>
    </row>
    <row r="1514" spans="1:10" ht="24" customHeight="1" x14ac:dyDescent="0.2">
      <c r="A1514" s="106" t="s">
        <v>865</v>
      </c>
      <c r="B1514" s="107" t="s">
        <v>930</v>
      </c>
      <c r="C1514" s="106" t="s">
        <v>133</v>
      </c>
      <c r="D1514" s="106" t="s">
        <v>931</v>
      </c>
      <c r="E1514" s="152" t="s">
        <v>868</v>
      </c>
      <c r="F1514" s="152"/>
      <c r="G1514" s="108" t="s">
        <v>364</v>
      </c>
      <c r="H1514" s="109">
        <v>5</v>
      </c>
      <c r="I1514" s="110">
        <v>32.479999999999997</v>
      </c>
      <c r="J1514" s="110">
        <v>162.4</v>
      </c>
    </row>
    <row r="1515" spans="1:10" ht="24" customHeight="1" x14ac:dyDescent="0.2">
      <c r="A1515" s="114" t="s">
        <v>884</v>
      </c>
      <c r="B1515" s="115" t="s">
        <v>1679</v>
      </c>
      <c r="C1515" s="114" t="s">
        <v>138</v>
      </c>
      <c r="D1515" s="114" t="s">
        <v>1680</v>
      </c>
      <c r="E1515" s="148" t="s">
        <v>895</v>
      </c>
      <c r="F1515" s="148"/>
      <c r="G1515" s="116" t="s">
        <v>310</v>
      </c>
      <c r="H1515" s="117">
        <v>1</v>
      </c>
      <c r="I1515" s="118">
        <v>1.77</v>
      </c>
      <c r="J1515" s="118">
        <v>1.77</v>
      </c>
    </row>
    <row r="1516" spans="1:10" ht="24" customHeight="1" x14ac:dyDescent="0.2">
      <c r="A1516" s="114" t="s">
        <v>884</v>
      </c>
      <c r="B1516" s="115" t="s">
        <v>1661</v>
      </c>
      <c r="C1516" s="114" t="s">
        <v>138</v>
      </c>
      <c r="D1516" s="114" t="s">
        <v>1662</v>
      </c>
      <c r="E1516" s="148" t="s">
        <v>895</v>
      </c>
      <c r="F1516" s="148"/>
      <c r="G1516" s="116" t="s">
        <v>201</v>
      </c>
      <c r="H1516" s="117">
        <v>3</v>
      </c>
      <c r="I1516" s="118">
        <v>3.91</v>
      </c>
      <c r="J1516" s="118">
        <v>11.73</v>
      </c>
    </row>
    <row r="1517" spans="1:10" ht="24" customHeight="1" x14ac:dyDescent="0.2">
      <c r="A1517" s="114" t="s">
        <v>884</v>
      </c>
      <c r="B1517" s="115" t="s">
        <v>1673</v>
      </c>
      <c r="C1517" s="114" t="s">
        <v>138</v>
      </c>
      <c r="D1517" s="114" t="s">
        <v>1674</v>
      </c>
      <c r="E1517" s="148" t="s">
        <v>895</v>
      </c>
      <c r="F1517" s="148"/>
      <c r="G1517" s="116" t="s">
        <v>310</v>
      </c>
      <c r="H1517" s="117">
        <v>2</v>
      </c>
      <c r="I1517" s="118">
        <v>1.26</v>
      </c>
      <c r="J1517" s="118">
        <v>2.52</v>
      </c>
    </row>
    <row r="1518" spans="1:10" ht="24" customHeight="1" x14ac:dyDescent="0.2">
      <c r="A1518" s="114" t="s">
        <v>884</v>
      </c>
      <c r="B1518" s="115" t="s">
        <v>1675</v>
      </c>
      <c r="C1518" s="114" t="s">
        <v>138</v>
      </c>
      <c r="D1518" s="114" t="s">
        <v>1676</v>
      </c>
      <c r="E1518" s="148" t="s">
        <v>895</v>
      </c>
      <c r="F1518" s="148"/>
      <c r="G1518" s="116" t="s">
        <v>310</v>
      </c>
      <c r="H1518" s="117">
        <v>2</v>
      </c>
      <c r="I1518" s="118">
        <v>0.89</v>
      </c>
      <c r="J1518" s="118">
        <v>1.78</v>
      </c>
    </row>
    <row r="1519" spans="1:10" ht="24" customHeight="1" x14ac:dyDescent="0.2">
      <c r="A1519" s="114" t="s">
        <v>884</v>
      </c>
      <c r="B1519" s="115" t="s">
        <v>1665</v>
      </c>
      <c r="C1519" s="114" t="s">
        <v>138</v>
      </c>
      <c r="D1519" s="114" t="s">
        <v>1666</v>
      </c>
      <c r="E1519" s="148" t="s">
        <v>895</v>
      </c>
      <c r="F1519" s="148"/>
      <c r="G1519" s="116" t="s">
        <v>201</v>
      </c>
      <c r="H1519" s="117">
        <v>9</v>
      </c>
      <c r="I1519" s="118">
        <v>2.72</v>
      </c>
      <c r="J1519" s="118">
        <v>24.48</v>
      </c>
    </row>
    <row r="1520" spans="1:10" x14ac:dyDescent="0.2">
      <c r="A1520" s="111"/>
      <c r="B1520" s="111"/>
      <c r="C1520" s="111"/>
      <c r="D1520" s="111"/>
      <c r="E1520" s="111" t="s">
        <v>871</v>
      </c>
      <c r="F1520" s="112">
        <v>91.3</v>
      </c>
      <c r="G1520" s="111" t="s">
        <v>872</v>
      </c>
      <c r="H1520" s="112">
        <v>107.95</v>
      </c>
      <c r="I1520" s="111" t="s">
        <v>873</v>
      </c>
      <c r="J1520" s="112">
        <v>199.25</v>
      </c>
    </row>
    <row r="1521" spans="1:10" ht="15" thickBot="1" x14ac:dyDescent="0.25">
      <c r="A1521" s="111"/>
      <c r="B1521" s="111"/>
      <c r="C1521" s="111"/>
      <c r="D1521" s="111"/>
      <c r="E1521" s="111" t="s">
        <v>874</v>
      </c>
      <c r="F1521" s="112">
        <v>89.27</v>
      </c>
      <c r="G1521" s="111"/>
      <c r="H1521" s="149" t="s">
        <v>875</v>
      </c>
      <c r="I1521" s="149"/>
      <c r="J1521" s="112">
        <v>429.5</v>
      </c>
    </row>
    <row r="1522" spans="1:10" ht="0.95" customHeight="1" thickTop="1" x14ac:dyDescent="0.2">
      <c r="A1522" s="113"/>
      <c r="B1522" s="113"/>
      <c r="C1522" s="113"/>
      <c r="D1522" s="113"/>
      <c r="E1522" s="113"/>
      <c r="F1522" s="113"/>
      <c r="G1522" s="113"/>
      <c r="H1522" s="113"/>
      <c r="I1522" s="113"/>
      <c r="J1522" s="113"/>
    </row>
    <row r="1523" spans="1:10" ht="18" customHeight="1" x14ac:dyDescent="0.2">
      <c r="A1523" s="85" t="s">
        <v>564</v>
      </c>
      <c r="B1523" s="86" t="s">
        <v>120</v>
      </c>
      <c r="C1523" s="85" t="s">
        <v>121</v>
      </c>
      <c r="D1523" s="85" t="s">
        <v>122</v>
      </c>
      <c r="E1523" s="151" t="s">
        <v>862</v>
      </c>
      <c r="F1523" s="151"/>
      <c r="G1523" s="87" t="s">
        <v>123</v>
      </c>
      <c r="H1523" s="86" t="s">
        <v>124</v>
      </c>
      <c r="I1523" s="86" t="s">
        <v>125</v>
      </c>
      <c r="J1523" s="86" t="s">
        <v>0</v>
      </c>
    </row>
    <row r="1524" spans="1:10" ht="24" customHeight="1" x14ac:dyDescent="0.2">
      <c r="A1524" s="90" t="s">
        <v>863</v>
      </c>
      <c r="B1524" s="92" t="s">
        <v>565</v>
      </c>
      <c r="C1524" s="90" t="s">
        <v>138</v>
      </c>
      <c r="D1524" s="90" t="s">
        <v>566</v>
      </c>
      <c r="E1524" s="150">
        <v>0</v>
      </c>
      <c r="F1524" s="150"/>
      <c r="G1524" s="91" t="s">
        <v>310</v>
      </c>
      <c r="H1524" s="105">
        <v>1</v>
      </c>
      <c r="I1524" s="93">
        <v>32.26</v>
      </c>
      <c r="J1524" s="93">
        <v>32.26</v>
      </c>
    </row>
    <row r="1525" spans="1:10" ht="24" customHeight="1" x14ac:dyDescent="0.2">
      <c r="A1525" s="106" t="s">
        <v>865</v>
      </c>
      <c r="B1525" s="107" t="s">
        <v>930</v>
      </c>
      <c r="C1525" s="106" t="s">
        <v>133</v>
      </c>
      <c r="D1525" s="106" t="s">
        <v>931</v>
      </c>
      <c r="E1525" s="152" t="s">
        <v>868</v>
      </c>
      <c r="F1525" s="152"/>
      <c r="G1525" s="108" t="s">
        <v>364</v>
      </c>
      <c r="H1525" s="109">
        <v>0.37</v>
      </c>
      <c r="I1525" s="110">
        <v>32.479999999999997</v>
      </c>
      <c r="J1525" s="110">
        <v>12.01</v>
      </c>
    </row>
    <row r="1526" spans="1:10" ht="26.1" customHeight="1" x14ac:dyDescent="0.2">
      <c r="A1526" s="106" t="s">
        <v>865</v>
      </c>
      <c r="B1526" s="107" t="s">
        <v>1458</v>
      </c>
      <c r="C1526" s="106" t="s">
        <v>133</v>
      </c>
      <c r="D1526" s="106" t="s">
        <v>1459</v>
      </c>
      <c r="E1526" s="152" t="s">
        <v>868</v>
      </c>
      <c r="F1526" s="152"/>
      <c r="G1526" s="108" t="s">
        <v>364</v>
      </c>
      <c r="H1526" s="109">
        <v>0.37</v>
      </c>
      <c r="I1526" s="110">
        <v>27.11</v>
      </c>
      <c r="J1526" s="110">
        <v>10.029999999999999</v>
      </c>
    </row>
    <row r="1527" spans="1:10" ht="24" customHeight="1" x14ac:dyDescent="0.2">
      <c r="A1527" s="114" t="s">
        <v>884</v>
      </c>
      <c r="B1527" s="115" t="s">
        <v>1681</v>
      </c>
      <c r="C1527" s="114" t="s">
        <v>138</v>
      </c>
      <c r="D1527" s="114" t="s">
        <v>566</v>
      </c>
      <c r="E1527" s="148" t="s">
        <v>895</v>
      </c>
      <c r="F1527" s="148"/>
      <c r="G1527" s="116" t="s">
        <v>310</v>
      </c>
      <c r="H1527" s="117">
        <v>1</v>
      </c>
      <c r="I1527" s="118">
        <v>10.220000000000001</v>
      </c>
      <c r="J1527" s="118">
        <v>10.220000000000001</v>
      </c>
    </row>
    <row r="1528" spans="1:10" x14ac:dyDescent="0.2">
      <c r="A1528" s="111"/>
      <c r="B1528" s="111"/>
      <c r="C1528" s="111"/>
      <c r="D1528" s="111"/>
      <c r="E1528" s="111" t="s">
        <v>871</v>
      </c>
      <c r="F1528" s="112">
        <v>6.74</v>
      </c>
      <c r="G1528" s="111" t="s">
        <v>872</v>
      </c>
      <c r="H1528" s="112">
        <v>7.99</v>
      </c>
      <c r="I1528" s="111" t="s">
        <v>873</v>
      </c>
      <c r="J1528" s="112">
        <v>14.73</v>
      </c>
    </row>
    <row r="1529" spans="1:10" ht="15" thickBot="1" x14ac:dyDescent="0.25">
      <c r="A1529" s="111"/>
      <c r="B1529" s="111"/>
      <c r="C1529" s="111"/>
      <c r="D1529" s="111"/>
      <c r="E1529" s="111" t="s">
        <v>874</v>
      </c>
      <c r="F1529" s="112">
        <v>8.4600000000000009</v>
      </c>
      <c r="G1529" s="111"/>
      <c r="H1529" s="149" t="s">
        <v>875</v>
      </c>
      <c r="I1529" s="149"/>
      <c r="J1529" s="112">
        <v>40.72</v>
      </c>
    </row>
    <row r="1530" spans="1:10" ht="0.95" customHeight="1" thickTop="1" x14ac:dyDescent="0.2">
      <c r="A1530" s="113"/>
      <c r="B1530" s="113"/>
      <c r="C1530" s="113"/>
      <c r="D1530" s="113"/>
      <c r="E1530" s="113"/>
      <c r="F1530" s="113"/>
      <c r="G1530" s="113"/>
      <c r="H1530" s="113"/>
      <c r="I1530" s="113"/>
      <c r="J1530" s="113"/>
    </row>
    <row r="1531" spans="1:10" ht="18" customHeight="1" x14ac:dyDescent="0.2">
      <c r="A1531" s="85" t="s">
        <v>567</v>
      </c>
      <c r="B1531" s="86" t="s">
        <v>120</v>
      </c>
      <c r="C1531" s="85" t="s">
        <v>121</v>
      </c>
      <c r="D1531" s="85" t="s">
        <v>122</v>
      </c>
      <c r="E1531" s="151" t="s">
        <v>862</v>
      </c>
      <c r="F1531" s="151"/>
      <c r="G1531" s="87" t="s">
        <v>123</v>
      </c>
      <c r="H1531" s="86" t="s">
        <v>124</v>
      </c>
      <c r="I1531" s="86" t="s">
        <v>125</v>
      </c>
      <c r="J1531" s="86" t="s">
        <v>0</v>
      </c>
    </row>
    <row r="1532" spans="1:10" ht="39" customHeight="1" x14ac:dyDescent="0.2">
      <c r="A1532" s="90" t="s">
        <v>863</v>
      </c>
      <c r="B1532" s="92" t="s">
        <v>568</v>
      </c>
      <c r="C1532" s="90" t="s">
        <v>133</v>
      </c>
      <c r="D1532" s="90" t="s">
        <v>569</v>
      </c>
      <c r="E1532" s="150" t="s">
        <v>1682</v>
      </c>
      <c r="F1532" s="150"/>
      <c r="G1532" s="91" t="s">
        <v>187</v>
      </c>
      <c r="H1532" s="105">
        <v>1</v>
      </c>
      <c r="I1532" s="93">
        <v>53.56</v>
      </c>
      <c r="J1532" s="93">
        <v>53.56</v>
      </c>
    </row>
    <row r="1533" spans="1:10" ht="39" customHeight="1" x14ac:dyDescent="0.2">
      <c r="A1533" s="106" t="s">
        <v>865</v>
      </c>
      <c r="B1533" s="107" t="s">
        <v>1683</v>
      </c>
      <c r="C1533" s="106" t="s">
        <v>133</v>
      </c>
      <c r="D1533" s="106" t="s">
        <v>1684</v>
      </c>
      <c r="E1533" s="152" t="s">
        <v>1682</v>
      </c>
      <c r="F1533" s="152"/>
      <c r="G1533" s="108" t="s">
        <v>187</v>
      </c>
      <c r="H1533" s="109">
        <v>1</v>
      </c>
      <c r="I1533" s="110">
        <v>11.55</v>
      </c>
      <c r="J1533" s="110">
        <v>11.55</v>
      </c>
    </row>
    <row r="1534" spans="1:10" ht="39" customHeight="1" x14ac:dyDescent="0.2">
      <c r="A1534" s="106" t="s">
        <v>865</v>
      </c>
      <c r="B1534" s="107" t="s">
        <v>1685</v>
      </c>
      <c r="C1534" s="106" t="s">
        <v>133</v>
      </c>
      <c r="D1534" s="106" t="s">
        <v>1686</v>
      </c>
      <c r="E1534" s="152" t="s">
        <v>1682</v>
      </c>
      <c r="F1534" s="152"/>
      <c r="G1534" s="108" t="s">
        <v>187</v>
      </c>
      <c r="H1534" s="109">
        <v>1</v>
      </c>
      <c r="I1534" s="110">
        <v>42.01</v>
      </c>
      <c r="J1534" s="110">
        <v>42.01</v>
      </c>
    </row>
    <row r="1535" spans="1:10" x14ac:dyDescent="0.2">
      <c r="A1535" s="111"/>
      <c r="B1535" s="111"/>
      <c r="C1535" s="111"/>
      <c r="D1535" s="111"/>
      <c r="E1535" s="111" t="s">
        <v>871</v>
      </c>
      <c r="F1535" s="112">
        <v>11.19</v>
      </c>
      <c r="G1535" s="111" t="s">
        <v>872</v>
      </c>
      <c r="H1535" s="112">
        <v>13.25</v>
      </c>
      <c r="I1535" s="111" t="s">
        <v>873</v>
      </c>
      <c r="J1535" s="112">
        <v>24.44</v>
      </c>
    </row>
    <row r="1536" spans="1:10" ht="15" thickBot="1" x14ac:dyDescent="0.25">
      <c r="A1536" s="111"/>
      <c r="B1536" s="111"/>
      <c r="C1536" s="111"/>
      <c r="D1536" s="111"/>
      <c r="E1536" s="111" t="s">
        <v>874</v>
      </c>
      <c r="F1536" s="112">
        <v>14.05</v>
      </c>
      <c r="G1536" s="111"/>
      <c r="H1536" s="149" t="s">
        <v>875</v>
      </c>
      <c r="I1536" s="149"/>
      <c r="J1536" s="112">
        <v>67.61</v>
      </c>
    </row>
    <row r="1537" spans="1:10" ht="0.95" customHeight="1" thickTop="1" x14ac:dyDescent="0.2">
      <c r="A1537" s="113"/>
      <c r="B1537" s="113"/>
      <c r="C1537" s="113"/>
      <c r="D1537" s="113"/>
      <c r="E1537" s="113"/>
      <c r="F1537" s="113"/>
      <c r="G1537" s="113"/>
      <c r="H1537" s="113"/>
      <c r="I1537" s="113"/>
      <c r="J1537" s="113"/>
    </row>
    <row r="1538" spans="1:10" ht="18" customHeight="1" x14ac:dyDescent="0.2">
      <c r="A1538" s="85" t="s">
        <v>570</v>
      </c>
      <c r="B1538" s="86" t="s">
        <v>120</v>
      </c>
      <c r="C1538" s="85" t="s">
        <v>121</v>
      </c>
      <c r="D1538" s="85" t="s">
        <v>122</v>
      </c>
      <c r="E1538" s="151" t="s">
        <v>862</v>
      </c>
      <c r="F1538" s="151"/>
      <c r="G1538" s="87" t="s">
        <v>123</v>
      </c>
      <c r="H1538" s="86" t="s">
        <v>124</v>
      </c>
      <c r="I1538" s="86" t="s">
        <v>125</v>
      </c>
      <c r="J1538" s="86" t="s">
        <v>0</v>
      </c>
    </row>
    <row r="1539" spans="1:10" ht="24" customHeight="1" x14ac:dyDescent="0.2">
      <c r="A1539" s="90" t="s">
        <v>863</v>
      </c>
      <c r="B1539" s="92" t="s">
        <v>571</v>
      </c>
      <c r="C1539" s="90" t="s">
        <v>138</v>
      </c>
      <c r="D1539" s="90" t="s">
        <v>572</v>
      </c>
      <c r="E1539" s="150">
        <v>0</v>
      </c>
      <c r="F1539" s="150"/>
      <c r="G1539" s="91" t="s">
        <v>310</v>
      </c>
      <c r="H1539" s="105">
        <v>1</v>
      </c>
      <c r="I1539" s="93">
        <v>10.72</v>
      </c>
      <c r="J1539" s="93">
        <v>10.72</v>
      </c>
    </row>
    <row r="1540" spans="1:10" ht="24" customHeight="1" x14ac:dyDescent="0.2">
      <c r="A1540" s="106" t="s">
        <v>865</v>
      </c>
      <c r="B1540" s="107" t="s">
        <v>930</v>
      </c>
      <c r="C1540" s="106" t="s">
        <v>133</v>
      </c>
      <c r="D1540" s="106" t="s">
        <v>931</v>
      </c>
      <c r="E1540" s="152" t="s">
        <v>868</v>
      </c>
      <c r="F1540" s="152"/>
      <c r="G1540" s="108" t="s">
        <v>364</v>
      </c>
      <c r="H1540" s="109">
        <v>0.15</v>
      </c>
      <c r="I1540" s="110">
        <v>32.479999999999997</v>
      </c>
      <c r="J1540" s="110">
        <v>4.87</v>
      </c>
    </row>
    <row r="1541" spans="1:10" ht="26.1" customHeight="1" x14ac:dyDescent="0.2">
      <c r="A1541" s="106" t="s">
        <v>865</v>
      </c>
      <c r="B1541" s="107" t="s">
        <v>1458</v>
      </c>
      <c r="C1541" s="106" t="s">
        <v>133</v>
      </c>
      <c r="D1541" s="106" t="s">
        <v>1459</v>
      </c>
      <c r="E1541" s="152" t="s">
        <v>868</v>
      </c>
      <c r="F1541" s="152"/>
      <c r="G1541" s="108" t="s">
        <v>364</v>
      </c>
      <c r="H1541" s="109">
        <v>0.15</v>
      </c>
      <c r="I1541" s="110">
        <v>27.11</v>
      </c>
      <c r="J1541" s="110">
        <v>4.0599999999999996</v>
      </c>
    </row>
    <row r="1542" spans="1:10" ht="24" customHeight="1" x14ac:dyDescent="0.2">
      <c r="A1542" s="114" t="s">
        <v>884</v>
      </c>
      <c r="B1542" s="115" t="s">
        <v>1687</v>
      </c>
      <c r="C1542" s="114" t="s">
        <v>138</v>
      </c>
      <c r="D1542" s="114" t="s">
        <v>572</v>
      </c>
      <c r="E1542" s="148" t="s">
        <v>895</v>
      </c>
      <c r="F1542" s="148"/>
      <c r="G1542" s="116" t="s">
        <v>310</v>
      </c>
      <c r="H1542" s="117">
        <v>1</v>
      </c>
      <c r="I1542" s="118">
        <v>1.79</v>
      </c>
      <c r="J1542" s="118">
        <v>1.79</v>
      </c>
    </row>
    <row r="1543" spans="1:10" x14ac:dyDescent="0.2">
      <c r="A1543" s="111"/>
      <c r="B1543" s="111"/>
      <c r="C1543" s="111"/>
      <c r="D1543" s="111"/>
      <c r="E1543" s="111" t="s">
        <v>871</v>
      </c>
      <c r="F1543" s="112">
        <v>2.73</v>
      </c>
      <c r="G1543" s="111" t="s">
        <v>872</v>
      </c>
      <c r="H1543" s="112">
        <v>3.24</v>
      </c>
      <c r="I1543" s="111" t="s">
        <v>873</v>
      </c>
      <c r="J1543" s="112">
        <v>5.97</v>
      </c>
    </row>
    <row r="1544" spans="1:10" ht="15" thickBot="1" x14ac:dyDescent="0.25">
      <c r="A1544" s="111"/>
      <c r="B1544" s="111"/>
      <c r="C1544" s="111"/>
      <c r="D1544" s="111"/>
      <c r="E1544" s="111" t="s">
        <v>874</v>
      </c>
      <c r="F1544" s="112">
        <v>2.81</v>
      </c>
      <c r="G1544" s="111"/>
      <c r="H1544" s="149" t="s">
        <v>875</v>
      </c>
      <c r="I1544" s="149"/>
      <c r="J1544" s="112">
        <v>13.53</v>
      </c>
    </row>
    <row r="1545" spans="1:10" ht="0.95" customHeight="1" thickTop="1" x14ac:dyDescent="0.2">
      <c r="A1545" s="113"/>
      <c r="B1545" s="113"/>
      <c r="C1545" s="113"/>
      <c r="D1545" s="113"/>
      <c r="E1545" s="113"/>
      <c r="F1545" s="113"/>
      <c r="G1545" s="113"/>
      <c r="H1545" s="113"/>
      <c r="I1545" s="113"/>
      <c r="J1545" s="113"/>
    </row>
    <row r="1546" spans="1:10" ht="18" customHeight="1" x14ac:dyDescent="0.2">
      <c r="A1546" s="85" t="s">
        <v>573</v>
      </c>
      <c r="B1546" s="86" t="s">
        <v>120</v>
      </c>
      <c r="C1546" s="85" t="s">
        <v>121</v>
      </c>
      <c r="D1546" s="85" t="s">
        <v>122</v>
      </c>
      <c r="E1546" s="151" t="s">
        <v>862</v>
      </c>
      <c r="F1546" s="151"/>
      <c r="G1546" s="87" t="s">
        <v>123</v>
      </c>
      <c r="H1546" s="86" t="s">
        <v>124</v>
      </c>
      <c r="I1546" s="86" t="s">
        <v>125</v>
      </c>
      <c r="J1546" s="86" t="s">
        <v>0</v>
      </c>
    </row>
    <row r="1547" spans="1:10" ht="39" customHeight="1" x14ac:dyDescent="0.2">
      <c r="A1547" s="90" t="s">
        <v>863</v>
      </c>
      <c r="B1547" s="92" t="s">
        <v>574</v>
      </c>
      <c r="C1547" s="90" t="s">
        <v>133</v>
      </c>
      <c r="D1547" s="90" t="s">
        <v>575</v>
      </c>
      <c r="E1547" s="150" t="s">
        <v>1682</v>
      </c>
      <c r="F1547" s="150"/>
      <c r="G1547" s="91" t="s">
        <v>183</v>
      </c>
      <c r="H1547" s="105">
        <v>1</v>
      </c>
      <c r="I1547" s="93">
        <v>5.8</v>
      </c>
      <c r="J1547" s="93">
        <v>5.8</v>
      </c>
    </row>
    <row r="1548" spans="1:10" ht="24" customHeight="1" x14ac:dyDescent="0.2">
      <c r="A1548" s="106" t="s">
        <v>865</v>
      </c>
      <c r="B1548" s="107" t="s">
        <v>930</v>
      </c>
      <c r="C1548" s="106" t="s">
        <v>133</v>
      </c>
      <c r="D1548" s="106" t="s">
        <v>931</v>
      </c>
      <c r="E1548" s="152" t="s">
        <v>868</v>
      </c>
      <c r="F1548" s="152"/>
      <c r="G1548" s="108" t="s">
        <v>364</v>
      </c>
      <c r="H1548" s="109">
        <v>2.9000000000000001E-2</v>
      </c>
      <c r="I1548" s="110">
        <v>32.479999999999997</v>
      </c>
      <c r="J1548" s="110">
        <v>0.94</v>
      </c>
    </row>
    <row r="1549" spans="1:10" ht="26.1" customHeight="1" x14ac:dyDescent="0.2">
      <c r="A1549" s="106" t="s">
        <v>865</v>
      </c>
      <c r="B1549" s="107" t="s">
        <v>1458</v>
      </c>
      <c r="C1549" s="106" t="s">
        <v>133</v>
      </c>
      <c r="D1549" s="106" t="s">
        <v>1459</v>
      </c>
      <c r="E1549" s="152" t="s">
        <v>868</v>
      </c>
      <c r="F1549" s="152"/>
      <c r="G1549" s="108" t="s">
        <v>364</v>
      </c>
      <c r="H1549" s="109">
        <v>2.9000000000000001E-2</v>
      </c>
      <c r="I1549" s="110">
        <v>27.11</v>
      </c>
      <c r="J1549" s="110">
        <v>0.78</v>
      </c>
    </row>
    <row r="1550" spans="1:10" ht="26.1" customHeight="1" x14ac:dyDescent="0.2">
      <c r="A1550" s="114" t="s">
        <v>884</v>
      </c>
      <c r="B1550" s="115" t="s">
        <v>1688</v>
      </c>
      <c r="C1550" s="114" t="s">
        <v>133</v>
      </c>
      <c r="D1550" s="114" t="s">
        <v>1689</v>
      </c>
      <c r="E1550" s="148" t="s">
        <v>895</v>
      </c>
      <c r="F1550" s="148"/>
      <c r="G1550" s="116" t="s">
        <v>187</v>
      </c>
      <c r="H1550" s="117">
        <v>9.4000000000000004E-3</v>
      </c>
      <c r="I1550" s="118">
        <v>6.8</v>
      </c>
      <c r="J1550" s="118">
        <v>0.06</v>
      </c>
    </row>
    <row r="1551" spans="1:10" ht="51.95" customHeight="1" x14ac:dyDescent="0.2">
      <c r="A1551" s="114" t="s">
        <v>884</v>
      </c>
      <c r="B1551" s="115" t="s">
        <v>1690</v>
      </c>
      <c r="C1551" s="114" t="s">
        <v>133</v>
      </c>
      <c r="D1551" s="114" t="s">
        <v>1691</v>
      </c>
      <c r="E1551" s="148" t="s">
        <v>895</v>
      </c>
      <c r="F1551" s="148"/>
      <c r="G1551" s="116" t="s">
        <v>183</v>
      </c>
      <c r="H1551" s="117">
        <v>1.2434000000000001</v>
      </c>
      <c r="I1551" s="118">
        <v>3.24</v>
      </c>
      <c r="J1551" s="118">
        <v>4.0199999999999996</v>
      </c>
    </row>
    <row r="1552" spans="1:10" x14ac:dyDescent="0.2">
      <c r="A1552" s="111"/>
      <c r="B1552" s="111"/>
      <c r="C1552" s="111"/>
      <c r="D1552" s="111"/>
      <c r="E1552" s="111" t="s">
        <v>871</v>
      </c>
      <c r="F1552" s="112">
        <v>0.52</v>
      </c>
      <c r="G1552" s="111" t="s">
        <v>872</v>
      </c>
      <c r="H1552" s="112">
        <v>0.62</v>
      </c>
      <c r="I1552" s="111" t="s">
        <v>873</v>
      </c>
      <c r="J1552" s="112">
        <v>1.1399999999999999</v>
      </c>
    </row>
    <row r="1553" spans="1:10" ht="15" thickBot="1" x14ac:dyDescent="0.25">
      <c r="A1553" s="111"/>
      <c r="B1553" s="111"/>
      <c r="C1553" s="111"/>
      <c r="D1553" s="111"/>
      <c r="E1553" s="111" t="s">
        <v>874</v>
      </c>
      <c r="F1553" s="112">
        <v>1.52</v>
      </c>
      <c r="G1553" s="111"/>
      <c r="H1553" s="149" t="s">
        <v>875</v>
      </c>
      <c r="I1553" s="149"/>
      <c r="J1553" s="112">
        <v>7.32</v>
      </c>
    </row>
    <row r="1554" spans="1:10" ht="0.95" customHeight="1" thickTop="1" x14ac:dyDescent="0.2">
      <c r="A1554" s="113"/>
      <c r="B1554" s="113"/>
      <c r="C1554" s="113"/>
      <c r="D1554" s="113"/>
      <c r="E1554" s="113"/>
      <c r="F1554" s="113"/>
      <c r="G1554" s="113"/>
      <c r="H1554" s="113"/>
      <c r="I1554" s="113"/>
      <c r="J1554" s="113"/>
    </row>
    <row r="1555" spans="1:10" ht="18" customHeight="1" x14ac:dyDescent="0.2">
      <c r="A1555" s="85" t="s">
        <v>576</v>
      </c>
      <c r="B1555" s="86" t="s">
        <v>120</v>
      </c>
      <c r="C1555" s="85" t="s">
        <v>121</v>
      </c>
      <c r="D1555" s="85" t="s">
        <v>122</v>
      </c>
      <c r="E1555" s="151" t="s">
        <v>862</v>
      </c>
      <c r="F1555" s="151"/>
      <c r="G1555" s="87" t="s">
        <v>123</v>
      </c>
      <c r="H1555" s="86" t="s">
        <v>124</v>
      </c>
      <c r="I1555" s="86" t="s">
        <v>125</v>
      </c>
      <c r="J1555" s="86" t="s">
        <v>0</v>
      </c>
    </row>
    <row r="1556" spans="1:10" ht="39" customHeight="1" x14ac:dyDescent="0.2">
      <c r="A1556" s="90" t="s">
        <v>863</v>
      </c>
      <c r="B1556" s="92" t="s">
        <v>577</v>
      </c>
      <c r="C1556" s="90" t="s">
        <v>133</v>
      </c>
      <c r="D1556" s="90" t="s">
        <v>578</v>
      </c>
      <c r="E1556" s="150" t="s">
        <v>1682</v>
      </c>
      <c r="F1556" s="150"/>
      <c r="G1556" s="91" t="s">
        <v>183</v>
      </c>
      <c r="H1556" s="105">
        <v>1</v>
      </c>
      <c r="I1556" s="93">
        <v>19.329999999999998</v>
      </c>
      <c r="J1556" s="93">
        <v>19.329999999999998</v>
      </c>
    </row>
    <row r="1557" spans="1:10" ht="24" customHeight="1" x14ac:dyDescent="0.2">
      <c r="A1557" s="106" t="s">
        <v>865</v>
      </c>
      <c r="B1557" s="107" t="s">
        <v>930</v>
      </c>
      <c r="C1557" s="106" t="s">
        <v>133</v>
      </c>
      <c r="D1557" s="106" t="s">
        <v>931</v>
      </c>
      <c r="E1557" s="152" t="s">
        <v>868</v>
      </c>
      <c r="F1557" s="152"/>
      <c r="G1557" s="108" t="s">
        <v>364</v>
      </c>
      <c r="H1557" s="109">
        <v>7.5999999999999998E-2</v>
      </c>
      <c r="I1557" s="110">
        <v>32.479999999999997</v>
      </c>
      <c r="J1557" s="110">
        <v>2.46</v>
      </c>
    </row>
    <row r="1558" spans="1:10" ht="26.1" customHeight="1" x14ac:dyDescent="0.2">
      <c r="A1558" s="106" t="s">
        <v>865</v>
      </c>
      <c r="B1558" s="107" t="s">
        <v>1458</v>
      </c>
      <c r="C1558" s="106" t="s">
        <v>133</v>
      </c>
      <c r="D1558" s="106" t="s">
        <v>1459</v>
      </c>
      <c r="E1558" s="152" t="s">
        <v>868</v>
      </c>
      <c r="F1558" s="152"/>
      <c r="G1558" s="108" t="s">
        <v>364</v>
      </c>
      <c r="H1558" s="109">
        <v>7.5999999999999998E-2</v>
      </c>
      <c r="I1558" s="110">
        <v>27.11</v>
      </c>
      <c r="J1558" s="110">
        <v>2.06</v>
      </c>
    </row>
    <row r="1559" spans="1:10" ht="26.1" customHeight="1" x14ac:dyDescent="0.2">
      <c r="A1559" s="114" t="s">
        <v>884</v>
      </c>
      <c r="B1559" s="115" t="s">
        <v>1688</v>
      </c>
      <c r="C1559" s="114" t="s">
        <v>133</v>
      </c>
      <c r="D1559" s="114" t="s">
        <v>1689</v>
      </c>
      <c r="E1559" s="148" t="s">
        <v>895</v>
      </c>
      <c r="F1559" s="148"/>
      <c r="G1559" s="116" t="s">
        <v>187</v>
      </c>
      <c r="H1559" s="117">
        <v>9.4000000000000004E-3</v>
      </c>
      <c r="I1559" s="118">
        <v>6.8</v>
      </c>
      <c r="J1559" s="118">
        <v>0.06</v>
      </c>
    </row>
    <row r="1560" spans="1:10" ht="51.95" customHeight="1" x14ac:dyDescent="0.2">
      <c r="A1560" s="114" t="s">
        <v>884</v>
      </c>
      <c r="B1560" s="115" t="s">
        <v>1692</v>
      </c>
      <c r="C1560" s="114" t="s">
        <v>133</v>
      </c>
      <c r="D1560" s="114" t="s">
        <v>1693</v>
      </c>
      <c r="E1560" s="148" t="s">
        <v>895</v>
      </c>
      <c r="F1560" s="148"/>
      <c r="G1560" s="116" t="s">
        <v>183</v>
      </c>
      <c r="H1560" s="117">
        <v>1.2434000000000001</v>
      </c>
      <c r="I1560" s="118">
        <v>11.87</v>
      </c>
      <c r="J1560" s="118">
        <v>14.75</v>
      </c>
    </row>
    <row r="1561" spans="1:10" x14ac:dyDescent="0.2">
      <c r="A1561" s="111"/>
      <c r="B1561" s="111"/>
      <c r="C1561" s="111"/>
      <c r="D1561" s="111"/>
      <c r="E1561" s="111" t="s">
        <v>871</v>
      </c>
      <c r="F1561" s="112">
        <v>1.38</v>
      </c>
      <c r="G1561" s="111" t="s">
        <v>872</v>
      </c>
      <c r="H1561" s="112">
        <v>1.64</v>
      </c>
      <c r="I1561" s="111" t="s">
        <v>873</v>
      </c>
      <c r="J1561" s="112">
        <v>3.02</v>
      </c>
    </row>
    <row r="1562" spans="1:10" ht="15" thickBot="1" x14ac:dyDescent="0.25">
      <c r="A1562" s="111"/>
      <c r="B1562" s="111"/>
      <c r="C1562" s="111"/>
      <c r="D1562" s="111"/>
      <c r="E1562" s="111" t="s">
        <v>874</v>
      </c>
      <c r="F1562" s="112">
        <v>5.07</v>
      </c>
      <c r="G1562" s="111"/>
      <c r="H1562" s="149" t="s">
        <v>875</v>
      </c>
      <c r="I1562" s="149"/>
      <c r="J1562" s="112">
        <v>24.4</v>
      </c>
    </row>
    <row r="1563" spans="1:10" ht="0.95" customHeight="1" thickTop="1" x14ac:dyDescent="0.2">
      <c r="A1563" s="113"/>
      <c r="B1563" s="113"/>
      <c r="C1563" s="113"/>
      <c r="D1563" s="113"/>
      <c r="E1563" s="113"/>
      <c r="F1563" s="113"/>
      <c r="G1563" s="113"/>
      <c r="H1563" s="113"/>
      <c r="I1563" s="113"/>
      <c r="J1563" s="113"/>
    </row>
    <row r="1564" spans="1:10" ht="18" customHeight="1" x14ac:dyDescent="0.2">
      <c r="A1564" s="85" t="s">
        <v>579</v>
      </c>
      <c r="B1564" s="86" t="s">
        <v>120</v>
      </c>
      <c r="C1564" s="85" t="s">
        <v>121</v>
      </c>
      <c r="D1564" s="85" t="s">
        <v>122</v>
      </c>
      <c r="E1564" s="151" t="s">
        <v>862</v>
      </c>
      <c r="F1564" s="151"/>
      <c r="G1564" s="87" t="s">
        <v>123</v>
      </c>
      <c r="H1564" s="86" t="s">
        <v>124</v>
      </c>
      <c r="I1564" s="86" t="s">
        <v>125</v>
      </c>
      <c r="J1564" s="86" t="s">
        <v>0</v>
      </c>
    </row>
    <row r="1565" spans="1:10" ht="39" customHeight="1" x14ac:dyDescent="0.2">
      <c r="A1565" s="90" t="s">
        <v>863</v>
      </c>
      <c r="B1565" s="92" t="s">
        <v>580</v>
      </c>
      <c r="C1565" s="90" t="s">
        <v>133</v>
      </c>
      <c r="D1565" s="90" t="s">
        <v>581</v>
      </c>
      <c r="E1565" s="150" t="s">
        <v>1682</v>
      </c>
      <c r="F1565" s="150"/>
      <c r="G1565" s="91" t="s">
        <v>183</v>
      </c>
      <c r="H1565" s="105">
        <v>1</v>
      </c>
      <c r="I1565" s="93">
        <v>30.33</v>
      </c>
      <c r="J1565" s="93">
        <v>30.33</v>
      </c>
    </row>
    <row r="1566" spans="1:10" ht="26.1" customHeight="1" x14ac:dyDescent="0.2">
      <c r="A1566" s="106" t="s">
        <v>865</v>
      </c>
      <c r="B1566" s="107" t="s">
        <v>1458</v>
      </c>
      <c r="C1566" s="106" t="s">
        <v>133</v>
      </c>
      <c r="D1566" s="106" t="s">
        <v>1459</v>
      </c>
      <c r="E1566" s="152" t="s">
        <v>868</v>
      </c>
      <c r="F1566" s="152"/>
      <c r="G1566" s="108" t="s">
        <v>364</v>
      </c>
      <c r="H1566" s="109">
        <v>0.114</v>
      </c>
      <c r="I1566" s="110">
        <v>27.11</v>
      </c>
      <c r="J1566" s="110">
        <v>3.09</v>
      </c>
    </row>
    <row r="1567" spans="1:10" ht="24" customHeight="1" x14ac:dyDescent="0.2">
      <c r="A1567" s="106" t="s">
        <v>865</v>
      </c>
      <c r="B1567" s="107" t="s">
        <v>930</v>
      </c>
      <c r="C1567" s="106" t="s">
        <v>133</v>
      </c>
      <c r="D1567" s="106" t="s">
        <v>931</v>
      </c>
      <c r="E1567" s="152" t="s">
        <v>868</v>
      </c>
      <c r="F1567" s="152"/>
      <c r="G1567" s="108" t="s">
        <v>364</v>
      </c>
      <c r="H1567" s="109">
        <v>0.114</v>
      </c>
      <c r="I1567" s="110">
        <v>32.479999999999997</v>
      </c>
      <c r="J1567" s="110">
        <v>3.7</v>
      </c>
    </row>
    <row r="1568" spans="1:10" ht="51.95" customHeight="1" x14ac:dyDescent="0.2">
      <c r="A1568" s="114" t="s">
        <v>884</v>
      </c>
      <c r="B1568" s="115" t="s">
        <v>1694</v>
      </c>
      <c r="C1568" s="114" t="s">
        <v>133</v>
      </c>
      <c r="D1568" s="114" t="s">
        <v>1695</v>
      </c>
      <c r="E1568" s="148" t="s">
        <v>895</v>
      </c>
      <c r="F1568" s="148"/>
      <c r="G1568" s="116" t="s">
        <v>183</v>
      </c>
      <c r="H1568" s="117">
        <v>1.2434000000000001</v>
      </c>
      <c r="I1568" s="118">
        <v>18.89</v>
      </c>
      <c r="J1568" s="118">
        <v>23.48</v>
      </c>
    </row>
    <row r="1569" spans="1:10" ht="26.1" customHeight="1" x14ac:dyDescent="0.2">
      <c r="A1569" s="114" t="s">
        <v>884</v>
      </c>
      <c r="B1569" s="115" t="s">
        <v>1688</v>
      </c>
      <c r="C1569" s="114" t="s">
        <v>133</v>
      </c>
      <c r="D1569" s="114" t="s">
        <v>1689</v>
      </c>
      <c r="E1569" s="148" t="s">
        <v>895</v>
      </c>
      <c r="F1569" s="148"/>
      <c r="G1569" s="116" t="s">
        <v>187</v>
      </c>
      <c r="H1569" s="117">
        <v>9.4000000000000004E-3</v>
      </c>
      <c r="I1569" s="118">
        <v>6.8</v>
      </c>
      <c r="J1569" s="118">
        <v>0.06</v>
      </c>
    </row>
    <row r="1570" spans="1:10" x14ac:dyDescent="0.2">
      <c r="A1570" s="111"/>
      <c r="B1570" s="111"/>
      <c r="C1570" s="111"/>
      <c r="D1570" s="111"/>
      <c r="E1570" s="111" t="s">
        <v>871</v>
      </c>
      <c r="F1570" s="112">
        <v>2.0699999999999998</v>
      </c>
      <c r="G1570" s="111" t="s">
        <v>872</v>
      </c>
      <c r="H1570" s="112">
        <v>2.46</v>
      </c>
      <c r="I1570" s="111" t="s">
        <v>873</v>
      </c>
      <c r="J1570" s="112">
        <v>4.53</v>
      </c>
    </row>
    <row r="1571" spans="1:10" ht="15" thickBot="1" x14ac:dyDescent="0.25">
      <c r="A1571" s="111"/>
      <c r="B1571" s="111"/>
      <c r="C1571" s="111"/>
      <c r="D1571" s="111"/>
      <c r="E1571" s="111" t="s">
        <v>874</v>
      </c>
      <c r="F1571" s="112">
        <v>7.95</v>
      </c>
      <c r="G1571" s="111"/>
      <c r="H1571" s="149" t="s">
        <v>875</v>
      </c>
      <c r="I1571" s="149"/>
      <c r="J1571" s="112">
        <v>38.28</v>
      </c>
    </row>
    <row r="1572" spans="1:10" ht="0.95" customHeight="1" thickTop="1" x14ac:dyDescent="0.2">
      <c r="A1572" s="113"/>
      <c r="B1572" s="113"/>
      <c r="C1572" s="113"/>
      <c r="D1572" s="113"/>
      <c r="E1572" s="113"/>
      <c r="F1572" s="113"/>
      <c r="G1572" s="113"/>
      <c r="H1572" s="113"/>
      <c r="I1572" s="113"/>
      <c r="J1572" s="113"/>
    </row>
    <row r="1573" spans="1:10" ht="18" customHeight="1" x14ac:dyDescent="0.2">
      <c r="A1573" s="85" t="s">
        <v>582</v>
      </c>
      <c r="B1573" s="86" t="s">
        <v>120</v>
      </c>
      <c r="C1573" s="85" t="s">
        <v>121</v>
      </c>
      <c r="D1573" s="85" t="s">
        <v>122</v>
      </c>
      <c r="E1573" s="151" t="s">
        <v>862</v>
      </c>
      <c r="F1573" s="151"/>
      <c r="G1573" s="87" t="s">
        <v>123</v>
      </c>
      <c r="H1573" s="86" t="s">
        <v>124</v>
      </c>
      <c r="I1573" s="86" t="s">
        <v>125</v>
      </c>
      <c r="J1573" s="86" t="s">
        <v>0</v>
      </c>
    </row>
    <row r="1574" spans="1:10" ht="51.95" customHeight="1" x14ac:dyDescent="0.2">
      <c r="A1574" s="90" t="s">
        <v>863</v>
      </c>
      <c r="B1574" s="92" t="s">
        <v>583</v>
      </c>
      <c r="C1574" s="90" t="s">
        <v>133</v>
      </c>
      <c r="D1574" s="90" t="s">
        <v>584</v>
      </c>
      <c r="E1574" s="150" t="s">
        <v>1696</v>
      </c>
      <c r="F1574" s="150"/>
      <c r="G1574" s="91" t="s">
        <v>183</v>
      </c>
      <c r="H1574" s="105">
        <v>1</v>
      </c>
      <c r="I1574" s="93">
        <v>33.4</v>
      </c>
      <c r="J1574" s="93">
        <v>33.4</v>
      </c>
    </row>
    <row r="1575" spans="1:10" ht="24" customHeight="1" x14ac:dyDescent="0.2">
      <c r="A1575" s="106" t="s">
        <v>865</v>
      </c>
      <c r="B1575" s="107" t="s">
        <v>930</v>
      </c>
      <c r="C1575" s="106" t="s">
        <v>133</v>
      </c>
      <c r="D1575" s="106" t="s">
        <v>931</v>
      </c>
      <c r="E1575" s="152" t="s">
        <v>868</v>
      </c>
      <c r="F1575" s="152"/>
      <c r="G1575" s="108" t="s">
        <v>364</v>
      </c>
      <c r="H1575" s="109">
        <v>6.08E-2</v>
      </c>
      <c r="I1575" s="110">
        <v>32.479999999999997</v>
      </c>
      <c r="J1575" s="110">
        <v>1.97</v>
      </c>
    </row>
    <row r="1576" spans="1:10" ht="26.1" customHeight="1" x14ac:dyDescent="0.2">
      <c r="A1576" s="106" t="s">
        <v>865</v>
      </c>
      <c r="B1576" s="107" t="s">
        <v>1458</v>
      </c>
      <c r="C1576" s="106" t="s">
        <v>133</v>
      </c>
      <c r="D1576" s="106" t="s">
        <v>1459</v>
      </c>
      <c r="E1576" s="152" t="s">
        <v>868</v>
      </c>
      <c r="F1576" s="152"/>
      <c r="G1576" s="108" t="s">
        <v>364</v>
      </c>
      <c r="H1576" s="109">
        <v>6.08E-2</v>
      </c>
      <c r="I1576" s="110">
        <v>27.11</v>
      </c>
      <c r="J1576" s="110">
        <v>1.64</v>
      </c>
    </row>
    <row r="1577" spans="1:10" ht="51.95" customHeight="1" x14ac:dyDescent="0.2">
      <c r="A1577" s="114" t="s">
        <v>884</v>
      </c>
      <c r="B1577" s="115" t="s">
        <v>1697</v>
      </c>
      <c r="C1577" s="114" t="s">
        <v>133</v>
      </c>
      <c r="D1577" s="114" t="s">
        <v>1698</v>
      </c>
      <c r="E1577" s="148" t="s">
        <v>895</v>
      </c>
      <c r="F1577" s="148"/>
      <c r="G1577" s="116" t="s">
        <v>183</v>
      </c>
      <c r="H1577" s="117">
        <v>1.0149999999999999</v>
      </c>
      <c r="I1577" s="118">
        <v>29.3</v>
      </c>
      <c r="J1577" s="118">
        <v>29.73</v>
      </c>
    </row>
    <row r="1578" spans="1:10" ht="26.1" customHeight="1" x14ac:dyDescent="0.2">
      <c r="A1578" s="114" t="s">
        <v>884</v>
      </c>
      <c r="B1578" s="115" t="s">
        <v>1688</v>
      </c>
      <c r="C1578" s="114" t="s">
        <v>133</v>
      </c>
      <c r="D1578" s="114" t="s">
        <v>1689</v>
      </c>
      <c r="E1578" s="148" t="s">
        <v>895</v>
      </c>
      <c r="F1578" s="148"/>
      <c r="G1578" s="116" t="s">
        <v>187</v>
      </c>
      <c r="H1578" s="117">
        <v>8.9999999999999993E-3</v>
      </c>
      <c r="I1578" s="118">
        <v>6.8</v>
      </c>
      <c r="J1578" s="118">
        <v>0.06</v>
      </c>
    </row>
    <row r="1579" spans="1:10" x14ac:dyDescent="0.2">
      <c r="A1579" s="111"/>
      <c r="B1579" s="111"/>
      <c r="C1579" s="111"/>
      <c r="D1579" s="111"/>
      <c r="E1579" s="111" t="s">
        <v>871</v>
      </c>
      <c r="F1579" s="112">
        <v>1.1000000000000001</v>
      </c>
      <c r="G1579" s="111" t="s">
        <v>872</v>
      </c>
      <c r="H1579" s="112">
        <v>1.31</v>
      </c>
      <c r="I1579" s="111" t="s">
        <v>873</v>
      </c>
      <c r="J1579" s="112">
        <v>2.41</v>
      </c>
    </row>
    <row r="1580" spans="1:10" ht="15" thickBot="1" x14ac:dyDescent="0.25">
      <c r="A1580" s="111"/>
      <c r="B1580" s="111"/>
      <c r="C1580" s="111"/>
      <c r="D1580" s="111"/>
      <c r="E1580" s="111" t="s">
        <v>874</v>
      </c>
      <c r="F1580" s="112">
        <v>8.76</v>
      </c>
      <c r="G1580" s="111"/>
      <c r="H1580" s="149" t="s">
        <v>875</v>
      </c>
      <c r="I1580" s="149"/>
      <c r="J1580" s="112">
        <v>42.16</v>
      </c>
    </row>
    <row r="1581" spans="1:10" ht="0.95" customHeight="1" thickTop="1" x14ac:dyDescent="0.2">
      <c r="A1581" s="113"/>
      <c r="B1581" s="113"/>
      <c r="C1581" s="113"/>
      <c r="D1581" s="113"/>
      <c r="E1581" s="113"/>
      <c r="F1581" s="113"/>
      <c r="G1581" s="113"/>
      <c r="H1581" s="113"/>
      <c r="I1581" s="113"/>
      <c r="J1581" s="113"/>
    </row>
    <row r="1582" spans="1:10" ht="18" customHeight="1" x14ac:dyDescent="0.2">
      <c r="A1582" s="85" t="s">
        <v>585</v>
      </c>
      <c r="B1582" s="86" t="s">
        <v>120</v>
      </c>
      <c r="C1582" s="85" t="s">
        <v>121</v>
      </c>
      <c r="D1582" s="85" t="s">
        <v>122</v>
      </c>
      <c r="E1582" s="151" t="s">
        <v>862</v>
      </c>
      <c r="F1582" s="151"/>
      <c r="G1582" s="87" t="s">
        <v>123</v>
      </c>
      <c r="H1582" s="86" t="s">
        <v>124</v>
      </c>
      <c r="I1582" s="86" t="s">
        <v>125</v>
      </c>
      <c r="J1582" s="86" t="s">
        <v>0</v>
      </c>
    </row>
    <row r="1583" spans="1:10" ht="51.95" customHeight="1" x14ac:dyDescent="0.2">
      <c r="A1583" s="90" t="s">
        <v>863</v>
      </c>
      <c r="B1583" s="92" t="s">
        <v>586</v>
      </c>
      <c r="C1583" s="90" t="s">
        <v>133</v>
      </c>
      <c r="D1583" s="90" t="s">
        <v>587</v>
      </c>
      <c r="E1583" s="150" t="s">
        <v>1696</v>
      </c>
      <c r="F1583" s="150"/>
      <c r="G1583" s="91" t="s">
        <v>183</v>
      </c>
      <c r="H1583" s="105">
        <v>1</v>
      </c>
      <c r="I1583" s="93">
        <v>46.22</v>
      </c>
      <c r="J1583" s="93">
        <v>46.22</v>
      </c>
    </row>
    <row r="1584" spans="1:10" ht="24" customHeight="1" x14ac:dyDescent="0.2">
      <c r="A1584" s="106" t="s">
        <v>865</v>
      </c>
      <c r="B1584" s="107" t="s">
        <v>930</v>
      </c>
      <c r="C1584" s="106" t="s">
        <v>133</v>
      </c>
      <c r="D1584" s="106" t="s">
        <v>931</v>
      </c>
      <c r="E1584" s="152" t="s">
        <v>868</v>
      </c>
      <c r="F1584" s="152"/>
      <c r="G1584" s="108" t="s">
        <v>364</v>
      </c>
      <c r="H1584" s="109">
        <v>6.9699999999999998E-2</v>
      </c>
      <c r="I1584" s="110">
        <v>32.479999999999997</v>
      </c>
      <c r="J1584" s="110">
        <v>2.2599999999999998</v>
      </c>
    </row>
    <row r="1585" spans="1:10" ht="26.1" customHeight="1" x14ac:dyDescent="0.2">
      <c r="A1585" s="106" t="s">
        <v>865</v>
      </c>
      <c r="B1585" s="107" t="s">
        <v>1458</v>
      </c>
      <c r="C1585" s="106" t="s">
        <v>133</v>
      </c>
      <c r="D1585" s="106" t="s">
        <v>1459</v>
      </c>
      <c r="E1585" s="152" t="s">
        <v>868</v>
      </c>
      <c r="F1585" s="152"/>
      <c r="G1585" s="108" t="s">
        <v>364</v>
      </c>
      <c r="H1585" s="109">
        <v>6.9699999999999998E-2</v>
      </c>
      <c r="I1585" s="110">
        <v>27.11</v>
      </c>
      <c r="J1585" s="110">
        <v>1.88</v>
      </c>
    </row>
    <row r="1586" spans="1:10" ht="26.1" customHeight="1" x14ac:dyDescent="0.2">
      <c r="A1586" s="114" t="s">
        <v>884</v>
      </c>
      <c r="B1586" s="115" t="s">
        <v>1688</v>
      </c>
      <c r="C1586" s="114" t="s">
        <v>133</v>
      </c>
      <c r="D1586" s="114" t="s">
        <v>1689</v>
      </c>
      <c r="E1586" s="148" t="s">
        <v>895</v>
      </c>
      <c r="F1586" s="148"/>
      <c r="G1586" s="116" t="s">
        <v>187</v>
      </c>
      <c r="H1586" s="117">
        <v>8.9999999999999993E-3</v>
      </c>
      <c r="I1586" s="118">
        <v>6.8</v>
      </c>
      <c r="J1586" s="118">
        <v>0.06</v>
      </c>
    </row>
    <row r="1587" spans="1:10" ht="51.95" customHeight="1" x14ac:dyDescent="0.2">
      <c r="A1587" s="114" t="s">
        <v>884</v>
      </c>
      <c r="B1587" s="115" t="s">
        <v>1699</v>
      </c>
      <c r="C1587" s="114" t="s">
        <v>133</v>
      </c>
      <c r="D1587" s="114" t="s">
        <v>1700</v>
      </c>
      <c r="E1587" s="148" t="s">
        <v>895</v>
      </c>
      <c r="F1587" s="148"/>
      <c r="G1587" s="116" t="s">
        <v>183</v>
      </c>
      <c r="H1587" s="117">
        <v>1.0149999999999999</v>
      </c>
      <c r="I1587" s="118">
        <v>41.4</v>
      </c>
      <c r="J1587" s="118">
        <v>42.02</v>
      </c>
    </row>
    <row r="1588" spans="1:10" x14ac:dyDescent="0.2">
      <c r="A1588" s="111"/>
      <c r="B1588" s="111"/>
      <c r="C1588" s="111"/>
      <c r="D1588" s="111"/>
      <c r="E1588" s="111" t="s">
        <v>871</v>
      </c>
      <c r="F1588" s="112">
        <v>1.26</v>
      </c>
      <c r="G1588" s="111" t="s">
        <v>872</v>
      </c>
      <c r="H1588" s="112">
        <v>1.51</v>
      </c>
      <c r="I1588" s="111" t="s">
        <v>873</v>
      </c>
      <c r="J1588" s="112">
        <v>2.77</v>
      </c>
    </row>
    <row r="1589" spans="1:10" ht="15" thickBot="1" x14ac:dyDescent="0.25">
      <c r="A1589" s="111"/>
      <c r="B1589" s="111"/>
      <c r="C1589" s="111"/>
      <c r="D1589" s="111"/>
      <c r="E1589" s="111" t="s">
        <v>874</v>
      </c>
      <c r="F1589" s="112">
        <v>12.12</v>
      </c>
      <c r="G1589" s="111"/>
      <c r="H1589" s="149" t="s">
        <v>875</v>
      </c>
      <c r="I1589" s="149"/>
      <c r="J1589" s="112">
        <v>58.34</v>
      </c>
    </row>
    <row r="1590" spans="1:10" ht="0.95" customHeight="1" thickTop="1" x14ac:dyDescent="0.2">
      <c r="A1590" s="113"/>
      <c r="B1590" s="113"/>
      <c r="C1590" s="113"/>
      <c r="D1590" s="113"/>
      <c r="E1590" s="113"/>
      <c r="F1590" s="113"/>
      <c r="G1590" s="113"/>
      <c r="H1590" s="113"/>
      <c r="I1590" s="113"/>
      <c r="J1590" s="113"/>
    </row>
    <row r="1591" spans="1:10" ht="18" customHeight="1" x14ac:dyDescent="0.2">
      <c r="A1591" s="85" t="s">
        <v>588</v>
      </c>
      <c r="B1591" s="86" t="s">
        <v>120</v>
      </c>
      <c r="C1591" s="85" t="s">
        <v>121</v>
      </c>
      <c r="D1591" s="85" t="s">
        <v>122</v>
      </c>
      <c r="E1591" s="151" t="s">
        <v>862</v>
      </c>
      <c r="F1591" s="151"/>
      <c r="G1591" s="87" t="s">
        <v>123</v>
      </c>
      <c r="H1591" s="86" t="s">
        <v>124</v>
      </c>
      <c r="I1591" s="86" t="s">
        <v>125</v>
      </c>
      <c r="J1591" s="86" t="s">
        <v>0</v>
      </c>
    </row>
    <row r="1592" spans="1:10" ht="39" customHeight="1" x14ac:dyDescent="0.2">
      <c r="A1592" s="90" t="s">
        <v>863</v>
      </c>
      <c r="B1592" s="92" t="s">
        <v>589</v>
      </c>
      <c r="C1592" s="90" t="s">
        <v>133</v>
      </c>
      <c r="D1592" s="90" t="s">
        <v>590</v>
      </c>
      <c r="E1592" s="150" t="s">
        <v>1682</v>
      </c>
      <c r="F1592" s="150"/>
      <c r="G1592" s="91" t="s">
        <v>183</v>
      </c>
      <c r="H1592" s="105">
        <v>1</v>
      </c>
      <c r="I1592" s="93">
        <v>8.56</v>
      </c>
      <c r="J1592" s="93">
        <v>8.56</v>
      </c>
    </row>
    <row r="1593" spans="1:10" ht="24" customHeight="1" x14ac:dyDescent="0.2">
      <c r="A1593" s="106" t="s">
        <v>865</v>
      </c>
      <c r="B1593" s="107" t="s">
        <v>930</v>
      </c>
      <c r="C1593" s="106" t="s">
        <v>133</v>
      </c>
      <c r="D1593" s="106" t="s">
        <v>931</v>
      </c>
      <c r="E1593" s="152" t="s">
        <v>868</v>
      </c>
      <c r="F1593" s="152"/>
      <c r="G1593" s="108" t="s">
        <v>364</v>
      </c>
      <c r="H1593" s="109">
        <v>3.9E-2</v>
      </c>
      <c r="I1593" s="110">
        <v>32.479999999999997</v>
      </c>
      <c r="J1593" s="110">
        <v>1.26</v>
      </c>
    </row>
    <row r="1594" spans="1:10" ht="26.1" customHeight="1" x14ac:dyDescent="0.2">
      <c r="A1594" s="106" t="s">
        <v>865</v>
      </c>
      <c r="B1594" s="107" t="s">
        <v>1458</v>
      </c>
      <c r="C1594" s="106" t="s">
        <v>133</v>
      </c>
      <c r="D1594" s="106" t="s">
        <v>1459</v>
      </c>
      <c r="E1594" s="152" t="s">
        <v>868</v>
      </c>
      <c r="F1594" s="152"/>
      <c r="G1594" s="108" t="s">
        <v>364</v>
      </c>
      <c r="H1594" s="109">
        <v>3.9E-2</v>
      </c>
      <c r="I1594" s="110">
        <v>27.11</v>
      </c>
      <c r="J1594" s="110">
        <v>1.05</v>
      </c>
    </row>
    <row r="1595" spans="1:10" ht="26.1" customHeight="1" x14ac:dyDescent="0.2">
      <c r="A1595" s="114" t="s">
        <v>884</v>
      </c>
      <c r="B1595" s="115" t="s">
        <v>1688</v>
      </c>
      <c r="C1595" s="114" t="s">
        <v>133</v>
      </c>
      <c r="D1595" s="114" t="s">
        <v>1689</v>
      </c>
      <c r="E1595" s="148" t="s">
        <v>895</v>
      </c>
      <c r="F1595" s="148"/>
      <c r="G1595" s="116" t="s">
        <v>187</v>
      </c>
      <c r="H1595" s="117">
        <v>9.4000000000000004E-3</v>
      </c>
      <c r="I1595" s="118">
        <v>6.8</v>
      </c>
      <c r="J1595" s="118">
        <v>0.06</v>
      </c>
    </row>
    <row r="1596" spans="1:10" ht="51.95" customHeight="1" x14ac:dyDescent="0.2">
      <c r="A1596" s="114" t="s">
        <v>884</v>
      </c>
      <c r="B1596" s="115" t="s">
        <v>1701</v>
      </c>
      <c r="C1596" s="114" t="s">
        <v>133</v>
      </c>
      <c r="D1596" s="114" t="s">
        <v>1702</v>
      </c>
      <c r="E1596" s="148" t="s">
        <v>895</v>
      </c>
      <c r="F1596" s="148"/>
      <c r="G1596" s="116" t="s">
        <v>183</v>
      </c>
      <c r="H1596" s="117">
        <v>1.2434000000000001</v>
      </c>
      <c r="I1596" s="118">
        <v>4.9800000000000004</v>
      </c>
      <c r="J1596" s="118">
        <v>6.19</v>
      </c>
    </row>
    <row r="1597" spans="1:10" x14ac:dyDescent="0.2">
      <c r="A1597" s="111"/>
      <c r="B1597" s="111"/>
      <c r="C1597" s="111"/>
      <c r="D1597" s="111"/>
      <c r="E1597" s="111" t="s">
        <v>871</v>
      </c>
      <c r="F1597" s="112">
        <v>0.71</v>
      </c>
      <c r="G1597" s="111" t="s">
        <v>872</v>
      </c>
      <c r="H1597" s="112">
        <v>0.84</v>
      </c>
      <c r="I1597" s="111" t="s">
        <v>873</v>
      </c>
      <c r="J1597" s="112">
        <v>1.55</v>
      </c>
    </row>
    <row r="1598" spans="1:10" ht="15" thickBot="1" x14ac:dyDescent="0.25">
      <c r="A1598" s="111"/>
      <c r="B1598" s="111"/>
      <c r="C1598" s="111"/>
      <c r="D1598" s="111"/>
      <c r="E1598" s="111" t="s">
        <v>874</v>
      </c>
      <c r="F1598" s="112">
        <v>2.2400000000000002</v>
      </c>
      <c r="G1598" s="111"/>
      <c r="H1598" s="149" t="s">
        <v>875</v>
      </c>
      <c r="I1598" s="149"/>
      <c r="J1598" s="112">
        <v>10.8</v>
      </c>
    </row>
    <row r="1599" spans="1:10" ht="0.95" customHeight="1" thickTop="1" x14ac:dyDescent="0.2">
      <c r="A1599" s="113"/>
      <c r="B1599" s="113"/>
      <c r="C1599" s="113"/>
      <c r="D1599" s="113"/>
      <c r="E1599" s="113"/>
      <c r="F1599" s="113"/>
      <c r="G1599" s="113"/>
      <c r="H1599" s="113"/>
      <c r="I1599" s="113"/>
      <c r="J1599" s="113"/>
    </row>
    <row r="1600" spans="1:10" ht="18" customHeight="1" x14ac:dyDescent="0.2">
      <c r="A1600" s="85" t="s">
        <v>591</v>
      </c>
      <c r="B1600" s="86" t="s">
        <v>120</v>
      </c>
      <c r="C1600" s="85" t="s">
        <v>121</v>
      </c>
      <c r="D1600" s="85" t="s">
        <v>122</v>
      </c>
      <c r="E1600" s="151" t="s">
        <v>862</v>
      </c>
      <c r="F1600" s="151"/>
      <c r="G1600" s="87" t="s">
        <v>123</v>
      </c>
      <c r="H1600" s="86" t="s">
        <v>124</v>
      </c>
      <c r="I1600" s="86" t="s">
        <v>125</v>
      </c>
      <c r="J1600" s="86" t="s">
        <v>0</v>
      </c>
    </row>
    <row r="1601" spans="1:10" ht="51.95" customHeight="1" x14ac:dyDescent="0.2">
      <c r="A1601" s="90" t="s">
        <v>863</v>
      </c>
      <c r="B1601" s="92" t="s">
        <v>592</v>
      </c>
      <c r="C1601" s="90" t="s">
        <v>133</v>
      </c>
      <c r="D1601" s="90" t="s">
        <v>593</v>
      </c>
      <c r="E1601" s="150" t="s">
        <v>1696</v>
      </c>
      <c r="F1601" s="150"/>
      <c r="G1601" s="91" t="s">
        <v>183</v>
      </c>
      <c r="H1601" s="105">
        <v>1</v>
      </c>
      <c r="I1601" s="93">
        <v>67.14</v>
      </c>
      <c r="J1601" s="93">
        <v>67.14</v>
      </c>
    </row>
    <row r="1602" spans="1:10" ht="26.1" customHeight="1" x14ac:dyDescent="0.2">
      <c r="A1602" s="106" t="s">
        <v>865</v>
      </c>
      <c r="B1602" s="107" t="s">
        <v>1458</v>
      </c>
      <c r="C1602" s="106" t="s">
        <v>133</v>
      </c>
      <c r="D1602" s="106" t="s">
        <v>1459</v>
      </c>
      <c r="E1602" s="152" t="s">
        <v>868</v>
      </c>
      <c r="F1602" s="152"/>
      <c r="G1602" s="108" t="s">
        <v>364</v>
      </c>
      <c r="H1602" s="109">
        <v>8.3000000000000004E-2</v>
      </c>
      <c r="I1602" s="110">
        <v>27.11</v>
      </c>
      <c r="J1602" s="110">
        <v>2.25</v>
      </c>
    </row>
    <row r="1603" spans="1:10" ht="24" customHeight="1" x14ac:dyDescent="0.2">
      <c r="A1603" s="106" t="s">
        <v>865</v>
      </c>
      <c r="B1603" s="107" t="s">
        <v>930</v>
      </c>
      <c r="C1603" s="106" t="s">
        <v>133</v>
      </c>
      <c r="D1603" s="106" t="s">
        <v>931</v>
      </c>
      <c r="E1603" s="152" t="s">
        <v>868</v>
      </c>
      <c r="F1603" s="152"/>
      <c r="G1603" s="108" t="s">
        <v>364</v>
      </c>
      <c r="H1603" s="109">
        <v>8.3000000000000004E-2</v>
      </c>
      <c r="I1603" s="110">
        <v>32.479999999999997</v>
      </c>
      <c r="J1603" s="110">
        <v>2.69</v>
      </c>
    </row>
    <row r="1604" spans="1:10" ht="26.1" customHeight="1" x14ac:dyDescent="0.2">
      <c r="A1604" s="114" t="s">
        <v>884</v>
      </c>
      <c r="B1604" s="115" t="s">
        <v>1688</v>
      </c>
      <c r="C1604" s="114" t="s">
        <v>133</v>
      </c>
      <c r="D1604" s="114" t="s">
        <v>1689</v>
      </c>
      <c r="E1604" s="148" t="s">
        <v>895</v>
      </c>
      <c r="F1604" s="148"/>
      <c r="G1604" s="116" t="s">
        <v>187</v>
      </c>
      <c r="H1604" s="117">
        <v>8.9999999999999993E-3</v>
      </c>
      <c r="I1604" s="118">
        <v>6.8</v>
      </c>
      <c r="J1604" s="118">
        <v>0.06</v>
      </c>
    </row>
    <row r="1605" spans="1:10" ht="51.95" customHeight="1" x14ac:dyDescent="0.2">
      <c r="A1605" s="114" t="s">
        <v>884</v>
      </c>
      <c r="B1605" s="115" t="s">
        <v>1703</v>
      </c>
      <c r="C1605" s="114" t="s">
        <v>133</v>
      </c>
      <c r="D1605" s="114" t="s">
        <v>1704</v>
      </c>
      <c r="E1605" s="148" t="s">
        <v>895</v>
      </c>
      <c r="F1605" s="148"/>
      <c r="G1605" s="116" t="s">
        <v>183</v>
      </c>
      <c r="H1605" s="117">
        <v>1.0149999999999999</v>
      </c>
      <c r="I1605" s="118">
        <v>61.23</v>
      </c>
      <c r="J1605" s="118">
        <v>62.14</v>
      </c>
    </row>
    <row r="1606" spans="1:10" x14ac:dyDescent="0.2">
      <c r="A1606" s="111"/>
      <c r="B1606" s="111"/>
      <c r="C1606" s="111"/>
      <c r="D1606" s="111"/>
      <c r="E1606" s="111" t="s">
        <v>871</v>
      </c>
      <c r="F1606" s="112">
        <v>1.51</v>
      </c>
      <c r="G1606" s="111" t="s">
        <v>872</v>
      </c>
      <c r="H1606" s="112">
        <v>1.79</v>
      </c>
      <c r="I1606" s="111" t="s">
        <v>873</v>
      </c>
      <c r="J1606" s="112">
        <v>3.3</v>
      </c>
    </row>
    <row r="1607" spans="1:10" ht="15" thickBot="1" x14ac:dyDescent="0.25">
      <c r="A1607" s="111"/>
      <c r="B1607" s="111"/>
      <c r="C1607" s="111"/>
      <c r="D1607" s="111"/>
      <c r="E1607" s="111" t="s">
        <v>874</v>
      </c>
      <c r="F1607" s="112">
        <v>17.61</v>
      </c>
      <c r="G1607" s="111"/>
      <c r="H1607" s="149" t="s">
        <v>875</v>
      </c>
      <c r="I1607" s="149"/>
      <c r="J1607" s="112">
        <v>84.75</v>
      </c>
    </row>
    <row r="1608" spans="1:10" ht="0.95" customHeight="1" thickTop="1" x14ac:dyDescent="0.2">
      <c r="A1608" s="113"/>
      <c r="B1608" s="113"/>
      <c r="C1608" s="113"/>
      <c r="D1608" s="113"/>
      <c r="E1608" s="113"/>
      <c r="F1608" s="113"/>
      <c r="G1608" s="113"/>
      <c r="H1608" s="113"/>
      <c r="I1608" s="113"/>
      <c r="J1608" s="113"/>
    </row>
    <row r="1609" spans="1:10" ht="18" customHeight="1" x14ac:dyDescent="0.2">
      <c r="A1609" s="85" t="s">
        <v>594</v>
      </c>
      <c r="B1609" s="86" t="s">
        <v>120</v>
      </c>
      <c r="C1609" s="85" t="s">
        <v>121</v>
      </c>
      <c r="D1609" s="85" t="s">
        <v>122</v>
      </c>
      <c r="E1609" s="151" t="s">
        <v>862</v>
      </c>
      <c r="F1609" s="151"/>
      <c r="G1609" s="87" t="s">
        <v>123</v>
      </c>
      <c r="H1609" s="86" t="s">
        <v>124</v>
      </c>
      <c r="I1609" s="86" t="s">
        <v>125</v>
      </c>
      <c r="J1609" s="86" t="s">
        <v>0</v>
      </c>
    </row>
    <row r="1610" spans="1:10" ht="39" customHeight="1" x14ac:dyDescent="0.2">
      <c r="A1610" s="90" t="s">
        <v>863</v>
      </c>
      <c r="B1610" s="92" t="s">
        <v>595</v>
      </c>
      <c r="C1610" s="90" t="s">
        <v>133</v>
      </c>
      <c r="D1610" s="90" t="s">
        <v>596</v>
      </c>
      <c r="E1610" s="150" t="s">
        <v>1682</v>
      </c>
      <c r="F1610" s="150"/>
      <c r="G1610" s="91" t="s">
        <v>183</v>
      </c>
      <c r="H1610" s="105">
        <v>1</v>
      </c>
      <c r="I1610" s="93">
        <v>12.09</v>
      </c>
      <c r="J1610" s="93">
        <v>12.09</v>
      </c>
    </row>
    <row r="1611" spans="1:10" ht="24" customHeight="1" x14ac:dyDescent="0.2">
      <c r="A1611" s="106" t="s">
        <v>865</v>
      </c>
      <c r="B1611" s="107" t="s">
        <v>930</v>
      </c>
      <c r="C1611" s="106" t="s">
        <v>133</v>
      </c>
      <c r="D1611" s="106" t="s">
        <v>931</v>
      </c>
      <c r="E1611" s="152" t="s">
        <v>868</v>
      </c>
      <c r="F1611" s="152"/>
      <c r="G1611" s="108" t="s">
        <v>364</v>
      </c>
      <c r="H1611" s="109">
        <v>5.0999999999999997E-2</v>
      </c>
      <c r="I1611" s="110">
        <v>32.479999999999997</v>
      </c>
      <c r="J1611" s="110">
        <v>1.65</v>
      </c>
    </row>
    <row r="1612" spans="1:10" ht="26.1" customHeight="1" x14ac:dyDescent="0.2">
      <c r="A1612" s="106" t="s">
        <v>865</v>
      </c>
      <c r="B1612" s="107" t="s">
        <v>1458</v>
      </c>
      <c r="C1612" s="106" t="s">
        <v>133</v>
      </c>
      <c r="D1612" s="106" t="s">
        <v>1459</v>
      </c>
      <c r="E1612" s="152" t="s">
        <v>868</v>
      </c>
      <c r="F1612" s="152"/>
      <c r="G1612" s="108" t="s">
        <v>364</v>
      </c>
      <c r="H1612" s="109">
        <v>5.0999999999999997E-2</v>
      </c>
      <c r="I1612" s="110">
        <v>27.11</v>
      </c>
      <c r="J1612" s="110">
        <v>1.38</v>
      </c>
    </row>
    <row r="1613" spans="1:10" ht="26.1" customHeight="1" x14ac:dyDescent="0.2">
      <c r="A1613" s="114" t="s">
        <v>884</v>
      </c>
      <c r="B1613" s="115" t="s">
        <v>1688</v>
      </c>
      <c r="C1613" s="114" t="s">
        <v>133</v>
      </c>
      <c r="D1613" s="114" t="s">
        <v>1689</v>
      </c>
      <c r="E1613" s="148" t="s">
        <v>895</v>
      </c>
      <c r="F1613" s="148"/>
      <c r="G1613" s="116" t="s">
        <v>187</v>
      </c>
      <c r="H1613" s="117">
        <v>9.4000000000000004E-3</v>
      </c>
      <c r="I1613" s="118">
        <v>6.8</v>
      </c>
      <c r="J1613" s="118">
        <v>0.06</v>
      </c>
    </row>
    <row r="1614" spans="1:10" ht="51.95" customHeight="1" x14ac:dyDescent="0.2">
      <c r="A1614" s="114" t="s">
        <v>884</v>
      </c>
      <c r="B1614" s="115" t="s">
        <v>1705</v>
      </c>
      <c r="C1614" s="114" t="s">
        <v>133</v>
      </c>
      <c r="D1614" s="114" t="s">
        <v>1706</v>
      </c>
      <c r="E1614" s="148" t="s">
        <v>895</v>
      </c>
      <c r="F1614" s="148"/>
      <c r="G1614" s="116" t="s">
        <v>183</v>
      </c>
      <c r="H1614" s="117">
        <v>1.2434000000000001</v>
      </c>
      <c r="I1614" s="118">
        <v>7.24</v>
      </c>
      <c r="J1614" s="118">
        <v>9</v>
      </c>
    </row>
    <row r="1615" spans="1:10" x14ac:dyDescent="0.2">
      <c r="A1615" s="111"/>
      <c r="B1615" s="111"/>
      <c r="C1615" s="111"/>
      <c r="D1615" s="111"/>
      <c r="E1615" s="111" t="s">
        <v>871</v>
      </c>
      <c r="F1615" s="112">
        <v>0.92</v>
      </c>
      <c r="G1615" s="111" t="s">
        <v>872</v>
      </c>
      <c r="H1615" s="112">
        <v>1.1000000000000001</v>
      </c>
      <c r="I1615" s="111" t="s">
        <v>873</v>
      </c>
      <c r="J1615" s="112">
        <v>2.02</v>
      </c>
    </row>
    <row r="1616" spans="1:10" ht="15" thickBot="1" x14ac:dyDescent="0.25">
      <c r="A1616" s="111"/>
      <c r="B1616" s="111"/>
      <c r="C1616" s="111"/>
      <c r="D1616" s="111"/>
      <c r="E1616" s="111" t="s">
        <v>874</v>
      </c>
      <c r="F1616" s="112">
        <v>3.17</v>
      </c>
      <c r="G1616" s="111"/>
      <c r="H1616" s="149" t="s">
        <v>875</v>
      </c>
      <c r="I1616" s="149"/>
      <c r="J1616" s="112">
        <v>15.26</v>
      </c>
    </row>
    <row r="1617" spans="1:10" ht="0.95" customHeight="1" thickTop="1" x14ac:dyDescent="0.2">
      <c r="A1617" s="113"/>
      <c r="B1617" s="113"/>
      <c r="C1617" s="113"/>
      <c r="D1617" s="113"/>
      <c r="E1617" s="113"/>
      <c r="F1617" s="113"/>
      <c r="G1617" s="113"/>
      <c r="H1617" s="113"/>
      <c r="I1617" s="113"/>
      <c r="J1617" s="113"/>
    </row>
    <row r="1618" spans="1:10" ht="18" customHeight="1" x14ac:dyDescent="0.2">
      <c r="A1618" s="85" t="s">
        <v>597</v>
      </c>
      <c r="B1618" s="86" t="s">
        <v>120</v>
      </c>
      <c r="C1618" s="85" t="s">
        <v>121</v>
      </c>
      <c r="D1618" s="85" t="s">
        <v>122</v>
      </c>
      <c r="E1618" s="151" t="s">
        <v>862</v>
      </c>
      <c r="F1618" s="151"/>
      <c r="G1618" s="87" t="s">
        <v>123</v>
      </c>
      <c r="H1618" s="86" t="s">
        <v>124</v>
      </c>
      <c r="I1618" s="86" t="s">
        <v>125</v>
      </c>
      <c r="J1618" s="86" t="s">
        <v>0</v>
      </c>
    </row>
    <row r="1619" spans="1:10" ht="51.95" customHeight="1" x14ac:dyDescent="0.2">
      <c r="A1619" s="90" t="s">
        <v>863</v>
      </c>
      <c r="B1619" s="92" t="s">
        <v>598</v>
      </c>
      <c r="C1619" s="90" t="s">
        <v>133</v>
      </c>
      <c r="D1619" s="90" t="s">
        <v>599</v>
      </c>
      <c r="E1619" s="150" t="s">
        <v>1682</v>
      </c>
      <c r="F1619" s="150"/>
      <c r="G1619" s="91" t="s">
        <v>183</v>
      </c>
      <c r="H1619" s="105">
        <v>1</v>
      </c>
      <c r="I1619" s="93">
        <v>13.04</v>
      </c>
      <c r="J1619" s="93">
        <v>13.04</v>
      </c>
    </row>
    <row r="1620" spans="1:10" ht="26.1" customHeight="1" x14ac:dyDescent="0.2">
      <c r="A1620" s="106" t="s">
        <v>865</v>
      </c>
      <c r="B1620" s="107" t="s">
        <v>1458</v>
      </c>
      <c r="C1620" s="106" t="s">
        <v>133</v>
      </c>
      <c r="D1620" s="106" t="s">
        <v>1459</v>
      </c>
      <c r="E1620" s="152" t="s">
        <v>868</v>
      </c>
      <c r="F1620" s="152"/>
      <c r="G1620" s="108" t="s">
        <v>364</v>
      </c>
      <c r="H1620" s="109">
        <v>0.13400000000000001</v>
      </c>
      <c r="I1620" s="110">
        <v>27.11</v>
      </c>
      <c r="J1620" s="110">
        <v>3.63</v>
      </c>
    </row>
    <row r="1621" spans="1:10" ht="24" customHeight="1" x14ac:dyDescent="0.2">
      <c r="A1621" s="106" t="s">
        <v>865</v>
      </c>
      <c r="B1621" s="107" t="s">
        <v>930</v>
      </c>
      <c r="C1621" s="106" t="s">
        <v>133</v>
      </c>
      <c r="D1621" s="106" t="s">
        <v>931</v>
      </c>
      <c r="E1621" s="152" t="s">
        <v>868</v>
      </c>
      <c r="F1621" s="152"/>
      <c r="G1621" s="108" t="s">
        <v>364</v>
      </c>
      <c r="H1621" s="109">
        <v>0.13400000000000001</v>
      </c>
      <c r="I1621" s="110">
        <v>32.479999999999997</v>
      </c>
      <c r="J1621" s="110">
        <v>4.3499999999999996</v>
      </c>
    </row>
    <row r="1622" spans="1:10" ht="26.1" customHeight="1" x14ac:dyDescent="0.2">
      <c r="A1622" s="114" t="s">
        <v>884</v>
      </c>
      <c r="B1622" s="115" t="s">
        <v>1707</v>
      </c>
      <c r="C1622" s="114" t="s">
        <v>133</v>
      </c>
      <c r="D1622" s="114" t="s">
        <v>1708</v>
      </c>
      <c r="E1622" s="148" t="s">
        <v>895</v>
      </c>
      <c r="F1622" s="148"/>
      <c r="G1622" s="116" t="s">
        <v>183</v>
      </c>
      <c r="H1622" s="117">
        <v>1.0169999999999999</v>
      </c>
      <c r="I1622" s="118">
        <v>4.9800000000000004</v>
      </c>
      <c r="J1622" s="118">
        <v>5.0599999999999996</v>
      </c>
    </row>
    <row r="1623" spans="1:10" x14ac:dyDescent="0.2">
      <c r="A1623" s="111"/>
      <c r="B1623" s="111"/>
      <c r="C1623" s="111"/>
      <c r="D1623" s="111"/>
      <c r="E1623" s="111" t="s">
        <v>871</v>
      </c>
      <c r="F1623" s="112">
        <v>2.44</v>
      </c>
      <c r="G1623" s="111" t="s">
        <v>872</v>
      </c>
      <c r="H1623" s="112">
        <v>2.89</v>
      </c>
      <c r="I1623" s="111" t="s">
        <v>873</v>
      </c>
      <c r="J1623" s="112">
        <v>5.33</v>
      </c>
    </row>
    <row r="1624" spans="1:10" ht="15" thickBot="1" x14ac:dyDescent="0.25">
      <c r="A1624" s="111"/>
      <c r="B1624" s="111"/>
      <c r="C1624" s="111"/>
      <c r="D1624" s="111"/>
      <c r="E1624" s="111" t="s">
        <v>874</v>
      </c>
      <c r="F1624" s="112">
        <v>3.42</v>
      </c>
      <c r="G1624" s="111"/>
      <c r="H1624" s="149" t="s">
        <v>875</v>
      </c>
      <c r="I1624" s="149"/>
      <c r="J1624" s="112">
        <v>16.46</v>
      </c>
    </row>
    <row r="1625" spans="1:10" ht="0.95" customHeight="1" thickTop="1" x14ac:dyDescent="0.2">
      <c r="A1625" s="113"/>
      <c r="B1625" s="113"/>
      <c r="C1625" s="113"/>
      <c r="D1625" s="113"/>
      <c r="E1625" s="113"/>
      <c r="F1625" s="113"/>
      <c r="G1625" s="113"/>
      <c r="H1625" s="113"/>
      <c r="I1625" s="113"/>
      <c r="J1625" s="113"/>
    </row>
    <row r="1626" spans="1:10" ht="18" customHeight="1" x14ac:dyDescent="0.2">
      <c r="A1626" s="85" t="s">
        <v>600</v>
      </c>
      <c r="B1626" s="86" t="s">
        <v>120</v>
      </c>
      <c r="C1626" s="85" t="s">
        <v>121</v>
      </c>
      <c r="D1626" s="85" t="s">
        <v>122</v>
      </c>
      <c r="E1626" s="151" t="s">
        <v>862</v>
      </c>
      <c r="F1626" s="151"/>
      <c r="G1626" s="87" t="s">
        <v>123</v>
      </c>
      <c r="H1626" s="86" t="s">
        <v>124</v>
      </c>
      <c r="I1626" s="86" t="s">
        <v>125</v>
      </c>
      <c r="J1626" s="86" t="s">
        <v>0</v>
      </c>
    </row>
    <row r="1627" spans="1:10" ht="51.95" customHeight="1" x14ac:dyDescent="0.2">
      <c r="A1627" s="90" t="s">
        <v>863</v>
      </c>
      <c r="B1627" s="92" t="s">
        <v>601</v>
      </c>
      <c r="C1627" s="90" t="s">
        <v>133</v>
      </c>
      <c r="D1627" s="90" t="s">
        <v>602</v>
      </c>
      <c r="E1627" s="150" t="s">
        <v>1682</v>
      </c>
      <c r="F1627" s="150"/>
      <c r="G1627" s="91" t="s">
        <v>183</v>
      </c>
      <c r="H1627" s="105">
        <v>1</v>
      </c>
      <c r="I1627" s="93">
        <v>18.600000000000001</v>
      </c>
      <c r="J1627" s="93">
        <v>18.600000000000001</v>
      </c>
    </row>
    <row r="1628" spans="1:10" ht="24" customHeight="1" x14ac:dyDescent="0.2">
      <c r="A1628" s="106" t="s">
        <v>865</v>
      </c>
      <c r="B1628" s="107" t="s">
        <v>930</v>
      </c>
      <c r="C1628" s="106" t="s">
        <v>133</v>
      </c>
      <c r="D1628" s="106" t="s">
        <v>931</v>
      </c>
      <c r="E1628" s="152" t="s">
        <v>868</v>
      </c>
      <c r="F1628" s="152"/>
      <c r="G1628" s="108" t="s">
        <v>364</v>
      </c>
      <c r="H1628" s="109">
        <v>0.14899999999999999</v>
      </c>
      <c r="I1628" s="110">
        <v>32.479999999999997</v>
      </c>
      <c r="J1628" s="110">
        <v>4.83</v>
      </c>
    </row>
    <row r="1629" spans="1:10" ht="26.1" customHeight="1" x14ac:dyDescent="0.2">
      <c r="A1629" s="106" t="s">
        <v>865</v>
      </c>
      <c r="B1629" s="107" t="s">
        <v>1458</v>
      </c>
      <c r="C1629" s="106" t="s">
        <v>133</v>
      </c>
      <c r="D1629" s="106" t="s">
        <v>1459</v>
      </c>
      <c r="E1629" s="152" t="s">
        <v>868</v>
      </c>
      <c r="F1629" s="152"/>
      <c r="G1629" s="108" t="s">
        <v>364</v>
      </c>
      <c r="H1629" s="109">
        <v>0.14899999999999999</v>
      </c>
      <c r="I1629" s="110">
        <v>27.11</v>
      </c>
      <c r="J1629" s="110">
        <v>4.03</v>
      </c>
    </row>
    <row r="1630" spans="1:10" ht="26.1" customHeight="1" x14ac:dyDescent="0.2">
      <c r="A1630" s="114" t="s">
        <v>884</v>
      </c>
      <c r="B1630" s="115" t="s">
        <v>1709</v>
      </c>
      <c r="C1630" s="114" t="s">
        <v>133</v>
      </c>
      <c r="D1630" s="114" t="s">
        <v>1710</v>
      </c>
      <c r="E1630" s="148" t="s">
        <v>895</v>
      </c>
      <c r="F1630" s="148"/>
      <c r="G1630" s="116" t="s">
        <v>183</v>
      </c>
      <c r="H1630" s="117">
        <v>1.0169999999999999</v>
      </c>
      <c r="I1630" s="118">
        <v>9.58</v>
      </c>
      <c r="J1630" s="118">
        <v>9.74</v>
      </c>
    </row>
    <row r="1631" spans="1:10" x14ac:dyDescent="0.2">
      <c r="A1631" s="111"/>
      <c r="B1631" s="111"/>
      <c r="C1631" s="111"/>
      <c r="D1631" s="111"/>
      <c r="E1631" s="111" t="s">
        <v>871</v>
      </c>
      <c r="F1631" s="112">
        <v>2.71</v>
      </c>
      <c r="G1631" s="111" t="s">
        <v>872</v>
      </c>
      <c r="H1631" s="112">
        <v>3.21</v>
      </c>
      <c r="I1631" s="111" t="s">
        <v>873</v>
      </c>
      <c r="J1631" s="112">
        <v>5.92</v>
      </c>
    </row>
    <row r="1632" spans="1:10" ht="15" thickBot="1" x14ac:dyDescent="0.25">
      <c r="A1632" s="111"/>
      <c r="B1632" s="111"/>
      <c r="C1632" s="111"/>
      <c r="D1632" s="111"/>
      <c r="E1632" s="111" t="s">
        <v>874</v>
      </c>
      <c r="F1632" s="112">
        <v>4.88</v>
      </c>
      <c r="G1632" s="111"/>
      <c r="H1632" s="149" t="s">
        <v>875</v>
      </c>
      <c r="I1632" s="149"/>
      <c r="J1632" s="112">
        <v>23.48</v>
      </c>
    </row>
    <row r="1633" spans="1:10" ht="0.95" customHeight="1" thickTop="1" x14ac:dyDescent="0.2">
      <c r="A1633" s="113"/>
      <c r="B1633" s="113"/>
      <c r="C1633" s="113"/>
      <c r="D1633" s="113"/>
      <c r="E1633" s="113"/>
      <c r="F1633" s="113"/>
      <c r="G1633" s="113"/>
      <c r="H1633" s="113"/>
      <c r="I1633" s="113"/>
      <c r="J1633" s="113"/>
    </row>
    <row r="1634" spans="1:10" ht="18" customHeight="1" x14ac:dyDescent="0.2">
      <c r="A1634" s="85" t="s">
        <v>603</v>
      </c>
      <c r="B1634" s="86" t="s">
        <v>120</v>
      </c>
      <c r="C1634" s="85" t="s">
        <v>121</v>
      </c>
      <c r="D1634" s="85" t="s">
        <v>122</v>
      </c>
      <c r="E1634" s="151" t="s">
        <v>862</v>
      </c>
      <c r="F1634" s="151"/>
      <c r="G1634" s="87" t="s">
        <v>123</v>
      </c>
      <c r="H1634" s="86" t="s">
        <v>124</v>
      </c>
      <c r="I1634" s="86" t="s">
        <v>125</v>
      </c>
      <c r="J1634" s="86" t="s">
        <v>0</v>
      </c>
    </row>
    <row r="1635" spans="1:10" ht="51.95" customHeight="1" x14ac:dyDescent="0.2">
      <c r="A1635" s="90" t="s">
        <v>863</v>
      </c>
      <c r="B1635" s="92" t="s">
        <v>604</v>
      </c>
      <c r="C1635" s="90" t="s">
        <v>133</v>
      </c>
      <c r="D1635" s="90" t="s">
        <v>605</v>
      </c>
      <c r="E1635" s="150" t="s">
        <v>1696</v>
      </c>
      <c r="F1635" s="150"/>
      <c r="G1635" s="91" t="s">
        <v>183</v>
      </c>
      <c r="H1635" s="105">
        <v>1</v>
      </c>
      <c r="I1635" s="93">
        <v>22.31</v>
      </c>
      <c r="J1635" s="93">
        <v>22.31</v>
      </c>
    </row>
    <row r="1636" spans="1:10" ht="24" customHeight="1" x14ac:dyDescent="0.2">
      <c r="A1636" s="106" t="s">
        <v>865</v>
      </c>
      <c r="B1636" s="107" t="s">
        <v>930</v>
      </c>
      <c r="C1636" s="106" t="s">
        <v>133</v>
      </c>
      <c r="D1636" s="106" t="s">
        <v>931</v>
      </c>
      <c r="E1636" s="152" t="s">
        <v>868</v>
      </c>
      <c r="F1636" s="152"/>
      <c r="G1636" s="108" t="s">
        <v>364</v>
      </c>
      <c r="H1636" s="109">
        <v>0.11219999999999999</v>
      </c>
      <c r="I1636" s="110">
        <v>32.479999999999997</v>
      </c>
      <c r="J1636" s="110">
        <v>3.64</v>
      </c>
    </row>
    <row r="1637" spans="1:10" ht="26.1" customHeight="1" x14ac:dyDescent="0.2">
      <c r="A1637" s="106" t="s">
        <v>865</v>
      </c>
      <c r="B1637" s="107" t="s">
        <v>1458</v>
      </c>
      <c r="C1637" s="106" t="s">
        <v>133</v>
      </c>
      <c r="D1637" s="106" t="s">
        <v>1459</v>
      </c>
      <c r="E1637" s="152" t="s">
        <v>868</v>
      </c>
      <c r="F1637" s="152"/>
      <c r="G1637" s="108" t="s">
        <v>364</v>
      </c>
      <c r="H1637" s="109">
        <v>0.11219999999999999</v>
      </c>
      <c r="I1637" s="110">
        <v>27.11</v>
      </c>
      <c r="J1637" s="110">
        <v>3.04</v>
      </c>
    </row>
    <row r="1638" spans="1:10" ht="26.1" customHeight="1" x14ac:dyDescent="0.2">
      <c r="A1638" s="114" t="s">
        <v>884</v>
      </c>
      <c r="B1638" s="115" t="s">
        <v>1711</v>
      </c>
      <c r="C1638" s="114" t="s">
        <v>133</v>
      </c>
      <c r="D1638" s="114" t="s">
        <v>1712</v>
      </c>
      <c r="E1638" s="148" t="s">
        <v>895</v>
      </c>
      <c r="F1638" s="148"/>
      <c r="G1638" s="116" t="s">
        <v>183</v>
      </c>
      <c r="H1638" s="117">
        <v>1.1000000000000001</v>
      </c>
      <c r="I1638" s="118">
        <v>14.21</v>
      </c>
      <c r="J1638" s="118">
        <v>15.63</v>
      </c>
    </row>
    <row r="1639" spans="1:10" x14ac:dyDescent="0.2">
      <c r="A1639" s="111"/>
      <c r="B1639" s="111"/>
      <c r="C1639" s="111"/>
      <c r="D1639" s="111"/>
      <c r="E1639" s="111" t="s">
        <v>871</v>
      </c>
      <c r="F1639" s="112">
        <v>2.04</v>
      </c>
      <c r="G1639" s="111" t="s">
        <v>872</v>
      </c>
      <c r="H1639" s="112">
        <v>2.42</v>
      </c>
      <c r="I1639" s="111" t="s">
        <v>873</v>
      </c>
      <c r="J1639" s="112">
        <v>4.46</v>
      </c>
    </row>
    <row r="1640" spans="1:10" ht="15" thickBot="1" x14ac:dyDescent="0.25">
      <c r="A1640" s="111"/>
      <c r="B1640" s="111"/>
      <c r="C1640" s="111"/>
      <c r="D1640" s="111"/>
      <c r="E1640" s="111" t="s">
        <v>874</v>
      </c>
      <c r="F1640" s="112">
        <v>5.85</v>
      </c>
      <c r="G1640" s="111"/>
      <c r="H1640" s="149" t="s">
        <v>875</v>
      </c>
      <c r="I1640" s="149"/>
      <c r="J1640" s="112">
        <v>28.16</v>
      </c>
    </row>
    <row r="1641" spans="1:10" ht="0.95" customHeight="1" thickTop="1" x14ac:dyDescent="0.2">
      <c r="A1641" s="113"/>
      <c r="B1641" s="113"/>
      <c r="C1641" s="113"/>
      <c r="D1641" s="113"/>
      <c r="E1641" s="113"/>
      <c r="F1641" s="113"/>
      <c r="G1641" s="113"/>
      <c r="H1641" s="113"/>
      <c r="I1641" s="113"/>
      <c r="J1641" s="113"/>
    </row>
    <row r="1642" spans="1:10" ht="18" customHeight="1" x14ac:dyDescent="0.2">
      <c r="A1642" s="85" t="s">
        <v>606</v>
      </c>
      <c r="B1642" s="86" t="s">
        <v>120</v>
      </c>
      <c r="C1642" s="85" t="s">
        <v>121</v>
      </c>
      <c r="D1642" s="85" t="s">
        <v>122</v>
      </c>
      <c r="E1642" s="151" t="s">
        <v>862</v>
      </c>
      <c r="F1642" s="151"/>
      <c r="G1642" s="87" t="s">
        <v>123</v>
      </c>
      <c r="H1642" s="86" t="s">
        <v>124</v>
      </c>
      <c r="I1642" s="86" t="s">
        <v>125</v>
      </c>
      <c r="J1642" s="86" t="s">
        <v>0</v>
      </c>
    </row>
    <row r="1643" spans="1:10" ht="24" customHeight="1" x14ac:dyDescent="0.2">
      <c r="A1643" s="90" t="s">
        <v>863</v>
      </c>
      <c r="B1643" s="92" t="s">
        <v>607</v>
      </c>
      <c r="C1643" s="90" t="s">
        <v>138</v>
      </c>
      <c r="D1643" s="90" t="s">
        <v>608</v>
      </c>
      <c r="E1643" s="150">
        <v>0</v>
      </c>
      <c r="F1643" s="150"/>
      <c r="G1643" s="91" t="s">
        <v>310</v>
      </c>
      <c r="H1643" s="105">
        <v>1</v>
      </c>
      <c r="I1643" s="93">
        <v>26.61</v>
      </c>
      <c r="J1643" s="93">
        <v>26.61</v>
      </c>
    </row>
    <row r="1644" spans="1:10" ht="24" customHeight="1" x14ac:dyDescent="0.2">
      <c r="A1644" s="106" t="s">
        <v>865</v>
      </c>
      <c r="B1644" s="107" t="s">
        <v>930</v>
      </c>
      <c r="C1644" s="106" t="s">
        <v>133</v>
      </c>
      <c r="D1644" s="106" t="s">
        <v>931</v>
      </c>
      <c r="E1644" s="152" t="s">
        <v>868</v>
      </c>
      <c r="F1644" s="152"/>
      <c r="G1644" s="108" t="s">
        <v>364</v>
      </c>
      <c r="H1644" s="109">
        <v>0.3</v>
      </c>
      <c r="I1644" s="110">
        <v>32.479999999999997</v>
      </c>
      <c r="J1644" s="110">
        <v>9.74</v>
      </c>
    </row>
    <row r="1645" spans="1:10" ht="26.1" customHeight="1" x14ac:dyDescent="0.2">
      <c r="A1645" s="106" t="s">
        <v>865</v>
      </c>
      <c r="B1645" s="107" t="s">
        <v>1458</v>
      </c>
      <c r="C1645" s="106" t="s">
        <v>133</v>
      </c>
      <c r="D1645" s="106" t="s">
        <v>1459</v>
      </c>
      <c r="E1645" s="152" t="s">
        <v>868</v>
      </c>
      <c r="F1645" s="152"/>
      <c r="G1645" s="108" t="s">
        <v>364</v>
      </c>
      <c r="H1645" s="109">
        <v>0.3</v>
      </c>
      <c r="I1645" s="110">
        <v>27.11</v>
      </c>
      <c r="J1645" s="110">
        <v>8.1300000000000008</v>
      </c>
    </row>
    <row r="1646" spans="1:10" ht="24" customHeight="1" x14ac:dyDescent="0.2">
      <c r="A1646" s="114" t="s">
        <v>884</v>
      </c>
      <c r="B1646" s="115" t="s">
        <v>1713</v>
      </c>
      <c r="C1646" s="114" t="s">
        <v>138</v>
      </c>
      <c r="D1646" s="114" t="s">
        <v>608</v>
      </c>
      <c r="E1646" s="148" t="s">
        <v>895</v>
      </c>
      <c r="F1646" s="148"/>
      <c r="G1646" s="116" t="s">
        <v>310</v>
      </c>
      <c r="H1646" s="117">
        <v>1</v>
      </c>
      <c r="I1646" s="118">
        <v>8.74</v>
      </c>
      <c r="J1646" s="118">
        <v>8.74</v>
      </c>
    </row>
    <row r="1647" spans="1:10" x14ac:dyDescent="0.2">
      <c r="A1647" s="111"/>
      <c r="B1647" s="111"/>
      <c r="C1647" s="111"/>
      <c r="D1647" s="111"/>
      <c r="E1647" s="111" t="s">
        <v>871</v>
      </c>
      <c r="F1647" s="112">
        <v>5.47</v>
      </c>
      <c r="G1647" s="111" t="s">
        <v>872</v>
      </c>
      <c r="H1647" s="112">
        <v>6.48</v>
      </c>
      <c r="I1647" s="111" t="s">
        <v>873</v>
      </c>
      <c r="J1647" s="112">
        <v>11.95</v>
      </c>
    </row>
    <row r="1648" spans="1:10" ht="15" thickBot="1" x14ac:dyDescent="0.25">
      <c r="A1648" s="111"/>
      <c r="B1648" s="111"/>
      <c r="C1648" s="111"/>
      <c r="D1648" s="111"/>
      <c r="E1648" s="111" t="s">
        <v>874</v>
      </c>
      <c r="F1648" s="112">
        <v>6.98</v>
      </c>
      <c r="G1648" s="111"/>
      <c r="H1648" s="149" t="s">
        <v>875</v>
      </c>
      <c r="I1648" s="149"/>
      <c r="J1648" s="112">
        <v>33.590000000000003</v>
      </c>
    </row>
    <row r="1649" spans="1:10" ht="0.95" customHeight="1" thickTop="1" x14ac:dyDescent="0.2">
      <c r="A1649" s="113"/>
      <c r="B1649" s="113"/>
      <c r="C1649" s="113"/>
      <c r="D1649" s="113"/>
      <c r="E1649" s="113"/>
      <c r="F1649" s="113"/>
      <c r="G1649" s="113"/>
      <c r="H1649" s="113"/>
      <c r="I1649" s="113"/>
      <c r="J1649" s="113"/>
    </row>
    <row r="1650" spans="1:10" ht="18" customHeight="1" x14ac:dyDescent="0.2">
      <c r="A1650" s="85" t="s">
        <v>609</v>
      </c>
      <c r="B1650" s="86" t="s">
        <v>120</v>
      </c>
      <c r="C1650" s="85" t="s">
        <v>121</v>
      </c>
      <c r="D1650" s="85" t="s">
        <v>122</v>
      </c>
      <c r="E1650" s="151" t="s">
        <v>862</v>
      </c>
      <c r="F1650" s="151"/>
      <c r="G1650" s="87" t="s">
        <v>123</v>
      </c>
      <c r="H1650" s="86" t="s">
        <v>124</v>
      </c>
      <c r="I1650" s="86" t="s">
        <v>125</v>
      </c>
      <c r="J1650" s="86" t="s">
        <v>0</v>
      </c>
    </row>
    <row r="1651" spans="1:10" ht="24" customHeight="1" x14ac:dyDescent="0.2">
      <c r="A1651" s="90" t="s">
        <v>863</v>
      </c>
      <c r="B1651" s="92" t="s">
        <v>610</v>
      </c>
      <c r="C1651" s="90" t="s">
        <v>138</v>
      </c>
      <c r="D1651" s="90" t="s">
        <v>611</v>
      </c>
      <c r="E1651" s="150">
        <v>0</v>
      </c>
      <c r="F1651" s="150"/>
      <c r="G1651" s="91" t="s">
        <v>310</v>
      </c>
      <c r="H1651" s="105">
        <v>1</v>
      </c>
      <c r="I1651" s="93">
        <v>39.5</v>
      </c>
      <c r="J1651" s="93">
        <v>39.5</v>
      </c>
    </row>
    <row r="1652" spans="1:10" ht="24" customHeight="1" x14ac:dyDescent="0.2">
      <c r="A1652" s="106" t="s">
        <v>865</v>
      </c>
      <c r="B1652" s="107" t="s">
        <v>930</v>
      </c>
      <c r="C1652" s="106" t="s">
        <v>133</v>
      </c>
      <c r="D1652" s="106" t="s">
        <v>931</v>
      </c>
      <c r="E1652" s="152" t="s">
        <v>868</v>
      </c>
      <c r="F1652" s="152"/>
      <c r="G1652" s="108" t="s">
        <v>364</v>
      </c>
      <c r="H1652" s="109">
        <v>0.3</v>
      </c>
      <c r="I1652" s="110">
        <v>32.479999999999997</v>
      </c>
      <c r="J1652" s="110">
        <v>9.74</v>
      </c>
    </row>
    <row r="1653" spans="1:10" ht="26.1" customHeight="1" x14ac:dyDescent="0.2">
      <c r="A1653" s="106" t="s">
        <v>865</v>
      </c>
      <c r="B1653" s="107" t="s">
        <v>1458</v>
      </c>
      <c r="C1653" s="106" t="s">
        <v>133</v>
      </c>
      <c r="D1653" s="106" t="s">
        <v>1459</v>
      </c>
      <c r="E1653" s="152" t="s">
        <v>868</v>
      </c>
      <c r="F1653" s="152"/>
      <c r="G1653" s="108" t="s">
        <v>364</v>
      </c>
      <c r="H1653" s="109">
        <v>0.3</v>
      </c>
      <c r="I1653" s="110">
        <v>27.11</v>
      </c>
      <c r="J1653" s="110">
        <v>8.1300000000000008</v>
      </c>
    </row>
    <row r="1654" spans="1:10" ht="24" customHeight="1" x14ac:dyDescent="0.2">
      <c r="A1654" s="114" t="s">
        <v>884</v>
      </c>
      <c r="B1654" s="115" t="s">
        <v>1714</v>
      </c>
      <c r="C1654" s="114" t="s">
        <v>138</v>
      </c>
      <c r="D1654" s="114" t="s">
        <v>1715</v>
      </c>
      <c r="E1654" s="148" t="s">
        <v>895</v>
      </c>
      <c r="F1654" s="148"/>
      <c r="G1654" s="116" t="s">
        <v>310</v>
      </c>
      <c r="H1654" s="117">
        <v>1</v>
      </c>
      <c r="I1654" s="118">
        <v>21.63</v>
      </c>
      <c r="J1654" s="118">
        <v>21.63</v>
      </c>
    </row>
    <row r="1655" spans="1:10" x14ac:dyDescent="0.2">
      <c r="A1655" s="111"/>
      <c r="B1655" s="111"/>
      <c r="C1655" s="111"/>
      <c r="D1655" s="111"/>
      <c r="E1655" s="111" t="s">
        <v>871</v>
      </c>
      <c r="F1655" s="112">
        <v>5.47</v>
      </c>
      <c r="G1655" s="111" t="s">
        <v>872</v>
      </c>
      <c r="H1655" s="112">
        <v>6.48</v>
      </c>
      <c r="I1655" s="111" t="s">
        <v>873</v>
      </c>
      <c r="J1655" s="112">
        <v>11.95</v>
      </c>
    </row>
    <row r="1656" spans="1:10" ht="15" thickBot="1" x14ac:dyDescent="0.25">
      <c r="A1656" s="111"/>
      <c r="B1656" s="111"/>
      <c r="C1656" s="111"/>
      <c r="D1656" s="111"/>
      <c r="E1656" s="111" t="s">
        <v>874</v>
      </c>
      <c r="F1656" s="112">
        <v>10.36</v>
      </c>
      <c r="G1656" s="111"/>
      <c r="H1656" s="149" t="s">
        <v>875</v>
      </c>
      <c r="I1656" s="149"/>
      <c r="J1656" s="112">
        <v>49.86</v>
      </c>
    </row>
    <row r="1657" spans="1:10" ht="0.95" customHeight="1" thickTop="1" x14ac:dyDescent="0.2">
      <c r="A1657" s="113"/>
      <c r="B1657" s="113"/>
      <c r="C1657" s="113"/>
      <c r="D1657" s="113"/>
      <c r="E1657" s="113"/>
      <c r="F1657" s="113"/>
      <c r="G1657" s="113"/>
      <c r="H1657" s="113"/>
      <c r="I1657" s="113"/>
      <c r="J1657" s="113"/>
    </row>
    <row r="1658" spans="1:10" ht="18" customHeight="1" x14ac:dyDescent="0.2">
      <c r="A1658" s="85" t="s">
        <v>612</v>
      </c>
      <c r="B1658" s="86" t="s">
        <v>120</v>
      </c>
      <c r="C1658" s="85" t="s">
        <v>121</v>
      </c>
      <c r="D1658" s="85" t="s">
        <v>122</v>
      </c>
      <c r="E1658" s="151" t="s">
        <v>862</v>
      </c>
      <c r="F1658" s="151"/>
      <c r="G1658" s="87" t="s">
        <v>123</v>
      </c>
      <c r="H1658" s="86" t="s">
        <v>124</v>
      </c>
      <c r="I1658" s="86" t="s">
        <v>125</v>
      </c>
      <c r="J1658" s="86" t="s">
        <v>0</v>
      </c>
    </row>
    <row r="1659" spans="1:10" ht="24" customHeight="1" x14ac:dyDescent="0.2">
      <c r="A1659" s="90" t="s">
        <v>863</v>
      </c>
      <c r="B1659" s="92" t="s">
        <v>613</v>
      </c>
      <c r="C1659" s="90" t="s">
        <v>138</v>
      </c>
      <c r="D1659" s="90" t="s">
        <v>614</v>
      </c>
      <c r="E1659" s="150">
        <v>0</v>
      </c>
      <c r="F1659" s="150"/>
      <c r="G1659" s="91" t="s">
        <v>310</v>
      </c>
      <c r="H1659" s="105">
        <v>1</v>
      </c>
      <c r="I1659" s="93">
        <v>69.42</v>
      </c>
      <c r="J1659" s="93">
        <v>69.42</v>
      </c>
    </row>
    <row r="1660" spans="1:10" ht="26.1" customHeight="1" x14ac:dyDescent="0.2">
      <c r="A1660" s="106" t="s">
        <v>865</v>
      </c>
      <c r="B1660" s="107" t="s">
        <v>1458</v>
      </c>
      <c r="C1660" s="106" t="s">
        <v>133</v>
      </c>
      <c r="D1660" s="106" t="s">
        <v>1459</v>
      </c>
      <c r="E1660" s="152" t="s">
        <v>868</v>
      </c>
      <c r="F1660" s="152"/>
      <c r="G1660" s="108" t="s">
        <v>364</v>
      </c>
      <c r="H1660" s="109">
        <v>0.6</v>
      </c>
      <c r="I1660" s="110">
        <v>27.11</v>
      </c>
      <c r="J1660" s="110">
        <v>16.260000000000002</v>
      </c>
    </row>
    <row r="1661" spans="1:10" ht="24" customHeight="1" x14ac:dyDescent="0.2">
      <c r="A1661" s="106" t="s">
        <v>865</v>
      </c>
      <c r="B1661" s="107" t="s">
        <v>930</v>
      </c>
      <c r="C1661" s="106" t="s">
        <v>133</v>
      </c>
      <c r="D1661" s="106" t="s">
        <v>931</v>
      </c>
      <c r="E1661" s="152" t="s">
        <v>868</v>
      </c>
      <c r="F1661" s="152"/>
      <c r="G1661" s="108" t="s">
        <v>364</v>
      </c>
      <c r="H1661" s="109">
        <v>0.6</v>
      </c>
      <c r="I1661" s="110">
        <v>32.479999999999997</v>
      </c>
      <c r="J1661" s="110">
        <v>19.48</v>
      </c>
    </row>
    <row r="1662" spans="1:10" ht="24" customHeight="1" x14ac:dyDescent="0.2">
      <c r="A1662" s="114" t="s">
        <v>884</v>
      </c>
      <c r="B1662" s="115" t="s">
        <v>1716</v>
      </c>
      <c r="C1662" s="114" t="s">
        <v>138</v>
      </c>
      <c r="D1662" s="114" t="s">
        <v>614</v>
      </c>
      <c r="E1662" s="148" t="s">
        <v>895</v>
      </c>
      <c r="F1662" s="148"/>
      <c r="G1662" s="116" t="s">
        <v>310</v>
      </c>
      <c r="H1662" s="117">
        <v>1</v>
      </c>
      <c r="I1662" s="118">
        <v>33.68</v>
      </c>
      <c r="J1662" s="118">
        <v>33.68</v>
      </c>
    </row>
    <row r="1663" spans="1:10" x14ac:dyDescent="0.2">
      <c r="A1663" s="111"/>
      <c r="B1663" s="111"/>
      <c r="C1663" s="111"/>
      <c r="D1663" s="111"/>
      <c r="E1663" s="111" t="s">
        <v>871</v>
      </c>
      <c r="F1663" s="112">
        <v>10.95</v>
      </c>
      <c r="G1663" s="111" t="s">
        <v>872</v>
      </c>
      <c r="H1663" s="112">
        <v>12.95</v>
      </c>
      <c r="I1663" s="111" t="s">
        <v>873</v>
      </c>
      <c r="J1663" s="112">
        <v>23.9</v>
      </c>
    </row>
    <row r="1664" spans="1:10" ht="15" thickBot="1" x14ac:dyDescent="0.25">
      <c r="A1664" s="111"/>
      <c r="B1664" s="111"/>
      <c r="C1664" s="111"/>
      <c r="D1664" s="111"/>
      <c r="E1664" s="111" t="s">
        <v>874</v>
      </c>
      <c r="F1664" s="112">
        <v>18.21</v>
      </c>
      <c r="G1664" s="111"/>
      <c r="H1664" s="149" t="s">
        <v>875</v>
      </c>
      <c r="I1664" s="149"/>
      <c r="J1664" s="112">
        <v>87.63</v>
      </c>
    </row>
    <row r="1665" spans="1:10" ht="0.95" customHeight="1" thickTop="1" x14ac:dyDescent="0.2">
      <c r="A1665" s="113"/>
      <c r="B1665" s="113"/>
      <c r="C1665" s="113"/>
      <c r="D1665" s="113"/>
      <c r="E1665" s="113"/>
      <c r="F1665" s="113"/>
      <c r="G1665" s="113"/>
      <c r="H1665" s="113"/>
      <c r="I1665" s="113"/>
      <c r="J1665" s="113"/>
    </row>
    <row r="1666" spans="1:10" ht="18" customHeight="1" x14ac:dyDescent="0.2">
      <c r="A1666" s="85" t="s">
        <v>615</v>
      </c>
      <c r="B1666" s="86" t="s">
        <v>120</v>
      </c>
      <c r="C1666" s="85" t="s">
        <v>121</v>
      </c>
      <c r="D1666" s="85" t="s">
        <v>122</v>
      </c>
      <c r="E1666" s="151" t="s">
        <v>862</v>
      </c>
      <c r="F1666" s="151"/>
      <c r="G1666" s="87" t="s">
        <v>123</v>
      </c>
      <c r="H1666" s="86" t="s">
        <v>124</v>
      </c>
      <c r="I1666" s="86" t="s">
        <v>125</v>
      </c>
      <c r="J1666" s="86" t="s">
        <v>0</v>
      </c>
    </row>
    <row r="1667" spans="1:10" ht="24" customHeight="1" x14ac:dyDescent="0.2">
      <c r="A1667" s="90" t="s">
        <v>863</v>
      </c>
      <c r="B1667" s="92" t="s">
        <v>616</v>
      </c>
      <c r="C1667" s="90" t="s">
        <v>138</v>
      </c>
      <c r="D1667" s="90" t="s">
        <v>617</v>
      </c>
      <c r="E1667" s="150">
        <v>0</v>
      </c>
      <c r="F1667" s="150"/>
      <c r="G1667" s="91" t="s">
        <v>310</v>
      </c>
      <c r="H1667" s="105">
        <v>1</v>
      </c>
      <c r="I1667" s="93">
        <v>302.10000000000002</v>
      </c>
      <c r="J1667" s="93">
        <v>302.10000000000002</v>
      </c>
    </row>
    <row r="1668" spans="1:10" ht="26.1" customHeight="1" x14ac:dyDescent="0.2">
      <c r="A1668" s="106" t="s">
        <v>865</v>
      </c>
      <c r="B1668" s="107" t="s">
        <v>1458</v>
      </c>
      <c r="C1668" s="106" t="s">
        <v>133</v>
      </c>
      <c r="D1668" s="106" t="s">
        <v>1459</v>
      </c>
      <c r="E1668" s="152" t="s">
        <v>868</v>
      </c>
      <c r="F1668" s="152"/>
      <c r="G1668" s="108" t="s">
        <v>364</v>
      </c>
      <c r="H1668" s="109">
        <v>0.9</v>
      </c>
      <c r="I1668" s="110">
        <v>27.11</v>
      </c>
      <c r="J1668" s="110">
        <v>24.39</v>
      </c>
    </row>
    <row r="1669" spans="1:10" ht="24" customHeight="1" x14ac:dyDescent="0.2">
      <c r="A1669" s="106" t="s">
        <v>865</v>
      </c>
      <c r="B1669" s="107" t="s">
        <v>930</v>
      </c>
      <c r="C1669" s="106" t="s">
        <v>133</v>
      </c>
      <c r="D1669" s="106" t="s">
        <v>931</v>
      </c>
      <c r="E1669" s="152" t="s">
        <v>868</v>
      </c>
      <c r="F1669" s="152"/>
      <c r="G1669" s="108" t="s">
        <v>364</v>
      </c>
      <c r="H1669" s="109">
        <v>0.9</v>
      </c>
      <c r="I1669" s="110">
        <v>32.479999999999997</v>
      </c>
      <c r="J1669" s="110">
        <v>29.23</v>
      </c>
    </row>
    <row r="1670" spans="1:10" ht="24" customHeight="1" x14ac:dyDescent="0.2">
      <c r="A1670" s="114" t="s">
        <v>884</v>
      </c>
      <c r="B1670" s="115" t="s">
        <v>1717</v>
      </c>
      <c r="C1670" s="114" t="s">
        <v>138</v>
      </c>
      <c r="D1670" s="114" t="s">
        <v>617</v>
      </c>
      <c r="E1670" s="148" t="s">
        <v>895</v>
      </c>
      <c r="F1670" s="148"/>
      <c r="G1670" s="116" t="s">
        <v>310</v>
      </c>
      <c r="H1670" s="117">
        <v>1</v>
      </c>
      <c r="I1670" s="118">
        <v>248.48</v>
      </c>
      <c r="J1670" s="118">
        <v>248.48</v>
      </c>
    </row>
    <row r="1671" spans="1:10" x14ac:dyDescent="0.2">
      <c r="A1671" s="111"/>
      <c r="B1671" s="111"/>
      <c r="C1671" s="111"/>
      <c r="D1671" s="111"/>
      <c r="E1671" s="111" t="s">
        <v>871</v>
      </c>
      <c r="F1671" s="112">
        <v>16.420000000000002</v>
      </c>
      <c r="G1671" s="111" t="s">
        <v>872</v>
      </c>
      <c r="H1671" s="112">
        <v>19.43</v>
      </c>
      <c r="I1671" s="111" t="s">
        <v>873</v>
      </c>
      <c r="J1671" s="112">
        <v>35.85</v>
      </c>
    </row>
    <row r="1672" spans="1:10" ht="15" thickBot="1" x14ac:dyDescent="0.25">
      <c r="A1672" s="111"/>
      <c r="B1672" s="111"/>
      <c r="C1672" s="111"/>
      <c r="D1672" s="111"/>
      <c r="E1672" s="111" t="s">
        <v>874</v>
      </c>
      <c r="F1672" s="112">
        <v>79.27</v>
      </c>
      <c r="G1672" s="111"/>
      <c r="H1672" s="149" t="s">
        <v>875</v>
      </c>
      <c r="I1672" s="149"/>
      <c r="J1672" s="112">
        <v>381.37</v>
      </c>
    </row>
    <row r="1673" spans="1:10" ht="0.95" customHeight="1" thickTop="1" x14ac:dyDescent="0.2">
      <c r="A1673" s="113"/>
      <c r="B1673" s="113"/>
      <c r="C1673" s="113"/>
      <c r="D1673" s="113"/>
      <c r="E1673" s="113"/>
      <c r="F1673" s="113"/>
      <c r="G1673" s="113"/>
      <c r="H1673" s="113"/>
      <c r="I1673" s="113"/>
      <c r="J1673" s="113"/>
    </row>
    <row r="1674" spans="1:10" ht="18" customHeight="1" x14ac:dyDescent="0.2">
      <c r="A1674" s="85" t="s">
        <v>618</v>
      </c>
      <c r="B1674" s="86" t="s">
        <v>120</v>
      </c>
      <c r="C1674" s="85" t="s">
        <v>121</v>
      </c>
      <c r="D1674" s="85" t="s">
        <v>122</v>
      </c>
      <c r="E1674" s="151" t="s">
        <v>862</v>
      </c>
      <c r="F1674" s="151"/>
      <c r="G1674" s="87" t="s">
        <v>123</v>
      </c>
      <c r="H1674" s="86" t="s">
        <v>124</v>
      </c>
      <c r="I1674" s="86" t="s">
        <v>125</v>
      </c>
      <c r="J1674" s="86" t="s">
        <v>0</v>
      </c>
    </row>
    <row r="1675" spans="1:10" ht="24" customHeight="1" x14ac:dyDescent="0.2">
      <c r="A1675" s="90" t="s">
        <v>863</v>
      </c>
      <c r="B1675" s="92" t="s">
        <v>619</v>
      </c>
      <c r="C1675" s="90" t="s">
        <v>138</v>
      </c>
      <c r="D1675" s="90" t="s">
        <v>620</v>
      </c>
      <c r="E1675" s="150">
        <v>0</v>
      </c>
      <c r="F1675" s="150"/>
      <c r="G1675" s="91" t="s">
        <v>310</v>
      </c>
      <c r="H1675" s="105">
        <v>1</v>
      </c>
      <c r="I1675" s="93">
        <v>210.6</v>
      </c>
      <c r="J1675" s="93">
        <v>210.6</v>
      </c>
    </row>
    <row r="1676" spans="1:10" ht="26.1" customHeight="1" x14ac:dyDescent="0.2">
      <c r="A1676" s="106" t="s">
        <v>865</v>
      </c>
      <c r="B1676" s="107" t="s">
        <v>1458</v>
      </c>
      <c r="C1676" s="106" t="s">
        <v>133</v>
      </c>
      <c r="D1676" s="106" t="s">
        <v>1459</v>
      </c>
      <c r="E1676" s="152" t="s">
        <v>868</v>
      </c>
      <c r="F1676" s="152"/>
      <c r="G1676" s="108" t="s">
        <v>364</v>
      </c>
      <c r="H1676" s="109">
        <v>0.9</v>
      </c>
      <c r="I1676" s="110">
        <v>27.11</v>
      </c>
      <c r="J1676" s="110">
        <v>24.39</v>
      </c>
    </row>
    <row r="1677" spans="1:10" ht="24" customHeight="1" x14ac:dyDescent="0.2">
      <c r="A1677" s="106" t="s">
        <v>865</v>
      </c>
      <c r="B1677" s="107" t="s">
        <v>930</v>
      </c>
      <c r="C1677" s="106" t="s">
        <v>133</v>
      </c>
      <c r="D1677" s="106" t="s">
        <v>931</v>
      </c>
      <c r="E1677" s="152" t="s">
        <v>868</v>
      </c>
      <c r="F1677" s="152"/>
      <c r="G1677" s="108" t="s">
        <v>364</v>
      </c>
      <c r="H1677" s="109">
        <v>0.9</v>
      </c>
      <c r="I1677" s="110">
        <v>32.479999999999997</v>
      </c>
      <c r="J1677" s="110">
        <v>29.23</v>
      </c>
    </row>
    <row r="1678" spans="1:10" ht="24" customHeight="1" x14ac:dyDescent="0.2">
      <c r="A1678" s="114" t="s">
        <v>884</v>
      </c>
      <c r="B1678" s="115" t="s">
        <v>1718</v>
      </c>
      <c r="C1678" s="114" t="s">
        <v>138</v>
      </c>
      <c r="D1678" s="114" t="s">
        <v>1719</v>
      </c>
      <c r="E1678" s="148" t="s">
        <v>895</v>
      </c>
      <c r="F1678" s="148"/>
      <c r="G1678" s="116" t="s">
        <v>310</v>
      </c>
      <c r="H1678" s="117">
        <v>1</v>
      </c>
      <c r="I1678" s="118">
        <v>156.97999999999999</v>
      </c>
      <c r="J1678" s="118">
        <v>156.97999999999999</v>
      </c>
    </row>
    <row r="1679" spans="1:10" x14ac:dyDescent="0.2">
      <c r="A1679" s="111"/>
      <c r="B1679" s="111"/>
      <c r="C1679" s="111"/>
      <c r="D1679" s="111"/>
      <c r="E1679" s="111" t="s">
        <v>871</v>
      </c>
      <c r="F1679" s="112">
        <v>16.420000000000002</v>
      </c>
      <c r="G1679" s="111" t="s">
        <v>872</v>
      </c>
      <c r="H1679" s="112">
        <v>19.43</v>
      </c>
      <c r="I1679" s="111" t="s">
        <v>873</v>
      </c>
      <c r="J1679" s="112">
        <v>35.85</v>
      </c>
    </row>
    <row r="1680" spans="1:10" ht="15" thickBot="1" x14ac:dyDescent="0.25">
      <c r="A1680" s="111"/>
      <c r="B1680" s="111"/>
      <c r="C1680" s="111"/>
      <c r="D1680" s="111"/>
      <c r="E1680" s="111" t="s">
        <v>874</v>
      </c>
      <c r="F1680" s="112">
        <v>55.26</v>
      </c>
      <c r="G1680" s="111"/>
      <c r="H1680" s="149" t="s">
        <v>875</v>
      </c>
      <c r="I1680" s="149"/>
      <c r="J1680" s="112">
        <v>265.86</v>
      </c>
    </row>
    <row r="1681" spans="1:10" ht="0.95" customHeight="1" thickTop="1" x14ac:dyDescent="0.2">
      <c r="A1681" s="113"/>
      <c r="B1681" s="113"/>
      <c r="C1681" s="113"/>
      <c r="D1681" s="113"/>
      <c r="E1681" s="113"/>
      <c r="F1681" s="113"/>
      <c r="G1681" s="113"/>
      <c r="H1681" s="113"/>
      <c r="I1681" s="113"/>
      <c r="J1681" s="113"/>
    </row>
    <row r="1682" spans="1:10" ht="18" customHeight="1" x14ac:dyDescent="0.2">
      <c r="A1682" s="85" t="s">
        <v>621</v>
      </c>
      <c r="B1682" s="86" t="s">
        <v>120</v>
      </c>
      <c r="C1682" s="85" t="s">
        <v>121</v>
      </c>
      <c r="D1682" s="85" t="s">
        <v>122</v>
      </c>
      <c r="E1682" s="151" t="s">
        <v>862</v>
      </c>
      <c r="F1682" s="151"/>
      <c r="G1682" s="87" t="s">
        <v>123</v>
      </c>
      <c r="H1682" s="86" t="s">
        <v>124</v>
      </c>
      <c r="I1682" s="86" t="s">
        <v>125</v>
      </c>
      <c r="J1682" s="86" t="s">
        <v>0</v>
      </c>
    </row>
    <row r="1683" spans="1:10" ht="24" customHeight="1" x14ac:dyDescent="0.2">
      <c r="A1683" s="90" t="s">
        <v>863</v>
      </c>
      <c r="B1683" s="92" t="s">
        <v>622</v>
      </c>
      <c r="C1683" s="90" t="s">
        <v>138</v>
      </c>
      <c r="D1683" s="90" t="s">
        <v>623</v>
      </c>
      <c r="E1683" s="150">
        <v>0</v>
      </c>
      <c r="F1683" s="150"/>
      <c r="G1683" s="91" t="s">
        <v>310</v>
      </c>
      <c r="H1683" s="105">
        <v>1</v>
      </c>
      <c r="I1683" s="93">
        <v>371.97</v>
      </c>
      <c r="J1683" s="93">
        <v>371.97</v>
      </c>
    </row>
    <row r="1684" spans="1:10" ht="24" customHeight="1" x14ac:dyDescent="0.2">
      <c r="A1684" s="106" t="s">
        <v>865</v>
      </c>
      <c r="B1684" s="107" t="s">
        <v>930</v>
      </c>
      <c r="C1684" s="106" t="s">
        <v>133</v>
      </c>
      <c r="D1684" s="106" t="s">
        <v>931</v>
      </c>
      <c r="E1684" s="152" t="s">
        <v>868</v>
      </c>
      <c r="F1684" s="152"/>
      <c r="G1684" s="108" t="s">
        <v>364</v>
      </c>
      <c r="H1684" s="109">
        <v>1</v>
      </c>
      <c r="I1684" s="110">
        <v>32.479999999999997</v>
      </c>
      <c r="J1684" s="110">
        <v>32.479999999999997</v>
      </c>
    </row>
    <row r="1685" spans="1:10" ht="26.1" customHeight="1" x14ac:dyDescent="0.2">
      <c r="A1685" s="106" t="s">
        <v>865</v>
      </c>
      <c r="B1685" s="107" t="s">
        <v>1458</v>
      </c>
      <c r="C1685" s="106" t="s">
        <v>133</v>
      </c>
      <c r="D1685" s="106" t="s">
        <v>1459</v>
      </c>
      <c r="E1685" s="152" t="s">
        <v>868</v>
      </c>
      <c r="F1685" s="152"/>
      <c r="G1685" s="108" t="s">
        <v>364</v>
      </c>
      <c r="H1685" s="109">
        <v>0.5</v>
      </c>
      <c r="I1685" s="110">
        <v>27.11</v>
      </c>
      <c r="J1685" s="110">
        <v>13.55</v>
      </c>
    </row>
    <row r="1686" spans="1:10" ht="24" customHeight="1" x14ac:dyDescent="0.2">
      <c r="A1686" s="114" t="s">
        <v>884</v>
      </c>
      <c r="B1686" s="115" t="s">
        <v>1720</v>
      </c>
      <c r="C1686" s="114" t="s">
        <v>138</v>
      </c>
      <c r="D1686" s="114" t="s">
        <v>1721</v>
      </c>
      <c r="E1686" s="148" t="s">
        <v>895</v>
      </c>
      <c r="F1686" s="148"/>
      <c r="G1686" s="116" t="s">
        <v>310</v>
      </c>
      <c r="H1686" s="117">
        <v>1</v>
      </c>
      <c r="I1686" s="118">
        <v>325.94</v>
      </c>
      <c r="J1686" s="118">
        <v>325.94</v>
      </c>
    </row>
    <row r="1687" spans="1:10" x14ac:dyDescent="0.2">
      <c r="A1687" s="111"/>
      <c r="B1687" s="111"/>
      <c r="C1687" s="111"/>
      <c r="D1687" s="111"/>
      <c r="E1687" s="111" t="s">
        <v>871</v>
      </c>
      <c r="F1687" s="112">
        <v>14.31</v>
      </c>
      <c r="G1687" s="111" t="s">
        <v>872</v>
      </c>
      <c r="H1687" s="112">
        <v>16.920000000000002</v>
      </c>
      <c r="I1687" s="111" t="s">
        <v>873</v>
      </c>
      <c r="J1687" s="112">
        <v>31.23</v>
      </c>
    </row>
    <row r="1688" spans="1:10" ht="15" thickBot="1" x14ac:dyDescent="0.25">
      <c r="A1688" s="111"/>
      <c r="B1688" s="111"/>
      <c r="C1688" s="111"/>
      <c r="D1688" s="111"/>
      <c r="E1688" s="111" t="s">
        <v>874</v>
      </c>
      <c r="F1688" s="112">
        <v>97.6</v>
      </c>
      <c r="G1688" s="111"/>
      <c r="H1688" s="149" t="s">
        <v>875</v>
      </c>
      <c r="I1688" s="149"/>
      <c r="J1688" s="112">
        <v>469.57</v>
      </c>
    </row>
    <row r="1689" spans="1:10" ht="0.95" customHeight="1" thickTop="1" x14ac:dyDescent="0.2">
      <c r="A1689" s="113"/>
      <c r="B1689" s="113"/>
      <c r="C1689" s="113"/>
      <c r="D1689" s="113"/>
      <c r="E1689" s="113"/>
      <c r="F1689" s="113"/>
      <c r="G1689" s="113"/>
      <c r="H1689" s="113"/>
      <c r="I1689" s="113"/>
      <c r="J1689" s="113"/>
    </row>
    <row r="1690" spans="1:10" ht="18" customHeight="1" x14ac:dyDescent="0.2">
      <c r="A1690" s="85" t="s">
        <v>624</v>
      </c>
      <c r="B1690" s="86" t="s">
        <v>120</v>
      </c>
      <c r="C1690" s="85" t="s">
        <v>121</v>
      </c>
      <c r="D1690" s="85" t="s">
        <v>122</v>
      </c>
      <c r="E1690" s="151" t="s">
        <v>862</v>
      </c>
      <c r="F1690" s="151"/>
      <c r="G1690" s="87" t="s">
        <v>123</v>
      </c>
      <c r="H1690" s="86" t="s">
        <v>124</v>
      </c>
      <c r="I1690" s="86" t="s">
        <v>125</v>
      </c>
      <c r="J1690" s="86" t="s">
        <v>0</v>
      </c>
    </row>
    <row r="1691" spans="1:10" ht="26.1" customHeight="1" x14ac:dyDescent="0.2">
      <c r="A1691" s="90" t="s">
        <v>863</v>
      </c>
      <c r="B1691" s="92" t="s">
        <v>625</v>
      </c>
      <c r="C1691" s="90" t="s">
        <v>138</v>
      </c>
      <c r="D1691" s="90" t="s">
        <v>626</v>
      </c>
      <c r="E1691" s="150">
        <v>0</v>
      </c>
      <c r="F1691" s="150"/>
      <c r="G1691" s="91" t="s">
        <v>310</v>
      </c>
      <c r="H1691" s="105">
        <v>1</v>
      </c>
      <c r="I1691" s="93">
        <v>228.35</v>
      </c>
      <c r="J1691" s="93">
        <v>228.35</v>
      </c>
    </row>
    <row r="1692" spans="1:10" ht="24" customHeight="1" x14ac:dyDescent="0.2">
      <c r="A1692" s="106" t="s">
        <v>865</v>
      </c>
      <c r="B1692" s="107" t="s">
        <v>930</v>
      </c>
      <c r="C1692" s="106" t="s">
        <v>133</v>
      </c>
      <c r="D1692" s="106" t="s">
        <v>931</v>
      </c>
      <c r="E1692" s="152" t="s">
        <v>868</v>
      </c>
      <c r="F1692" s="152"/>
      <c r="G1692" s="108" t="s">
        <v>364</v>
      </c>
      <c r="H1692" s="109">
        <v>1</v>
      </c>
      <c r="I1692" s="110">
        <v>32.479999999999997</v>
      </c>
      <c r="J1692" s="110">
        <v>32.479999999999997</v>
      </c>
    </row>
    <row r="1693" spans="1:10" ht="26.1" customHeight="1" x14ac:dyDescent="0.2">
      <c r="A1693" s="106" t="s">
        <v>865</v>
      </c>
      <c r="B1693" s="107" t="s">
        <v>1458</v>
      </c>
      <c r="C1693" s="106" t="s">
        <v>133</v>
      </c>
      <c r="D1693" s="106" t="s">
        <v>1459</v>
      </c>
      <c r="E1693" s="152" t="s">
        <v>868</v>
      </c>
      <c r="F1693" s="152"/>
      <c r="G1693" s="108" t="s">
        <v>364</v>
      </c>
      <c r="H1693" s="109">
        <v>0.75</v>
      </c>
      <c r="I1693" s="110">
        <v>27.11</v>
      </c>
      <c r="J1693" s="110">
        <v>20.329999999999998</v>
      </c>
    </row>
    <row r="1694" spans="1:10" ht="26.1" customHeight="1" x14ac:dyDescent="0.2">
      <c r="A1694" s="114" t="s">
        <v>884</v>
      </c>
      <c r="B1694" s="115" t="s">
        <v>1722</v>
      </c>
      <c r="C1694" s="114" t="s">
        <v>138</v>
      </c>
      <c r="D1694" s="114" t="s">
        <v>1723</v>
      </c>
      <c r="E1694" s="148" t="s">
        <v>895</v>
      </c>
      <c r="F1694" s="148"/>
      <c r="G1694" s="116" t="s">
        <v>310</v>
      </c>
      <c r="H1694" s="117">
        <v>1</v>
      </c>
      <c r="I1694" s="118">
        <v>175.54</v>
      </c>
      <c r="J1694" s="118">
        <v>175.54</v>
      </c>
    </row>
    <row r="1695" spans="1:10" x14ac:dyDescent="0.2">
      <c r="A1695" s="111"/>
      <c r="B1695" s="111"/>
      <c r="C1695" s="111"/>
      <c r="D1695" s="111"/>
      <c r="E1695" s="111" t="s">
        <v>871</v>
      </c>
      <c r="F1695" s="112">
        <v>16.28</v>
      </c>
      <c r="G1695" s="111" t="s">
        <v>872</v>
      </c>
      <c r="H1695" s="112">
        <v>19.260000000000002</v>
      </c>
      <c r="I1695" s="111" t="s">
        <v>873</v>
      </c>
      <c r="J1695" s="112">
        <v>35.54</v>
      </c>
    </row>
    <row r="1696" spans="1:10" ht="15" thickBot="1" x14ac:dyDescent="0.25">
      <c r="A1696" s="111"/>
      <c r="B1696" s="111"/>
      <c r="C1696" s="111"/>
      <c r="D1696" s="111"/>
      <c r="E1696" s="111" t="s">
        <v>874</v>
      </c>
      <c r="F1696" s="112">
        <v>59.91</v>
      </c>
      <c r="G1696" s="111"/>
      <c r="H1696" s="149" t="s">
        <v>875</v>
      </c>
      <c r="I1696" s="149"/>
      <c r="J1696" s="112">
        <v>288.26</v>
      </c>
    </row>
    <row r="1697" spans="1:10" ht="0.95" customHeight="1" thickTop="1" x14ac:dyDescent="0.2">
      <c r="A1697" s="113"/>
      <c r="B1697" s="113"/>
      <c r="C1697" s="113"/>
      <c r="D1697" s="113"/>
      <c r="E1697" s="113"/>
      <c r="F1697" s="113"/>
      <c r="G1697" s="113"/>
      <c r="H1697" s="113"/>
      <c r="I1697" s="113"/>
      <c r="J1697" s="113"/>
    </row>
    <row r="1698" spans="1:10" ht="18" customHeight="1" x14ac:dyDescent="0.2">
      <c r="A1698" s="85" t="s">
        <v>627</v>
      </c>
      <c r="B1698" s="86" t="s">
        <v>120</v>
      </c>
      <c r="C1698" s="85" t="s">
        <v>121</v>
      </c>
      <c r="D1698" s="85" t="s">
        <v>122</v>
      </c>
      <c r="E1698" s="151" t="s">
        <v>862</v>
      </c>
      <c r="F1698" s="151"/>
      <c r="G1698" s="87" t="s">
        <v>123</v>
      </c>
      <c r="H1698" s="86" t="s">
        <v>124</v>
      </c>
      <c r="I1698" s="86" t="s">
        <v>125</v>
      </c>
      <c r="J1698" s="86" t="s">
        <v>0</v>
      </c>
    </row>
    <row r="1699" spans="1:10" ht="39" customHeight="1" x14ac:dyDescent="0.2">
      <c r="A1699" s="90" t="s">
        <v>863</v>
      </c>
      <c r="B1699" s="92" t="s">
        <v>628</v>
      </c>
      <c r="C1699" s="90" t="s">
        <v>133</v>
      </c>
      <c r="D1699" s="90" t="s">
        <v>629</v>
      </c>
      <c r="E1699" s="150" t="s">
        <v>1682</v>
      </c>
      <c r="F1699" s="150"/>
      <c r="G1699" s="91" t="s">
        <v>187</v>
      </c>
      <c r="H1699" s="105">
        <v>1</v>
      </c>
      <c r="I1699" s="93">
        <v>19.920000000000002</v>
      </c>
      <c r="J1699" s="93">
        <v>19.920000000000002</v>
      </c>
    </row>
    <row r="1700" spans="1:10" ht="26.1" customHeight="1" x14ac:dyDescent="0.2">
      <c r="A1700" s="106" t="s">
        <v>865</v>
      </c>
      <c r="B1700" s="107" t="s">
        <v>1458</v>
      </c>
      <c r="C1700" s="106" t="s">
        <v>133</v>
      </c>
      <c r="D1700" s="106" t="s">
        <v>1459</v>
      </c>
      <c r="E1700" s="152" t="s">
        <v>868</v>
      </c>
      <c r="F1700" s="152"/>
      <c r="G1700" s="108" t="s">
        <v>364</v>
      </c>
      <c r="H1700" s="109">
        <v>0.23200000000000001</v>
      </c>
      <c r="I1700" s="110">
        <v>27.11</v>
      </c>
      <c r="J1700" s="110">
        <v>6.28</v>
      </c>
    </row>
    <row r="1701" spans="1:10" ht="24" customHeight="1" x14ac:dyDescent="0.2">
      <c r="A1701" s="106" t="s">
        <v>865</v>
      </c>
      <c r="B1701" s="107" t="s">
        <v>930</v>
      </c>
      <c r="C1701" s="106" t="s">
        <v>133</v>
      </c>
      <c r="D1701" s="106" t="s">
        <v>931</v>
      </c>
      <c r="E1701" s="152" t="s">
        <v>868</v>
      </c>
      <c r="F1701" s="152"/>
      <c r="G1701" s="108" t="s">
        <v>364</v>
      </c>
      <c r="H1701" s="109">
        <v>0.23200000000000001</v>
      </c>
      <c r="I1701" s="110">
        <v>32.479999999999997</v>
      </c>
      <c r="J1701" s="110">
        <v>7.53</v>
      </c>
    </row>
    <row r="1702" spans="1:10" ht="24" customHeight="1" x14ac:dyDescent="0.2">
      <c r="A1702" s="114" t="s">
        <v>884</v>
      </c>
      <c r="B1702" s="115" t="s">
        <v>1724</v>
      </c>
      <c r="C1702" s="114" t="s">
        <v>133</v>
      </c>
      <c r="D1702" s="114" t="s">
        <v>1725</v>
      </c>
      <c r="E1702" s="148" t="s">
        <v>895</v>
      </c>
      <c r="F1702" s="148"/>
      <c r="G1702" s="116" t="s">
        <v>187</v>
      </c>
      <c r="H1702" s="117">
        <v>1</v>
      </c>
      <c r="I1702" s="118">
        <v>6.11</v>
      </c>
      <c r="J1702" s="118">
        <v>6.11</v>
      </c>
    </row>
    <row r="1703" spans="1:10" x14ac:dyDescent="0.2">
      <c r="A1703" s="111"/>
      <c r="B1703" s="111"/>
      <c r="C1703" s="111"/>
      <c r="D1703" s="111"/>
      <c r="E1703" s="111" t="s">
        <v>871</v>
      </c>
      <c r="F1703" s="112">
        <v>4.22</v>
      </c>
      <c r="G1703" s="111" t="s">
        <v>872</v>
      </c>
      <c r="H1703" s="112">
        <v>5.01</v>
      </c>
      <c r="I1703" s="111" t="s">
        <v>873</v>
      </c>
      <c r="J1703" s="112">
        <v>9.23</v>
      </c>
    </row>
    <row r="1704" spans="1:10" ht="15" thickBot="1" x14ac:dyDescent="0.25">
      <c r="A1704" s="111"/>
      <c r="B1704" s="111"/>
      <c r="C1704" s="111"/>
      <c r="D1704" s="111"/>
      <c r="E1704" s="111" t="s">
        <v>874</v>
      </c>
      <c r="F1704" s="112">
        <v>5.22</v>
      </c>
      <c r="G1704" s="111"/>
      <c r="H1704" s="149" t="s">
        <v>875</v>
      </c>
      <c r="I1704" s="149"/>
      <c r="J1704" s="112">
        <v>25.14</v>
      </c>
    </row>
    <row r="1705" spans="1:10" ht="0.95" customHeight="1" thickTop="1" x14ac:dyDescent="0.2">
      <c r="A1705" s="113"/>
      <c r="B1705" s="113"/>
      <c r="C1705" s="113"/>
      <c r="D1705" s="113"/>
      <c r="E1705" s="113"/>
      <c r="F1705" s="113"/>
      <c r="G1705" s="113"/>
      <c r="H1705" s="113"/>
      <c r="I1705" s="113"/>
      <c r="J1705" s="113"/>
    </row>
    <row r="1706" spans="1:10" ht="18" customHeight="1" x14ac:dyDescent="0.2">
      <c r="A1706" s="85" t="s">
        <v>630</v>
      </c>
      <c r="B1706" s="86" t="s">
        <v>120</v>
      </c>
      <c r="C1706" s="85" t="s">
        <v>121</v>
      </c>
      <c r="D1706" s="85" t="s">
        <v>122</v>
      </c>
      <c r="E1706" s="151" t="s">
        <v>862</v>
      </c>
      <c r="F1706" s="151"/>
      <c r="G1706" s="87" t="s">
        <v>123</v>
      </c>
      <c r="H1706" s="86" t="s">
        <v>124</v>
      </c>
      <c r="I1706" s="86" t="s">
        <v>125</v>
      </c>
      <c r="J1706" s="86" t="s">
        <v>0</v>
      </c>
    </row>
    <row r="1707" spans="1:10" ht="24" customHeight="1" x14ac:dyDescent="0.2">
      <c r="A1707" s="90" t="s">
        <v>863</v>
      </c>
      <c r="B1707" s="92" t="s">
        <v>631</v>
      </c>
      <c r="C1707" s="90" t="s">
        <v>138</v>
      </c>
      <c r="D1707" s="90" t="s">
        <v>632</v>
      </c>
      <c r="E1707" s="150">
        <v>0</v>
      </c>
      <c r="F1707" s="150"/>
      <c r="G1707" s="91" t="s">
        <v>310</v>
      </c>
      <c r="H1707" s="105">
        <v>1</v>
      </c>
      <c r="I1707" s="93">
        <v>20.81</v>
      </c>
      <c r="J1707" s="93">
        <v>20.81</v>
      </c>
    </row>
    <row r="1708" spans="1:10" ht="26.1" customHeight="1" x14ac:dyDescent="0.2">
      <c r="A1708" s="106" t="s">
        <v>865</v>
      </c>
      <c r="B1708" s="107" t="s">
        <v>1458</v>
      </c>
      <c r="C1708" s="106" t="s">
        <v>133</v>
      </c>
      <c r="D1708" s="106" t="s">
        <v>1459</v>
      </c>
      <c r="E1708" s="152" t="s">
        <v>868</v>
      </c>
      <c r="F1708" s="152"/>
      <c r="G1708" s="108" t="s">
        <v>364</v>
      </c>
      <c r="H1708" s="109">
        <v>0.03</v>
      </c>
      <c r="I1708" s="110">
        <v>27.11</v>
      </c>
      <c r="J1708" s="110">
        <v>0.81</v>
      </c>
    </row>
    <row r="1709" spans="1:10" ht="24" customHeight="1" x14ac:dyDescent="0.2">
      <c r="A1709" s="106" t="s">
        <v>865</v>
      </c>
      <c r="B1709" s="107" t="s">
        <v>930</v>
      </c>
      <c r="C1709" s="106" t="s">
        <v>133</v>
      </c>
      <c r="D1709" s="106" t="s">
        <v>931</v>
      </c>
      <c r="E1709" s="152" t="s">
        <v>868</v>
      </c>
      <c r="F1709" s="152"/>
      <c r="G1709" s="108" t="s">
        <v>364</v>
      </c>
      <c r="H1709" s="109">
        <v>0.06</v>
      </c>
      <c r="I1709" s="110">
        <v>32.479999999999997</v>
      </c>
      <c r="J1709" s="110">
        <v>1.94</v>
      </c>
    </row>
    <row r="1710" spans="1:10" ht="24" customHeight="1" x14ac:dyDescent="0.2">
      <c r="A1710" s="114" t="s">
        <v>884</v>
      </c>
      <c r="B1710" s="115" t="s">
        <v>1726</v>
      </c>
      <c r="C1710" s="114" t="s">
        <v>138</v>
      </c>
      <c r="D1710" s="114" t="s">
        <v>1727</v>
      </c>
      <c r="E1710" s="148" t="s">
        <v>895</v>
      </c>
      <c r="F1710" s="148"/>
      <c r="G1710" s="116" t="s">
        <v>310</v>
      </c>
      <c r="H1710" s="117">
        <v>1</v>
      </c>
      <c r="I1710" s="118">
        <v>18.059999999999999</v>
      </c>
      <c r="J1710" s="118">
        <v>18.059999999999999</v>
      </c>
    </row>
    <row r="1711" spans="1:10" x14ac:dyDescent="0.2">
      <c r="A1711" s="111"/>
      <c r="B1711" s="111"/>
      <c r="C1711" s="111"/>
      <c r="D1711" s="111"/>
      <c r="E1711" s="111" t="s">
        <v>871</v>
      </c>
      <c r="F1711" s="112">
        <v>0.85</v>
      </c>
      <c r="G1711" s="111" t="s">
        <v>872</v>
      </c>
      <c r="H1711" s="112">
        <v>1.01</v>
      </c>
      <c r="I1711" s="111" t="s">
        <v>873</v>
      </c>
      <c r="J1711" s="112">
        <v>1.86</v>
      </c>
    </row>
    <row r="1712" spans="1:10" ht="15" thickBot="1" x14ac:dyDescent="0.25">
      <c r="A1712" s="111"/>
      <c r="B1712" s="111"/>
      <c r="C1712" s="111"/>
      <c r="D1712" s="111"/>
      <c r="E1712" s="111" t="s">
        <v>874</v>
      </c>
      <c r="F1712" s="112">
        <v>5.46</v>
      </c>
      <c r="G1712" s="111"/>
      <c r="H1712" s="149" t="s">
        <v>875</v>
      </c>
      <c r="I1712" s="149"/>
      <c r="J1712" s="112">
        <v>26.27</v>
      </c>
    </row>
    <row r="1713" spans="1:10" ht="0.95" customHeight="1" thickTop="1" x14ac:dyDescent="0.2">
      <c r="A1713" s="113"/>
      <c r="B1713" s="113"/>
      <c r="C1713" s="113"/>
      <c r="D1713" s="113"/>
      <c r="E1713" s="113"/>
      <c r="F1713" s="113"/>
      <c r="G1713" s="113"/>
      <c r="H1713" s="113"/>
      <c r="I1713" s="113"/>
      <c r="J1713" s="113"/>
    </row>
    <row r="1714" spans="1:10" ht="18" customHeight="1" x14ac:dyDescent="0.2">
      <c r="A1714" s="85" t="s">
        <v>633</v>
      </c>
      <c r="B1714" s="86" t="s">
        <v>120</v>
      </c>
      <c r="C1714" s="85" t="s">
        <v>121</v>
      </c>
      <c r="D1714" s="85" t="s">
        <v>122</v>
      </c>
      <c r="E1714" s="151" t="s">
        <v>862</v>
      </c>
      <c r="F1714" s="151"/>
      <c r="G1714" s="87" t="s">
        <v>123</v>
      </c>
      <c r="H1714" s="86" t="s">
        <v>124</v>
      </c>
      <c r="I1714" s="86" t="s">
        <v>125</v>
      </c>
      <c r="J1714" s="86" t="s">
        <v>0</v>
      </c>
    </row>
    <row r="1715" spans="1:10" ht="26.1" customHeight="1" x14ac:dyDescent="0.2">
      <c r="A1715" s="90" t="s">
        <v>863</v>
      </c>
      <c r="B1715" s="92" t="s">
        <v>634</v>
      </c>
      <c r="C1715" s="90" t="s">
        <v>138</v>
      </c>
      <c r="D1715" s="90" t="s">
        <v>635</v>
      </c>
      <c r="E1715" s="150">
        <v>0</v>
      </c>
      <c r="F1715" s="150"/>
      <c r="G1715" s="91" t="s">
        <v>310</v>
      </c>
      <c r="H1715" s="105">
        <v>1</v>
      </c>
      <c r="I1715" s="93">
        <v>391.37</v>
      </c>
      <c r="J1715" s="93">
        <v>391.37</v>
      </c>
    </row>
    <row r="1716" spans="1:10" ht="24" customHeight="1" x14ac:dyDescent="0.2">
      <c r="A1716" s="106" t="s">
        <v>865</v>
      </c>
      <c r="B1716" s="107" t="s">
        <v>930</v>
      </c>
      <c r="C1716" s="106" t="s">
        <v>133</v>
      </c>
      <c r="D1716" s="106" t="s">
        <v>931</v>
      </c>
      <c r="E1716" s="152" t="s">
        <v>868</v>
      </c>
      <c r="F1716" s="152"/>
      <c r="G1716" s="108" t="s">
        <v>364</v>
      </c>
      <c r="H1716" s="109">
        <v>1</v>
      </c>
      <c r="I1716" s="110">
        <v>32.479999999999997</v>
      </c>
      <c r="J1716" s="110">
        <v>32.479999999999997</v>
      </c>
    </row>
    <row r="1717" spans="1:10" ht="26.1" customHeight="1" x14ac:dyDescent="0.2">
      <c r="A1717" s="106" t="s">
        <v>865</v>
      </c>
      <c r="B1717" s="107" t="s">
        <v>1458</v>
      </c>
      <c r="C1717" s="106" t="s">
        <v>133</v>
      </c>
      <c r="D1717" s="106" t="s">
        <v>1459</v>
      </c>
      <c r="E1717" s="152" t="s">
        <v>868</v>
      </c>
      <c r="F1717" s="152"/>
      <c r="G1717" s="108" t="s">
        <v>364</v>
      </c>
      <c r="H1717" s="109">
        <v>0.75</v>
      </c>
      <c r="I1717" s="110">
        <v>27.11</v>
      </c>
      <c r="J1717" s="110">
        <v>20.329999999999998</v>
      </c>
    </row>
    <row r="1718" spans="1:10" ht="26.1" customHeight="1" x14ac:dyDescent="0.2">
      <c r="A1718" s="114" t="s">
        <v>884</v>
      </c>
      <c r="B1718" s="115" t="s">
        <v>1728</v>
      </c>
      <c r="C1718" s="114" t="s">
        <v>138</v>
      </c>
      <c r="D1718" s="114" t="s">
        <v>1729</v>
      </c>
      <c r="E1718" s="148" t="s">
        <v>895</v>
      </c>
      <c r="F1718" s="148"/>
      <c r="G1718" s="116" t="s">
        <v>310</v>
      </c>
      <c r="H1718" s="117">
        <v>1</v>
      </c>
      <c r="I1718" s="118">
        <v>338.56</v>
      </c>
      <c r="J1718" s="118">
        <v>338.56</v>
      </c>
    </row>
    <row r="1719" spans="1:10" x14ac:dyDescent="0.2">
      <c r="A1719" s="111"/>
      <c r="B1719" s="111"/>
      <c r="C1719" s="111"/>
      <c r="D1719" s="111"/>
      <c r="E1719" s="111" t="s">
        <v>871</v>
      </c>
      <c r="F1719" s="112">
        <v>16.28</v>
      </c>
      <c r="G1719" s="111" t="s">
        <v>872</v>
      </c>
      <c r="H1719" s="112">
        <v>19.260000000000002</v>
      </c>
      <c r="I1719" s="111" t="s">
        <v>873</v>
      </c>
      <c r="J1719" s="112">
        <v>35.54</v>
      </c>
    </row>
    <row r="1720" spans="1:10" ht="15" thickBot="1" x14ac:dyDescent="0.25">
      <c r="A1720" s="111"/>
      <c r="B1720" s="111"/>
      <c r="C1720" s="111"/>
      <c r="D1720" s="111"/>
      <c r="E1720" s="111" t="s">
        <v>874</v>
      </c>
      <c r="F1720" s="112">
        <v>102.69</v>
      </c>
      <c r="G1720" s="111"/>
      <c r="H1720" s="149" t="s">
        <v>875</v>
      </c>
      <c r="I1720" s="149"/>
      <c r="J1720" s="112">
        <v>494.06</v>
      </c>
    </row>
    <row r="1721" spans="1:10" ht="0.95" customHeight="1" thickTop="1" x14ac:dyDescent="0.2">
      <c r="A1721" s="113"/>
      <c r="B1721" s="113"/>
      <c r="C1721" s="113"/>
      <c r="D1721" s="113"/>
      <c r="E1721" s="113"/>
      <c r="F1721" s="113"/>
      <c r="G1721" s="113"/>
      <c r="H1721" s="113"/>
      <c r="I1721" s="113"/>
      <c r="J1721" s="113"/>
    </row>
    <row r="1722" spans="1:10" ht="18" customHeight="1" x14ac:dyDescent="0.2">
      <c r="A1722" s="85" t="s">
        <v>636</v>
      </c>
      <c r="B1722" s="86" t="s">
        <v>120</v>
      </c>
      <c r="C1722" s="85" t="s">
        <v>121</v>
      </c>
      <c r="D1722" s="85" t="s">
        <v>122</v>
      </c>
      <c r="E1722" s="151" t="s">
        <v>862</v>
      </c>
      <c r="F1722" s="151"/>
      <c r="G1722" s="87" t="s">
        <v>123</v>
      </c>
      <c r="H1722" s="86" t="s">
        <v>124</v>
      </c>
      <c r="I1722" s="86" t="s">
        <v>125</v>
      </c>
      <c r="J1722" s="86" t="s">
        <v>0</v>
      </c>
    </row>
    <row r="1723" spans="1:10" ht="39" customHeight="1" x14ac:dyDescent="0.2">
      <c r="A1723" s="90" t="s">
        <v>863</v>
      </c>
      <c r="B1723" s="92" t="s">
        <v>637</v>
      </c>
      <c r="C1723" s="90" t="s">
        <v>133</v>
      </c>
      <c r="D1723" s="90" t="s">
        <v>638</v>
      </c>
      <c r="E1723" s="150" t="s">
        <v>1730</v>
      </c>
      <c r="F1723" s="150"/>
      <c r="G1723" s="91" t="s">
        <v>187</v>
      </c>
      <c r="H1723" s="105">
        <v>1</v>
      </c>
      <c r="I1723" s="93">
        <v>34.47</v>
      </c>
      <c r="J1723" s="93">
        <v>34.47</v>
      </c>
    </row>
    <row r="1724" spans="1:10" ht="26.1" customHeight="1" x14ac:dyDescent="0.2">
      <c r="A1724" s="106" t="s">
        <v>865</v>
      </c>
      <c r="B1724" s="107" t="s">
        <v>1458</v>
      </c>
      <c r="C1724" s="106" t="s">
        <v>133</v>
      </c>
      <c r="D1724" s="106" t="s">
        <v>1459</v>
      </c>
      <c r="E1724" s="152" t="s">
        <v>868</v>
      </c>
      <c r="F1724" s="152"/>
      <c r="G1724" s="108" t="s">
        <v>364</v>
      </c>
      <c r="H1724" s="109">
        <v>0.1509375</v>
      </c>
      <c r="I1724" s="110">
        <v>27.11</v>
      </c>
      <c r="J1724" s="110">
        <v>4.09</v>
      </c>
    </row>
    <row r="1725" spans="1:10" ht="24" customHeight="1" x14ac:dyDescent="0.2">
      <c r="A1725" s="106" t="s">
        <v>865</v>
      </c>
      <c r="B1725" s="107" t="s">
        <v>930</v>
      </c>
      <c r="C1725" s="106" t="s">
        <v>133</v>
      </c>
      <c r="D1725" s="106" t="s">
        <v>931</v>
      </c>
      <c r="E1725" s="152" t="s">
        <v>868</v>
      </c>
      <c r="F1725" s="152"/>
      <c r="G1725" s="108" t="s">
        <v>364</v>
      </c>
      <c r="H1725" s="109">
        <v>0.48299989999999998</v>
      </c>
      <c r="I1725" s="110">
        <v>32.479999999999997</v>
      </c>
      <c r="J1725" s="110">
        <v>15.68</v>
      </c>
    </row>
    <row r="1726" spans="1:10" ht="26.1" customHeight="1" x14ac:dyDescent="0.2">
      <c r="A1726" s="114" t="s">
        <v>884</v>
      </c>
      <c r="B1726" s="115" t="s">
        <v>1731</v>
      </c>
      <c r="C1726" s="114" t="s">
        <v>133</v>
      </c>
      <c r="D1726" s="114" t="s">
        <v>1732</v>
      </c>
      <c r="E1726" s="148" t="s">
        <v>895</v>
      </c>
      <c r="F1726" s="148"/>
      <c r="G1726" s="116" t="s">
        <v>187</v>
      </c>
      <c r="H1726" s="117">
        <v>1</v>
      </c>
      <c r="I1726" s="118">
        <v>14.7</v>
      </c>
      <c r="J1726" s="118">
        <v>14.7</v>
      </c>
    </row>
    <row r="1727" spans="1:10" x14ac:dyDescent="0.2">
      <c r="A1727" s="111"/>
      <c r="B1727" s="111"/>
      <c r="C1727" s="111"/>
      <c r="D1727" s="111"/>
      <c r="E1727" s="111" t="s">
        <v>871</v>
      </c>
      <c r="F1727" s="112">
        <v>6.19</v>
      </c>
      <c r="G1727" s="111" t="s">
        <v>872</v>
      </c>
      <c r="H1727" s="112">
        <v>7.33</v>
      </c>
      <c r="I1727" s="111" t="s">
        <v>873</v>
      </c>
      <c r="J1727" s="112">
        <v>13.52</v>
      </c>
    </row>
    <row r="1728" spans="1:10" ht="15" thickBot="1" x14ac:dyDescent="0.25">
      <c r="A1728" s="111"/>
      <c r="B1728" s="111"/>
      <c r="C1728" s="111"/>
      <c r="D1728" s="111"/>
      <c r="E1728" s="111" t="s">
        <v>874</v>
      </c>
      <c r="F1728" s="112">
        <v>9.0399999999999991</v>
      </c>
      <c r="G1728" s="111"/>
      <c r="H1728" s="149" t="s">
        <v>875</v>
      </c>
      <c r="I1728" s="149"/>
      <c r="J1728" s="112">
        <v>43.51</v>
      </c>
    </row>
    <row r="1729" spans="1:10" ht="0.95" customHeight="1" thickTop="1" x14ac:dyDescent="0.2">
      <c r="A1729" s="113"/>
      <c r="B1729" s="113"/>
      <c r="C1729" s="113"/>
      <c r="D1729" s="113"/>
      <c r="E1729" s="113"/>
      <c r="F1729" s="113"/>
      <c r="G1729" s="113"/>
      <c r="H1729" s="113"/>
      <c r="I1729" s="113"/>
      <c r="J1729" s="113"/>
    </row>
    <row r="1730" spans="1:10" ht="18" customHeight="1" x14ac:dyDescent="0.2">
      <c r="A1730" s="85" t="s">
        <v>639</v>
      </c>
      <c r="B1730" s="86" t="s">
        <v>120</v>
      </c>
      <c r="C1730" s="85" t="s">
        <v>121</v>
      </c>
      <c r="D1730" s="85" t="s">
        <v>122</v>
      </c>
      <c r="E1730" s="151" t="s">
        <v>862</v>
      </c>
      <c r="F1730" s="151"/>
      <c r="G1730" s="87" t="s">
        <v>123</v>
      </c>
      <c r="H1730" s="86" t="s">
        <v>124</v>
      </c>
      <c r="I1730" s="86" t="s">
        <v>125</v>
      </c>
      <c r="J1730" s="86" t="s">
        <v>0</v>
      </c>
    </row>
    <row r="1731" spans="1:10" ht="39" customHeight="1" x14ac:dyDescent="0.2">
      <c r="A1731" s="90" t="s">
        <v>863</v>
      </c>
      <c r="B1731" s="92" t="s">
        <v>640</v>
      </c>
      <c r="C1731" s="90" t="s">
        <v>133</v>
      </c>
      <c r="D1731" s="90" t="s">
        <v>641</v>
      </c>
      <c r="E1731" s="150" t="s">
        <v>1730</v>
      </c>
      <c r="F1731" s="150"/>
      <c r="G1731" s="91" t="s">
        <v>187</v>
      </c>
      <c r="H1731" s="105">
        <v>1</v>
      </c>
      <c r="I1731" s="93">
        <v>23.3</v>
      </c>
      <c r="J1731" s="93">
        <v>23.3</v>
      </c>
    </row>
    <row r="1732" spans="1:10" ht="26.1" customHeight="1" x14ac:dyDescent="0.2">
      <c r="A1732" s="106" t="s">
        <v>865</v>
      </c>
      <c r="B1732" s="107" t="s">
        <v>1458</v>
      </c>
      <c r="C1732" s="106" t="s">
        <v>133</v>
      </c>
      <c r="D1732" s="106" t="s">
        <v>1459</v>
      </c>
      <c r="E1732" s="152" t="s">
        <v>868</v>
      </c>
      <c r="F1732" s="152"/>
      <c r="G1732" s="108" t="s">
        <v>364</v>
      </c>
      <c r="H1732" s="109">
        <v>5.5156200000000002E-2</v>
      </c>
      <c r="I1732" s="110">
        <v>27.11</v>
      </c>
      <c r="J1732" s="110">
        <v>1.49</v>
      </c>
    </row>
    <row r="1733" spans="1:10" ht="24" customHeight="1" x14ac:dyDescent="0.2">
      <c r="A1733" s="106" t="s">
        <v>865</v>
      </c>
      <c r="B1733" s="107" t="s">
        <v>930</v>
      </c>
      <c r="C1733" s="106" t="s">
        <v>133</v>
      </c>
      <c r="D1733" s="106" t="s">
        <v>931</v>
      </c>
      <c r="E1733" s="152" t="s">
        <v>868</v>
      </c>
      <c r="F1733" s="152"/>
      <c r="G1733" s="108" t="s">
        <v>364</v>
      </c>
      <c r="H1733" s="109">
        <v>0.17649999999999999</v>
      </c>
      <c r="I1733" s="110">
        <v>32.479999999999997</v>
      </c>
      <c r="J1733" s="110">
        <v>5.73</v>
      </c>
    </row>
    <row r="1734" spans="1:10" ht="26.1" customHeight="1" x14ac:dyDescent="0.2">
      <c r="A1734" s="114" t="s">
        <v>884</v>
      </c>
      <c r="B1734" s="115" t="s">
        <v>1733</v>
      </c>
      <c r="C1734" s="114" t="s">
        <v>133</v>
      </c>
      <c r="D1734" s="114" t="s">
        <v>1734</v>
      </c>
      <c r="E1734" s="148" t="s">
        <v>895</v>
      </c>
      <c r="F1734" s="148"/>
      <c r="G1734" s="116" t="s">
        <v>187</v>
      </c>
      <c r="H1734" s="117">
        <v>1</v>
      </c>
      <c r="I1734" s="118">
        <v>16.079999999999998</v>
      </c>
      <c r="J1734" s="118">
        <v>16.079999999999998</v>
      </c>
    </row>
    <row r="1735" spans="1:10" x14ac:dyDescent="0.2">
      <c r="A1735" s="111"/>
      <c r="B1735" s="111"/>
      <c r="C1735" s="111"/>
      <c r="D1735" s="111"/>
      <c r="E1735" s="111" t="s">
        <v>871</v>
      </c>
      <c r="F1735" s="112">
        <v>2.2599999999999998</v>
      </c>
      <c r="G1735" s="111" t="s">
        <v>872</v>
      </c>
      <c r="H1735" s="112">
        <v>2.68</v>
      </c>
      <c r="I1735" s="111" t="s">
        <v>873</v>
      </c>
      <c r="J1735" s="112">
        <v>4.9400000000000004</v>
      </c>
    </row>
    <row r="1736" spans="1:10" ht="15" thickBot="1" x14ac:dyDescent="0.25">
      <c r="A1736" s="111"/>
      <c r="B1736" s="111"/>
      <c r="C1736" s="111"/>
      <c r="D1736" s="111"/>
      <c r="E1736" s="111" t="s">
        <v>874</v>
      </c>
      <c r="F1736" s="112">
        <v>6.11</v>
      </c>
      <c r="G1736" s="111"/>
      <c r="H1736" s="149" t="s">
        <v>875</v>
      </c>
      <c r="I1736" s="149"/>
      <c r="J1736" s="112">
        <v>29.41</v>
      </c>
    </row>
    <row r="1737" spans="1:10" ht="0.95" customHeight="1" thickTop="1" x14ac:dyDescent="0.2">
      <c r="A1737" s="113"/>
      <c r="B1737" s="113"/>
      <c r="C1737" s="113"/>
      <c r="D1737" s="113"/>
      <c r="E1737" s="113"/>
      <c r="F1737" s="113"/>
      <c r="G1737" s="113"/>
      <c r="H1737" s="113"/>
      <c r="I1737" s="113"/>
      <c r="J1737" s="113"/>
    </row>
    <row r="1738" spans="1:10" ht="18" customHeight="1" x14ac:dyDescent="0.2">
      <c r="A1738" s="85" t="s">
        <v>642</v>
      </c>
      <c r="B1738" s="86" t="s">
        <v>120</v>
      </c>
      <c r="C1738" s="85" t="s">
        <v>121</v>
      </c>
      <c r="D1738" s="85" t="s">
        <v>122</v>
      </c>
      <c r="E1738" s="151" t="s">
        <v>862</v>
      </c>
      <c r="F1738" s="151"/>
      <c r="G1738" s="87" t="s">
        <v>123</v>
      </c>
      <c r="H1738" s="86" t="s">
        <v>124</v>
      </c>
      <c r="I1738" s="86" t="s">
        <v>125</v>
      </c>
      <c r="J1738" s="86" t="s">
        <v>0</v>
      </c>
    </row>
    <row r="1739" spans="1:10" ht="26.1" customHeight="1" x14ac:dyDescent="0.2">
      <c r="A1739" s="90" t="s">
        <v>863</v>
      </c>
      <c r="B1739" s="92" t="s">
        <v>643</v>
      </c>
      <c r="C1739" s="90" t="s">
        <v>190</v>
      </c>
      <c r="D1739" s="90" t="s">
        <v>644</v>
      </c>
      <c r="E1739" s="150" t="s">
        <v>1735</v>
      </c>
      <c r="F1739" s="150"/>
      <c r="G1739" s="91" t="s">
        <v>310</v>
      </c>
      <c r="H1739" s="105">
        <v>1</v>
      </c>
      <c r="I1739" s="93">
        <v>132.35</v>
      </c>
      <c r="J1739" s="93">
        <v>132.35</v>
      </c>
    </row>
    <row r="1740" spans="1:10" ht="15" customHeight="1" x14ac:dyDescent="0.2">
      <c r="A1740" s="85" t="s">
        <v>119</v>
      </c>
      <c r="B1740" s="86" t="s">
        <v>120</v>
      </c>
      <c r="C1740" s="85" t="s">
        <v>121</v>
      </c>
      <c r="D1740" s="85" t="s">
        <v>122</v>
      </c>
      <c r="E1740" s="151" t="s">
        <v>862</v>
      </c>
      <c r="F1740" s="154"/>
      <c r="G1740" s="87" t="s">
        <v>123</v>
      </c>
      <c r="H1740" s="86" t="s">
        <v>124</v>
      </c>
      <c r="I1740" s="86" t="s">
        <v>125</v>
      </c>
      <c r="J1740" s="86" t="s">
        <v>0</v>
      </c>
    </row>
    <row r="1741" spans="1:10" ht="24" customHeight="1" x14ac:dyDescent="0.2">
      <c r="A1741" s="114" t="s">
        <v>884</v>
      </c>
      <c r="B1741" s="115" t="s">
        <v>1736</v>
      </c>
      <c r="C1741" s="114" t="s">
        <v>190</v>
      </c>
      <c r="D1741" s="114" t="s">
        <v>1737</v>
      </c>
      <c r="E1741" s="148" t="s">
        <v>895</v>
      </c>
      <c r="F1741" s="148"/>
      <c r="G1741" s="116" t="s">
        <v>310</v>
      </c>
      <c r="H1741" s="117">
        <v>2</v>
      </c>
      <c r="I1741" s="118" t="s">
        <v>1738</v>
      </c>
      <c r="J1741" s="120" t="s">
        <v>1739</v>
      </c>
    </row>
    <row r="1742" spans="1:10" ht="24" customHeight="1" x14ac:dyDescent="0.2">
      <c r="A1742" s="106" t="s">
        <v>863</v>
      </c>
      <c r="B1742" s="107" t="s">
        <v>866</v>
      </c>
      <c r="C1742" s="106" t="s">
        <v>133</v>
      </c>
      <c r="D1742" s="106" t="s">
        <v>867</v>
      </c>
      <c r="E1742" s="152" t="s">
        <v>868</v>
      </c>
      <c r="F1742" s="152"/>
      <c r="G1742" s="108" t="s">
        <v>364</v>
      </c>
      <c r="H1742" s="109">
        <v>0.3</v>
      </c>
      <c r="I1742" s="110" t="s">
        <v>933</v>
      </c>
      <c r="J1742" s="119" t="s">
        <v>1261</v>
      </c>
    </row>
    <row r="1743" spans="1:10" ht="26.1" customHeight="1" x14ac:dyDescent="0.2">
      <c r="A1743" s="114" t="s">
        <v>884</v>
      </c>
      <c r="B1743" s="115" t="s">
        <v>1740</v>
      </c>
      <c r="C1743" s="114" t="s">
        <v>190</v>
      </c>
      <c r="D1743" s="114" t="s">
        <v>1741</v>
      </c>
      <c r="E1743" s="148" t="s">
        <v>895</v>
      </c>
      <c r="F1743" s="148"/>
      <c r="G1743" s="116" t="s">
        <v>310</v>
      </c>
      <c r="H1743" s="117">
        <v>1</v>
      </c>
      <c r="I1743" s="118" t="s">
        <v>1742</v>
      </c>
      <c r="J1743" s="120" t="s">
        <v>1742</v>
      </c>
    </row>
    <row r="1744" spans="1:10" ht="24" customHeight="1" x14ac:dyDescent="0.2">
      <c r="A1744" s="106" t="s">
        <v>863</v>
      </c>
      <c r="B1744" s="107" t="s">
        <v>930</v>
      </c>
      <c r="C1744" s="106" t="s">
        <v>133</v>
      </c>
      <c r="D1744" s="106" t="s">
        <v>931</v>
      </c>
      <c r="E1744" s="152" t="s">
        <v>868</v>
      </c>
      <c r="F1744" s="152"/>
      <c r="G1744" s="108" t="s">
        <v>364</v>
      </c>
      <c r="H1744" s="109">
        <v>0.5</v>
      </c>
      <c r="I1744" s="110" t="s">
        <v>1743</v>
      </c>
      <c r="J1744" s="119" t="s">
        <v>1744</v>
      </c>
    </row>
    <row r="1745" spans="1:10" ht="39.950000000000003" customHeight="1" x14ac:dyDescent="0.2">
      <c r="A1745" s="153" t="s">
        <v>935</v>
      </c>
      <c r="B1745" s="154"/>
      <c r="C1745" s="154"/>
      <c r="D1745" s="154"/>
      <c r="E1745" s="154"/>
      <c r="F1745" s="154"/>
      <c r="G1745" s="154"/>
      <c r="H1745" s="154"/>
      <c r="I1745" s="154"/>
      <c r="J1745" s="154"/>
    </row>
    <row r="1746" spans="1:10" ht="15" customHeight="1" x14ac:dyDescent="0.2">
      <c r="A1746" s="85" t="s">
        <v>119</v>
      </c>
      <c r="B1746" s="86" t="s">
        <v>120</v>
      </c>
      <c r="C1746" s="85" t="s">
        <v>121</v>
      </c>
      <c r="D1746" s="85" t="s">
        <v>122</v>
      </c>
      <c r="E1746" s="151" t="s">
        <v>862</v>
      </c>
      <c r="F1746" s="154"/>
      <c r="G1746" s="87" t="s">
        <v>123</v>
      </c>
      <c r="H1746" s="86" t="s">
        <v>124</v>
      </c>
      <c r="I1746" s="86" t="s">
        <v>125</v>
      </c>
      <c r="J1746" s="86" t="s">
        <v>0</v>
      </c>
    </row>
    <row r="1747" spans="1:10" ht="24" customHeight="1" x14ac:dyDescent="0.2">
      <c r="A1747" s="114" t="s">
        <v>884</v>
      </c>
      <c r="B1747" s="115" t="s">
        <v>1736</v>
      </c>
      <c r="C1747" s="114" t="s">
        <v>190</v>
      </c>
      <c r="D1747" s="114" t="s">
        <v>1737</v>
      </c>
      <c r="E1747" s="148" t="s">
        <v>895</v>
      </c>
      <c r="F1747" s="148"/>
      <c r="G1747" s="116" t="s">
        <v>310</v>
      </c>
      <c r="H1747" s="117">
        <v>2</v>
      </c>
      <c r="I1747" s="118" t="s">
        <v>1738</v>
      </c>
      <c r="J1747" s="120" t="s">
        <v>1739</v>
      </c>
    </row>
    <row r="1748" spans="1:10" ht="24" customHeight="1" x14ac:dyDescent="0.2">
      <c r="A1748" s="114" t="s">
        <v>884</v>
      </c>
      <c r="B1748" s="115" t="s">
        <v>936</v>
      </c>
      <c r="C1748" s="114" t="s">
        <v>133</v>
      </c>
      <c r="D1748" s="114" t="s">
        <v>937</v>
      </c>
      <c r="E1748" s="148" t="s">
        <v>938</v>
      </c>
      <c r="F1748" s="148"/>
      <c r="G1748" s="116" t="s">
        <v>364</v>
      </c>
      <c r="H1748" s="117">
        <v>0.30636000000000002</v>
      </c>
      <c r="I1748" s="118" t="s">
        <v>939</v>
      </c>
      <c r="J1748" s="120" t="s">
        <v>1265</v>
      </c>
    </row>
    <row r="1749" spans="1:10" ht="26.1" customHeight="1" x14ac:dyDescent="0.2">
      <c r="A1749" s="114" t="s">
        <v>884</v>
      </c>
      <c r="B1749" s="115" t="s">
        <v>941</v>
      </c>
      <c r="C1749" s="114" t="s">
        <v>133</v>
      </c>
      <c r="D1749" s="114" t="s">
        <v>942</v>
      </c>
      <c r="E1749" s="148" t="s">
        <v>943</v>
      </c>
      <c r="F1749" s="148"/>
      <c r="G1749" s="116" t="s">
        <v>364</v>
      </c>
      <c r="H1749" s="117">
        <v>0.3</v>
      </c>
      <c r="I1749" s="118" t="s">
        <v>944</v>
      </c>
      <c r="J1749" s="120" t="s">
        <v>1266</v>
      </c>
    </row>
    <row r="1750" spans="1:10" ht="26.1" customHeight="1" x14ac:dyDescent="0.2">
      <c r="A1750" s="114" t="s">
        <v>884</v>
      </c>
      <c r="B1750" s="115" t="s">
        <v>946</v>
      </c>
      <c r="C1750" s="114" t="s">
        <v>133</v>
      </c>
      <c r="D1750" s="114" t="s">
        <v>947</v>
      </c>
      <c r="E1750" s="148" t="s">
        <v>943</v>
      </c>
      <c r="F1750" s="148"/>
      <c r="G1750" s="116" t="s">
        <v>364</v>
      </c>
      <c r="H1750" s="117">
        <v>0.8</v>
      </c>
      <c r="I1750" s="118" t="s">
        <v>948</v>
      </c>
      <c r="J1750" s="120" t="s">
        <v>1355</v>
      </c>
    </row>
    <row r="1751" spans="1:10" ht="26.1" customHeight="1" x14ac:dyDescent="0.2">
      <c r="A1751" s="114" t="s">
        <v>884</v>
      </c>
      <c r="B1751" s="115" t="s">
        <v>950</v>
      </c>
      <c r="C1751" s="114" t="s">
        <v>133</v>
      </c>
      <c r="D1751" s="114" t="s">
        <v>951</v>
      </c>
      <c r="E1751" s="148" t="s">
        <v>943</v>
      </c>
      <c r="F1751" s="148"/>
      <c r="G1751" s="116" t="s">
        <v>364</v>
      </c>
      <c r="H1751" s="117">
        <v>0.3</v>
      </c>
      <c r="I1751" s="118" t="s">
        <v>952</v>
      </c>
      <c r="J1751" s="120" t="s">
        <v>1268</v>
      </c>
    </row>
    <row r="1752" spans="1:10" ht="26.1" customHeight="1" x14ac:dyDescent="0.2">
      <c r="A1752" s="114" t="s">
        <v>884</v>
      </c>
      <c r="B1752" s="115" t="s">
        <v>954</v>
      </c>
      <c r="C1752" s="114" t="s">
        <v>133</v>
      </c>
      <c r="D1752" s="114" t="s">
        <v>955</v>
      </c>
      <c r="E1752" s="148" t="s">
        <v>943</v>
      </c>
      <c r="F1752" s="148"/>
      <c r="G1752" s="116" t="s">
        <v>364</v>
      </c>
      <c r="H1752" s="117">
        <v>0.8</v>
      </c>
      <c r="I1752" s="118" t="s">
        <v>956</v>
      </c>
      <c r="J1752" s="120" t="s">
        <v>1745</v>
      </c>
    </row>
    <row r="1753" spans="1:10" ht="26.1" customHeight="1" x14ac:dyDescent="0.2">
      <c r="A1753" s="114" t="s">
        <v>884</v>
      </c>
      <c r="B1753" s="115" t="s">
        <v>958</v>
      </c>
      <c r="C1753" s="114" t="s">
        <v>133</v>
      </c>
      <c r="D1753" s="114" t="s">
        <v>959</v>
      </c>
      <c r="E1753" s="148" t="s">
        <v>943</v>
      </c>
      <c r="F1753" s="148"/>
      <c r="G1753" s="116" t="s">
        <v>364</v>
      </c>
      <c r="H1753" s="117">
        <v>0.8</v>
      </c>
      <c r="I1753" s="118" t="s">
        <v>960</v>
      </c>
      <c r="J1753" s="120" t="s">
        <v>1244</v>
      </c>
    </row>
    <row r="1754" spans="1:10" ht="26.1" customHeight="1" x14ac:dyDescent="0.2">
      <c r="A1754" s="114" t="s">
        <v>884</v>
      </c>
      <c r="B1754" s="115" t="s">
        <v>962</v>
      </c>
      <c r="C1754" s="114" t="s">
        <v>133</v>
      </c>
      <c r="D1754" s="114" t="s">
        <v>963</v>
      </c>
      <c r="E1754" s="148" t="s">
        <v>943</v>
      </c>
      <c r="F1754" s="148"/>
      <c r="G1754" s="116" t="s">
        <v>364</v>
      </c>
      <c r="H1754" s="117">
        <v>0.8</v>
      </c>
      <c r="I1754" s="118" t="s">
        <v>964</v>
      </c>
      <c r="J1754" s="120" t="s">
        <v>1746</v>
      </c>
    </row>
    <row r="1755" spans="1:10" ht="26.1" customHeight="1" x14ac:dyDescent="0.2">
      <c r="A1755" s="114" t="s">
        <v>884</v>
      </c>
      <c r="B1755" s="115" t="s">
        <v>1740</v>
      </c>
      <c r="C1755" s="114" t="s">
        <v>190</v>
      </c>
      <c r="D1755" s="114" t="s">
        <v>1741</v>
      </c>
      <c r="E1755" s="148" t="s">
        <v>895</v>
      </c>
      <c r="F1755" s="148"/>
      <c r="G1755" s="116" t="s">
        <v>310</v>
      </c>
      <c r="H1755" s="117">
        <v>1</v>
      </c>
      <c r="I1755" s="118" t="s">
        <v>1742</v>
      </c>
      <c r="J1755" s="120" t="s">
        <v>1742</v>
      </c>
    </row>
    <row r="1756" spans="1:10" ht="24" customHeight="1" x14ac:dyDescent="0.2">
      <c r="A1756" s="114" t="s">
        <v>884</v>
      </c>
      <c r="B1756" s="115" t="s">
        <v>1747</v>
      </c>
      <c r="C1756" s="114" t="s">
        <v>133</v>
      </c>
      <c r="D1756" s="114" t="s">
        <v>1748</v>
      </c>
      <c r="E1756" s="148" t="s">
        <v>938</v>
      </c>
      <c r="F1756" s="148"/>
      <c r="G1756" s="116" t="s">
        <v>364</v>
      </c>
      <c r="H1756" s="117">
        <v>0.51866000000000001</v>
      </c>
      <c r="I1756" s="118" t="s">
        <v>1133</v>
      </c>
      <c r="J1756" s="120" t="s">
        <v>1749</v>
      </c>
    </row>
    <row r="1757" spans="1:10" ht="26.1" customHeight="1" x14ac:dyDescent="0.2">
      <c r="A1757" s="114" t="s">
        <v>884</v>
      </c>
      <c r="B1757" s="115" t="s">
        <v>1750</v>
      </c>
      <c r="C1757" s="114" t="s">
        <v>133</v>
      </c>
      <c r="D1757" s="114" t="s">
        <v>1751</v>
      </c>
      <c r="E1757" s="148" t="s">
        <v>943</v>
      </c>
      <c r="F1757" s="148"/>
      <c r="G1757" s="116" t="s">
        <v>364</v>
      </c>
      <c r="H1757" s="117">
        <v>0.5</v>
      </c>
      <c r="I1757" s="118" t="s">
        <v>1752</v>
      </c>
      <c r="J1757" s="120" t="s">
        <v>1126</v>
      </c>
    </row>
    <row r="1758" spans="1:10" ht="26.1" customHeight="1" x14ac:dyDescent="0.2">
      <c r="A1758" s="114" t="s">
        <v>884</v>
      </c>
      <c r="B1758" s="115" t="s">
        <v>1753</v>
      </c>
      <c r="C1758" s="114" t="s">
        <v>133</v>
      </c>
      <c r="D1758" s="114" t="s">
        <v>1754</v>
      </c>
      <c r="E1758" s="148" t="s">
        <v>943</v>
      </c>
      <c r="F1758" s="148"/>
      <c r="G1758" s="116" t="s">
        <v>364</v>
      </c>
      <c r="H1758" s="117">
        <v>0.5</v>
      </c>
      <c r="I1758" s="118" t="s">
        <v>1738</v>
      </c>
      <c r="J1758" s="120" t="s">
        <v>1755</v>
      </c>
    </row>
    <row r="1759" spans="1:10" x14ac:dyDescent="0.2">
      <c r="A1759" s="111"/>
      <c r="B1759" s="111"/>
      <c r="C1759" s="111"/>
      <c r="D1759" s="111"/>
      <c r="E1759" s="111" t="s">
        <v>871</v>
      </c>
      <c r="F1759" s="112">
        <v>7.42</v>
      </c>
      <c r="G1759" s="111" t="s">
        <v>872</v>
      </c>
      <c r="H1759" s="112">
        <v>8.7899999999999991</v>
      </c>
      <c r="I1759" s="111" t="s">
        <v>873</v>
      </c>
      <c r="J1759" s="112">
        <v>16.21</v>
      </c>
    </row>
    <row r="1760" spans="1:10" ht="15" thickBot="1" x14ac:dyDescent="0.25">
      <c r="A1760" s="111"/>
      <c r="B1760" s="111"/>
      <c r="C1760" s="111"/>
      <c r="D1760" s="111"/>
      <c r="E1760" s="111" t="s">
        <v>874</v>
      </c>
      <c r="F1760" s="112">
        <v>34.72</v>
      </c>
      <c r="G1760" s="111"/>
      <c r="H1760" s="149" t="s">
        <v>875</v>
      </c>
      <c r="I1760" s="149"/>
      <c r="J1760" s="112">
        <v>167.07</v>
      </c>
    </row>
    <row r="1761" spans="1:10" ht="0.95" customHeight="1" thickTop="1" x14ac:dyDescent="0.2">
      <c r="A1761" s="113"/>
      <c r="B1761" s="113"/>
      <c r="C1761" s="113"/>
      <c r="D1761" s="113"/>
      <c r="E1761" s="113"/>
      <c r="F1761" s="113"/>
      <c r="G1761" s="113"/>
      <c r="H1761" s="113"/>
      <c r="I1761" s="113"/>
      <c r="J1761" s="113"/>
    </row>
    <row r="1762" spans="1:10" ht="18" customHeight="1" x14ac:dyDescent="0.2">
      <c r="A1762" s="85" t="s">
        <v>645</v>
      </c>
      <c r="B1762" s="86" t="s">
        <v>120</v>
      </c>
      <c r="C1762" s="85" t="s">
        <v>121</v>
      </c>
      <c r="D1762" s="85" t="s">
        <v>122</v>
      </c>
      <c r="E1762" s="151" t="s">
        <v>862</v>
      </c>
      <c r="F1762" s="151"/>
      <c r="G1762" s="87" t="s">
        <v>123</v>
      </c>
      <c r="H1762" s="86" t="s">
        <v>124</v>
      </c>
      <c r="I1762" s="86" t="s">
        <v>125</v>
      </c>
      <c r="J1762" s="86" t="s">
        <v>0</v>
      </c>
    </row>
    <row r="1763" spans="1:10" ht="26.1" customHeight="1" x14ac:dyDescent="0.2">
      <c r="A1763" s="90" t="s">
        <v>863</v>
      </c>
      <c r="B1763" s="92" t="s">
        <v>646</v>
      </c>
      <c r="C1763" s="90" t="s">
        <v>190</v>
      </c>
      <c r="D1763" s="90" t="s">
        <v>647</v>
      </c>
      <c r="E1763" s="150" t="s">
        <v>1756</v>
      </c>
      <c r="F1763" s="150"/>
      <c r="G1763" s="91" t="s">
        <v>310</v>
      </c>
      <c r="H1763" s="105">
        <v>1</v>
      </c>
      <c r="I1763" s="93">
        <v>108.01</v>
      </c>
      <c r="J1763" s="93">
        <v>108.01</v>
      </c>
    </row>
    <row r="1764" spans="1:10" ht="15" customHeight="1" x14ac:dyDescent="0.2">
      <c r="A1764" s="85" t="s">
        <v>119</v>
      </c>
      <c r="B1764" s="86" t="s">
        <v>120</v>
      </c>
      <c r="C1764" s="85" t="s">
        <v>121</v>
      </c>
      <c r="D1764" s="85" t="s">
        <v>122</v>
      </c>
      <c r="E1764" s="151" t="s">
        <v>862</v>
      </c>
      <c r="F1764" s="154"/>
      <c r="G1764" s="87" t="s">
        <v>123</v>
      </c>
      <c r="H1764" s="86" t="s">
        <v>124</v>
      </c>
      <c r="I1764" s="86" t="s">
        <v>125</v>
      </c>
      <c r="J1764" s="86" t="s">
        <v>0</v>
      </c>
    </row>
    <row r="1765" spans="1:10" ht="24" customHeight="1" x14ac:dyDescent="0.2">
      <c r="A1765" s="106" t="s">
        <v>863</v>
      </c>
      <c r="B1765" s="107" t="s">
        <v>930</v>
      </c>
      <c r="C1765" s="106" t="s">
        <v>133</v>
      </c>
      <c r="D1765" s="106" t="s">
        <v>931</v>
      </c>
      <c r="E1765" s="152" t="s">
        <v>868</v>
      </c>
      <c r="F1765" s="152"/>
      <c r="G1765" s="108" t="s">
        <v>364</v>
      </c>
      <c r="H1765" s="109">
        <v>1.1000000000000001</v>
      </c>
      <c r="I1765" s="110" t="s">
        <v>1743</v>
      </c>
      <c r="J1765" s="119" t="s">
        <v>1757</v>
      </c>
    </row>
    <row r="1766" spans="1:10" ht="26.1" customHeight="1" x14ac:dyDescent="0.2">
      <c r="A1766" s="114" t="s">
        <v>884</v>
      </c>
      <c r="B1766" s="115" t="s">
        <v>1758</v>
      </c>
      <c r="C1766" s="114" t="s">
        <v>190</v>
      </c>
      <c r="D1766" s="114" t="s">
        <v>647</v>
      </c>
      <c r="E1766" s="148" t="s">
        <v>895</v>
      </c>
      <c r="F1766" s="148"/>
      <c r="G1766" s="116" t="s">
        <v>310</v>
      </c>
      <c r="H1766" s="117">
        <v>1</v>
      </c>
      <c r="I1766" s="118" t="s">
        <v>1759</v>
      </c>
      <c r="J1766" s="120" t="s">
        <v>1759</v>
      </c>
    </row>
    <row r="1767" spans="1:10" ht="24" customHeight="1" x14ac:dyDescent="0.2">
      <c r="A1767" s="106" t="s">
        <v>863</v>
      </c>
      <c r="B1767" s="107" t="s">
        <v>866</v>
      </c>
      <c r="C1767" s="106" t="s">
        <v>133</v>
      </c>
      <c r="D1767" s="106" t="s">
        <v>867</v>
      </c>
      <c r="E1767" s="152" t="s">
        <v>868</v>
      </c>
      <c r="F1767" s="152"/>
      <c r="G1767" s="108" t="s">
        <v>364</v>
      </c>
      <c r="H1767" s="109">
        <v>1.1000000000000001</v>
      </c>
      <c r="I1767" s="110" t="s">
        <v>933</v>
      </c>
      <c r="J1767" s="119" t="s">
        <v>1760</v>
      </c>
    </row>
    <row r="1768" spans="1:10" ht="39.950000000000003" customHeight="1" x14ac:dyDescent="0.2">
      <c r="A1768" s="153" t="s">
        <v>935</v>
      </c>
      <c r="B1768" s="154"/>
      <c r="C1768" s="154"/>
      <c r="D1768" s="154"/>
      <c r="E1768" s="154"/>
      <c r="F1768" s="154"/>
      <c r="G1768" s="154"/>
      <c r="H1768" s="154"/>
      <c r="I1768" s="154"/>
      <c r="J1768" s="154"/>
    </row>
    <row r="1769" spans="1:10" ht="15" customHeight="1" x14ac:dyDescent="0.2">
      <c r="A1769" s="85" t="s">
        <v>119</v>
      </c>
      <c r="B1769" s="86" t="s">
        <v>120</v>
      </c>
      <c r="C1769" s="85" t="s">
        <v>121</v>
      </c>
      <c r="D1769" s="85" t="s">
        <v>122</v>
      </c>
      <c r="E1769" s="151" t="s">
        <v>862</v>
      </c>
      <c r="F1769" s="154"/>
      <c r="G1769" s="87" t="s">
        <v>123</v>
      </c>
      <c r="H1769" s="86" t="s">
        <v>124</v>
      </c>
      <c r="I1769" s="86" t="s">
        <v>125</v>
      </c>
      <c r="J1769" s="86" t="s">
        <v>0</v>
      </c>
    </row>
    <row r="1770" spans="1:10" ht="24" customHeight="1" x14ac:dyDescent="0.2">
      <c r="A1770" s="114" t="s">
        <v>884</v>
      </c>
      <c r="B1770" s="115" t="s">
        <v>1747</v>
      </c>
      <c r="C1770" s="114" t="s">
        <v>133</v>
      </c>
      <c r="D1770" s="114" t="s">
        <v>1748</v>
      </c>
      <c r="E1770" s="148" t="s">
        <v>938</v>
      </c>
      <c r="F1770" s="148"/>
      <c r="G1770" s="116" t="s">
        <v>364</v>
      </c>
      <c r="H1770" s="117">
        <v>1.141052</v>
      </c>
      <c r="I1770" s="118" t="s">
        <v>1133</v>
      </c>
      <c r="J1770" s="120" t="s">
        <v>1761</v>
      </c>
    </row>
    <row r="1771" spans="1:10" ht="26.1" customHeight="1" x14ac:dyDescent="0.2">
      <c r="A1771" s="114" t="s">
        <v>884</v>
      </c>
      <c r="B1771" s="115" t="s">
        <v>962</v>
      </c>
      <c r="C1771" s="114" t="s">
        <v>133</v>
      </c>
      <c r="D1771" s="114" t="s">
        <v>963</v>
      </c>
      <c r="E1771" s="148" t="s">
        <v>943</v>
      </c>
      <c r="F1771" s="148"/>
      <c r="G1771" s="116" t="s">
        <v>364</v>
      </c>
      <c r="H1771" s="117">
        <v>2.2000000000000002</v>
      </c>
      <c r="I1771" s="118" t="s">
        <v>964</v>
      </c>
      <c r="J1771" s="120" t="s">
        <v>1762</v>
      </c>
    </row>
    <row r="1772" spans="1:10" ht="26.1" customHeight="1" x14ac:dyDescent="0.2">
      <c r="A1772" s="114" t="s">
        <v>884</v>
      </c>
      <c r="B1772" s="115" t="s">
        <v>1750</v>
      </c>
      <c r="C1772" s="114" t="s">
        <v>133</v>
      </c>
      <c r="D1772" s="114" t="s">
        <v>1751</v>
      </c>
      <c r="E1772" s="148" t="s">
        <v>943</v>
      </c>
      <c r="F1772" s="148"/>
      <c r="G1772" s="116" t="s">
        <v>364</v>
      </c>
      <c r="H1772" s="117">
        <v>1.1000000000000001</v>
      </c>
      <c r="I1772" s="118" t="s">
        <v>1752</v>
      </c>
      <c r="J1772" s="120" t="s">
        <v>1763</v>
      </c>
    </row>
    <row r="1773" spans="1:10" ht="26.1" customHeight="1" x14ac:dyDescent="0.2">
      <c r="A1773" s="114" t="s">
        <v>884</v>
      </c>
      <c r="B1773" s="115" t="s">
        <v>958</v>
      </c>
      <c r="C1773" s="114" t="s">
        <v>133</v>
      </c>
      <c r="D1773" s="114" t="s">
        <v>959</v>
      </c>
      <c r="E1773" s="148" t="s">
        <v>943</v>
      </c>
      <c r="F1773" s="148"/>
      <c r="G1773" s="116" t="s">
        <v>364</v>
      </c>
      <c r="H1773" s="117">
        <v>2.2000000000000002</v>
      </c>
      <c r="I1773" s="118" t="s">
        <v>960</v>
      </c>
      <c r="J1773" s="120" t="s">
        <v>1269</v>
      </c>
    </row>
    <row r="1774" spans="1:10" ht="26.1" customHeight="1" x14ac:dyDescent="0.2">
      <c r="A1774" s="114" t="s">
        <v>884</v>
      </c>
      <c r="B1774" s="115" t="s">
        <v>954</v>
      </c>
      <c r="C1774" s="114" t="s">
        <v>133</v>
      </c>
      <c r="D1774" s="114" t="s">
        <v>955</v>
      </c>
      <c r="E1774" s="148" t="s">
        <v>943</v>
      </c>
      <c r="F1774" s="148"/>
      <c r="G1774" s="116" t="s">
        <v>364</v>
      </c>
      <c r="H1774" s="117">
        <v>2.2000000000000002</v>
      </c>
      <c r="I1774" s="118" t="s">
        <v>956</v>
      </c>
      <c r="J1774" s="120" t="s">
        <v>1764</v>
      </c>
    </row>
    <row r="1775" spans="1:10" ht="26.1" customHeight="1" x14ac:dyDescent="0.2">
      <c r="A1775" s="114" t="s">
        <v>884</v>
      </c>
      <c r="B1775" s="115" t="s">
        <v>1753</v>
      </c>
      <c r="C1775" s="114" t="s">
        <v>133</v>
      </c>
      <c r="D1775" s="114" t="s">
        <v>1754</v>
      </c>
      <c r="E1775" s="148" t="s">
        <v>943</v>
      </c>
      <c r="F1775" s="148"/>
      <c r="G1775" s="116" t="s">
        <v>364</v>
      </c>
      <c r="H1775" s="117">
        <v>1.1000000000000001</v>
      </c>
      <c r="I1775" s="118" t="s">
        <v>1738</v>
      </c>
      <c r="J1775" s="120" t="s">
        <v>1765</v>
      </c>
    </row>
    <row r="1776" spans="1:10" ht="26.1" customHeight="1" x14ac:dyDescent="0.2">
      <c r="A1776" s="114" t="s">
        <v>884</v>
      </c>
      <c r="B1776" s="115" t="s">
        <v>946</v>
      </c>
      <c r="C1776" s="114" t="s">
        <v>133</v>
      </c>
      <c r="D1776" s="114" t="s">
        <v>947</v>
      </c>
      <c r="E1776" s="148" t="s">
        <v>943</v>
      </c>
      <c r="F1776" s="148"/>
      <c r="G1776" s="116" t="s">
        <v>364</v>
      </c>
      <c r="H1776" s="117">
        <v>2.2000000000000002</v>
      </c>
      <c r="I1776" s="118" t="s">
        <v>948</v>
      </c>
      <c r="J1776" s="120" t="s">
        <v>1766</v>
      </c>
    </row>
    <row r="1777" spans="1:10" ht="26.1" customHeight="1" x14ac:dyDescent="0.2">
      <c r="A1777" s="114" t="s">
        <v>884</v>
      </c>
      <c r="B1777" s="115" t="s">
        <v>1758</v>
      </c>
      <c r="C1777" s="114" t="s">
        <v>190</v>
      </c>
      <c r="D1777" s="114" t="s">
        <v>647</v>
      </c>
      <c r="E1777" s="148" t="s">
        <v>895</v>
      </c>
      <c r="F1777" s="148"/>
      <c r="G1777" s="116" t="s">
        <v>310</v>
      </c>
      <c r="H1777" s="117">
        <v>1</v>
      </c>
      <c r="I1777" s="118" t="s">
        <v>1759</v>
      </c>
      <c r="J1777" s="120" t="s">
        <v>1759</v>
      </c>
    </row>
    <row r="1778" spans="1:10" ht="24" customHeight="1" x14ac:dyDescent="0.2">
      <c r="A1778" s="114" t="s">
        <v>884</v>
      </c>
      <c r="B1778" s="115" t="s">
        <v>936</v>
      </c>
      <c r="C1778" s="114" t="s">
        <v>133</v>
      </c>
      <c r="D1778" s="114" t="s">
        <v>937</v>
      </c>
      <c r="E1778" s="148" t="s">
        <v>938</v>
      </c>
      <c r="F1778" s="148"/>
      <c r="G1778" s="116" t="s">
        <v>364</v>
      </c>
      <c r="H1778" s="117">
        <v>1.1233200000000001</v>
      </c>
      <c r="I1778" s="118" t="s">
        <v>939</v>
      </c>
      <c r="J1778" s="120" t="s">
        <v>1767</v>
      </c>
    </row>
    <row r="1779" spans="1:10" ht="26.1" customHeight="1" x14ac:dyDescent="0.2">
      <c r="A1779" s="114" t="s">
        <v>884</v>
      </c>
      <c r="B1779" s="115" t="s">
        <v>941</v>
      </c>
      <c r="C1779" s="114" t="s">
        <v>133</v>
      </c>
      <c r="D1779" s="114" t="s">
        <v>942</v>
      </c>
      <c r="E1779" s="148" t="s">
        <v>943</v>
      </c>
      <c r="F1779" s="148"/>
      <c r="G1779" s="116" t="s">
        <v>364</v>
      </c>
      <c r="H1779" s="117">
        <v>1.1000000000000001</v>
      </c>
      <c r="I1779" s="118" t="s">
        <v>944</v>
      </c>
      <c r="J1779" s="120" t="s">
        <v>1768</v>
      </c>
    </row>
    <row r="1780" spans="1:10" ht="26.1" customHeight="1" x14ac:dyDescent="0.2">
      <c r="A1780" s="114" t="s">
        <v>884</v>
      </c>
      <c r="B1780" s="115" t="s">
        <v>950</v>
      </c>
      <c r="C1780" s="114" t="s">
        <v>133</v>
      </c>
      <c r="D1780" s="114" t="s">
        <v>951</v>
      </c>
      <c r="E1780" s="148" t="s">
        <v>943</v>
      </c>
      <c r="F1780" s="148"/>
      <c r="G1780" s="116" t="s">
        <v>364</v>
      </c>
      <c r="H1780" s="117">
        <v>1.1000000000000001</v>
      </c>
      <c r="I1780" s="118" t="s">
        <v>952</v>
      </c>
      <c r="J1780" s="120" t="s">
        <v>1769</v>
      </c>
    </row>
    <row r="1781" spans="1:10" x14ac:dyDescent="0.2">
      <c r="A1781" s="111"/>
      <c r="B1781" s="111"/>
      <c r="C1781" s="111"/>
      <c r="D1781" s="111"/>
      <c r="E1781" s="111" t="s">
        <v>871</v>
      </c>
      <c r="F1781" s="112">
        <v>19.64</v>
      </c>
      <c r="G1781" s="111" t="s">
        <v>872</v>
      </c>
      <c r="H1781" s="112">
        <v>23.23</v>
      </c>
      <c r="I1781" s="111" t="s">
        <v>873</v>
      </c>
      <c r="J1781" s="112">
        <v>42.87</v>
      </c>
    </row>
    <row r="1782" spans="1:10" ht="15" thickBot="1" x14ac:dyDescent="0.25">
      <c r="A1782" s="111"/>
      <c r="B1782" s="111"/>
      <c r="C1782" s="111"/>
      <c r="D1782" s="111"/>
      <c r="E1782" s="111" t="s">
        <v>874</v>
      </c>
      <c r="F1782" s="112">
        <v>28.34</v>
      </c>
      <c r="G1782" s="111"/>
      <c r="H1782" s="149" t="s">
        <v>875</v>
      </c>
      <c r="I1782" s="149"/>
      <c r="J1782" s="112">
        <v>136.35</v>
      </c>
    </row>
    <row r="1783" spans="1:10" ht="0.95" customHeight="1" thickTop="1" x14ac:dyDescent="0.2">
      <c r="A1783" s="113"/>
      <c r="B1783" s="113"/>
      <c r="C1783" s="113"/>
      <c r="D1783" s="113"/>
      <c r="E1783" s="113"/>
      <c r="F1783" s="113"/>
      <c r="G1783" s="113"/>
      <c r="H1783" s="113"/>
      <c r="I1783" s="113"/>
      <c r="J1783" s="113"/>
    </row>
    <row r="1784" spans="1:10" ht="18" customHeight="1" x14ac:dyDescent="0.2">
      <c r="A1784" s="85" t="s">
        <v>648</v>
      </c>
      <c r="B1784" s="86" t="s">
        <v>120</v>
      </c>
      <c r="C1784" s="85" t="s">
        <v>121</v>
      </c>
      <c r="D1784" s="85" t="s">
        <v>122</v>
      </c>
      <c r="E1784" s="151" t="s">
        <v>862</v>
      </c>
      <c r="F1784" s="151"/>
      <c r="G1784" s="87" t="s">
        <v>123</v>
      </c>
      <c r="H1784" s="86" t="s">
        <v>124</v>
      </c>
      <c r="I1784" s="86" t="s">
        <v>125</v>
      </c>
      <c r="J1784" s="86" t="s">
        <v>0</v>
      </c>
    </row>
    <row r="1785" spans="1:10" ht="26.1" customHeight="1" x14ac:dyDescent="0.2">
      <c r="A1785" s="90" t="s">
        <v>863</v>
      </c>
      <c r="B1785" s="92" t="s">
        <v>649</v>
      </c>
      <c r="C1785" s="90" t="s">
        <v>190</v>
      </c>
      <c r="D1785" s="90" t="s">
        <v>650</v>
      </c>
      <c r="E1785" s="150" t="s">
        <v>1770</v>
      </c>
      <c r="F1785" s="150"/>
      <c r="G1785" s="91" t="s">
        <v>310</v>
      </c>
      <c r="H1785" s="105">
        <v>1</v>
      </c>
      <c r="I1785" s="93">
        <v>51.81</v>
      </c>
      <c r="J1785" s="93">
        <v>51.81</v>
      </c>
    </row>
    <row r="1786" spans="1:10" ht="15" customHeight="1" x14ac:dyDescent="0.2">
      <c r="A1786" s="85" t="s">
        <v>119</v>
      </c>
      <c r="B1786" s="86" t="s">
        <v>120</v>
      </c>
      <c r="C1786" s="85" t="s">
        <v>121</v>
      </c>
      <c r="D1786" s="85" t="s">
        <v>122</v>
      </c>
      <c r="E1786" s="151" t="s">
        <v>862</v>
      </c>
      <c r="F1786" s="154"/>
      <c r="G1786" s="87" t="s">
        <v>123</v>
      </c>
      <c r="H1786" s="86" t="s">
        <v>124</v>
      </c>
      <c r="I1786" s="86" t="s">
        <v>125</v>
      </c>
      <c r="J1786" s="86" t="s">
        <v>0</v>
      </c>
    </row>
    <row r="1787" spans="1:10" ht="24" customHeight="1" x14ac:dyDescent="0.2">
      <c r="A1787" s="106" t="s">
        <v>863</v>
      </c>
      <c r="B1787" s="107" t="s">
        <v>866</v>
      </c>
      <c r="C1787" s="106" t="s">
        <v>133</v>
      </c>
      <c r="D1787" s="106" t="s">
        <v>867</v>
      </c>
      <c r="E1787" s="152" t="s">
        <v>868</v>
      </c>
      <c r="F1787" s="152"/>
      <c r="G1787" s="108" t="s">
        <v>364</v>
      </c>
      <c r="H1787" s="109">
        <v>0.7</v>
      </c>
      <c r="I1787" s="110" t="s">
        <v>933</v>
      </c>
      <c r="J1787" s="119" t="s">
        <v>1771</v>
      </c>
    </row>
    <row r="1788" spans="1:10" ht="26.1" customHeight="1" x14ac:dyDescent="0.2">
      <c r="A1788" s="114" t="s">
        <v>884</v>
      </c>
      <c r="B1788" s="115" t="s">
        <v>1772</v>
      </c>
      <c r="C1788" s="114" t="s">
        <v>190</v>
      </c>
      <c r="D1788" s="114" t="s">
        <v>1773</v>
      </c>
      <c r="E1788" s="148" t="s">
        <v>895</v>
      </c>
      <c r="F1788" s="148"/>
      <c r="G1788" s="116" t="s">
        <v>1774</v>
      </c>
      <c r="H1788" s="117">
        <v>1</v>
      </c>
      <c r="I1788" s="118" t="s">
        <v>1775</v>
      </c>
      <c r="J1788" s="120" t="s">
        <v>1775</v>
      </c>
    </row>
    <row r="1789" spans="1:10" ht="26.1" customHeight="1" x14ac:dyDescent="0.2">
      <c r="A1789" s="114" t="s">
        <v>884</v>
      </c>
      <c r="B1789" s="115" t="s">
        <v>1776</v>
      </c>
      <c r="C1789" s="114" t="s">
        <v>190</v>
      </c>
      <c r="D1789" s="114" t="s">
        <v>1777</v>
      </c>
      <c r="E1789" s="148" t="s">
        <v>895</v>
      </c>
      <c r="F1789" s="148"/>
      <c r="G1789" s="116" t="s">
        <v>310</v>
      </c>
      <c r="H1789" s="117">
        <v>1</v>
      </c>
      <c r="I1789" s="118" t="s">
        <v>1778</v>
      </c>
      <c r="J1789" s="120" t="s">
        <v>1778</v>
      </c>
    </row>
    <row r="1790" spans="1:10" ht="24" customHeight="1" x14ac:dyDescent="0.2">
      <c r="A1790" s="106" t="s">
        <v>863</v>
      </c>
      <c r="B1790" s="107" t="s">
        <v>930</v>
      </c>
      <c r="C1790" s="106" t="s">
        <v>133</v>
      </c>
      <c r="D1790" s="106" t="s">
        <v>931</v>
      </c>
      <c r="E1790" s="152" t="s">
        <v>868</v>
      </c>
      <c r="F1790" s="152"/>
      <c r="G1790" s="108" t="s">
        <v>364</v>
      </c>
      <c r="H1790" s="109">
        <v>0.7</v>
      </c>
      <c r="I1790" s="110" t="s">
        <v>1743</v>
      </c>
      <c r="J1790" s="119" t="s">
        <v>1779</v>
      </c>
    </row>
    <row r="1791" spans="1:10" ht="39.950000000000003" customHeight="1" x14ac:dyDescent="0.2">
      <c r="A1791" s="153" t="s">
        <v>935</v>
      </c>
      <c r="B1791" s="154"/>
      <c r="C1791" s="154"/>
      <c r="D1791" s="154"/>
      <c r="E1791" s="154"/>
      <c r="F1791" s="154"/>
      <c r="G1791" s="154"/>
      <c r="H1791" s="154"/>
      <c r="I1791" s="154"/>
      <c r="J1791" s="154"/>
    </row>
    <row r="1792" spans="1:10" ht="15" customHeight="1" x14ac:dyDescent="0.2">
      <c r="A1792" s="85" t="s">
        <v>119</v>
      </c>
      <c r="B1792" s="86" t="s">
        <v>120</v>
      </c>
      <c r="C1792" s="85" t="s">
        <v>121</v>
      </c>
      <c r="D1792" s="85" t="s">
        <v>122</v>
      </c>
      <c r="E1792" s="151" t="s">
        <v>862</v>
      </c>
      <c r="F1792" s="154"/>
      <c r="G1792" s="87" t="s">
        <v>123</v>
      </c>
      <c r="H1792" s="86" t="s">
        <v>124</v>
      </c>
      <c r="I1792" s="86" t="s">
        <v>125</v>
      </c>
      <c r="J1792" s="86" t="s">
        <v>0</v>
      </c>
    </row>
    <row r="1793" spans="1:10" ht="24" customHeight="1" x14ac:dyDescent="0.2">
      <c r="A1793" s="114" t="s">
        <v>884</v>
      </c>
      <c r="B1793" s="115" t="s">
        <v>936</v>
      </c>
      <c r="C1793" s="114" t="s">
        <v>133</v>
      </c>
      <c r="D1793" s="114" t="s">
        <v>937</v>
      </c>
      <c r="E1793" s="148" t="s">
        <v>938</v>
      </c>
      <c r="F1793" s="148"/>
      <c r="G1793" s="116" t="s">
        <v>364</v>
      </c>
      <c r="H1793" s="117">
        <v>0.71484000000000003</v>
      </c>
      <c r="I1793" s="118" t="s">
        <v>939</v>
      </c>
      <c r="J1793" s="120" t="s">
        <v>1780</v>
      </c>
    </row>
    <row r="1794" spans="1:10" ht="26.1" customHeight="1" x14ac:dyDescent="0.2">
      <c r="A1794" s="114" t="s">
        <v>884</v>
      </c>
      <c r="B1794" s="115" t="s">
        <v>941</v>
      </c>
      <c r="C1794" s="114" t="s">
        <v>133</v>
      </c>
      <c r="D1794" s="114" t="s">
        <v>942</v>
      </c>
      <c r="E1794" s="148" t="s">
        <v>943</v>
      </c>
      <c r="F1794" s="148"/>
      <c r="G1794" s="116" t="s">
        <v>364</v>
      </c>
      <c r="H1794" s="117">
        <v>0.7</v>
      </c>
      <c r="I1794" s="118" t="s">
        <v>944</v>
      </c>
      <c r="J1794" s="120" t="s">
        <v>1781</v>
      </c>
    </row>
    <row r="1795" spans="1:10" ht="26.1" customHeight="1" x14ac:dyDescent="0.2">
      <c r="A1795" s="114" t="s">
        <v>884</v>
      </c>
      <c r="B1795" s="115" t="s">
        <v>946</v>
      </c>
      <c r="C1795" s="114" t="s">
        <v>133</v>
      </c>
      <c r="D1795" s="114" t="s">
        <v>947</v>
      </c>
      <c r="E1795" s="148" t="s">
        <v>943</v>
      </c>
      <c r="F1795" s="148"/>
      <c r="G1795" s="116" t="s">
        <v>364</v>
      </c>
      <c r="H1795" s="117">
        <v>1.4</v>
      </c>
      <c r="I1795" s="118" t="s">
        <v>948</v>
      </c>
      <c r="J1795" s="120" t="s">
        <v>1318</v>
      </c>
    </row>
    <row r="1796" spans="1:10" ht="26.1" customHeight="1" x14ac:dyDescent="0.2">
      <c r="A1796" s="114" t="s">
        <v>884</v>
      </c>
      <c r="B1796" s="115" t="s">
        <v>950</v>
      </c>
      <c r="C1796" s="114" t="s">
        <v>133</v>
      </c>
      <c r="D1796" s="114" t="s">
        <v>951</v>
      </c>
      <c r="E1796" s="148" t="s">
        <v>943</v>
      </c>
      <c r="F1796" s="148"/>
      <c r="G1796" s="116" t="s">
        <v>364</v>
      </c>
      <c r="H1796" s="117">
        <v>0.7</v>
      </c>
      <c r="I1796" s="118" t="s">
        <v>952</v>
      </c>
      <c r="J1796" s="120" t="s">
        <v>1782</v>
      </c>
    </row>
    <row r="1797" spans="1:10" ht="26.1" customHeight="1" x14ac:dyDescent="0.2">
      <c r="A1797" s="114" t="s">
        <v>884</v>
      </c>
      <c r="B1797" s="115" t="s">
        <v>954</v>
      </c>
      <c r="C1797" s="114" t="s">
        <v>133</v>
      </c>
      <c r="D1797" s="114" t="s">
        <v>955</v>
      </c>
      <c r="E1797" s="148" t="s">
        <v>943</v>
      </c>
      <c r="F1797" s="148"/>
      <c r="G1797" s="116" t="s">
        <v>364</v>
      </c>
      <c r="H1797" s="117">
        <v>1.4</v>
      </c>
      <c r="I1797" s="118" t="s">
        <v>956</v>
      </c>
      <c r="J1797" s="120" t="s">
        <v>1124</v>
      </c>
    </row>
    <row r="1798" spans="1:10" ht="26.1" customHeight="1" x14ac:dyDescent="0.2">
      <c r="A1798" s="114" t="s">
        <v>884</v>
      </c>
      <c r="B1798" s="115" t="s">
        <v>958</v>
      </c>
      <c r="C1798" s="114" t="s">
        <v>133</v>
      </c>
      <c r="D1798" s="114" t="s">
        <v>959</v>
      </c>
      <c r="E1798" s="148" t="s">
        <v>943</v>
      </c>
      <c r="F1798" s="148"/>
      <c r="G1798" s="116" t="s">
        <v>364</v>
      </c>
      <c r="H1798" s="117">
        <v>1.4</v>
      </c>
      <c r="I1798" s="118" t="s">
        <v>960</v>
      </c>
      <c r="J1798" s="120" t="s">
        <v>1240</v>
      </c>
    </row>
    <row r="1799" spans="1:10" ht="26.1" customHeight="1" x14ac:dyDescent="0.2">
      <c r="A1799" s="114" t="s">
        <v>884</v>
      </c>
      <c r="B1799" s="115" t="s">
        <v>962</v>
      </c>
      <c r="C1799" s="114" t="s">
        <v>133</v>
      </c>
      <c r="D1799" s="114" t="s">
        <v>963</v>
      </c>
      <c r="E1799" s="148" t="s">
        <v>943</v>
      </c>
      <c r="F1799" s="148"/>
      <c r="G1799" s="116" t="s">
        <v>364</v>
      </c>
      <c r="H1799" s="117">
        <v>1.4</v>
      </c>
      <c r="I1799" s="118" t="s">
        <v>964</v>
      </c>
      <c r="J1799" s="120" t="s">
        <v>1783</v>
      </c>
    </row>
    <row r="1800" spans="1:10" ht="26.1" customHeight="1" x14ac:dyDescent="0.2">
      <c r="A1800" s="114" t="s">
        <v>884</v>
      </c>
      <c r="B1800" s="115" t="s">
        <v>1772</v>
      </c>
      <c r="C1800" s="114" t="s">
        <v>190</v>
      </c>
      <c r="D1800" s="114" t="s">
        <v>1773</v>
      </c>
      <c r="E1800" s="148" t="s">
        <v>895</v>
      </c>
      <c r="F1800" s="148"/>
      <c r="G1800" s="116" t="s">
        <v>1774</v>
      </c>
      <c r="H1800" s="117">
        <v>1</v>
      </c>
      <c r="I1800" s="118" t="s">
        <v>1775</v>
      </c>
      <c r="J1800" s="120" t="s">
        <v>1775</v>
      </c>
    </row>
    <row r="1801" spans="1:10" ht="26.1" customHeight="1" x14ac:dyDescent="0.2">
      <c r="A1801" s="114" t="s">
        <v>884</v>
      </c>
      <c r="B1801" s="115" t="s">
        <v>1776</v>
      </c>
      <c r="C1801" s="114" t="s">
        <v>190</v>
      </c>
      <c r="D1801" s="114" t="s">
        <v>1777</v>
      </c>
      <c r="E1801" s="148" t="s">
        <v>895</v>
      </c>
      <c r="F1801" s="148"/>
      <c r="G1801" s="116" t="s">
        <v>310</v>
      </c>
      <c r="H1801" s="117">
        <v>1</v>
      </c>
      <c r="I1801" s="118" t="s">
        <v>1778</v>
      </c>
      <c r="J1801" s="120" t="s">
        <v>1778</v>
      </c>
    </row>
    <row r="1802" spans="1:10" ht="24" customHeight="1" x14ac:dyDescent="0.2">
      <c r="A1802" s="114" t="s">
        <v>884</v>
      </c>
      <c r="B1802" s="115" t="s">
        <v>1747</v>
      </c>
      <c r="C1802" s="114" t="s">
        <v>133</v>
      </c>
      <c r="D1802" s="114" t="s">
        <v>1748</v>
      </c>
      <c r="E1802" s="148" t="s">
        <v>938</v>
      </c>
      <c r="F1802" s="148"/>
      <c r="G1802" s="116" t="s">
        <v>364</v>
      </c>
      <c r="H1802" s="117">
        <v>0.72612399999999999</v>
      </c>
      <c r="I1802" s="118" t="s">
        <v>1133</v>
      </c>
      <c r="J1802" s="120" t="s">
        <v>1784</v>
      </c>
    </row>
    <row r="1803" spans="1:10" ht="26.1" customHeight="1" x14ac:dyDescent="0.2">
      <c r="A1803" s="114" t="s">
        <v>884</v>
      </c>
      <c r="B1803" s="115" t="s">
        <v>1750</v>
      </c>
      <c r="C1803" s="114" t="s">
        <v>133</v>
      </c>
      <c r="D1803" s="114" t="s">
        <v>1751</v>
      </c>
      <c r="E1803" s="148" t="s">
        <v>943</v>
      </c>
      <c r="F1803" s="148"/>
      <c r="G1803" s="116" t="s">
        <v>364</v>
      </c>
      <c r="H1803" s="117">
        <v>0.7</v>
      </c>
      <c r="I1803" s="118" t="s">
        <v>1752</v>
      </c>
      <c r="J1803" s="120" t="s">
        <v>1785</v>
      </c>
    </row>
    <row r="1804" spans="1:10" ht="26.1" customHeight="1" x14ac:dyDescent="0.2">
      <c r="A1804" s="114" t="s">
        <v>884</v>
      </c>
      <c r="B1804" s="115" t="s">
        <v>1753</v>
      </c>
      <c r="C1804" s="114" t="s">
        <v>133</v>
      </c>
      <c r="D1804" s="114" t="s">
        <v>1754</v>
      </c>
      <c r="E1804" s="148" t="s">
        <v>943</v>
      </c>
      <c r="F1804" s="148"/>
      <c r="G1804" s="116" t="s">
        <v>364</v>
      </c>
      <c r="H1804" s="117">
        <v>0.7</v>
      </c>
      <c r="I1804" s="118" t="s">
        <v>1738</v>
      </c>
      <c r="J1804" s="120" t="s">
        <v>1267</v>
      </c>
    </row>
    <row r="1805" spans="1:10" x14ac:dyDescent="0.2">
      <c r="A1805" s="111"/>
      <c r="B1805" s="111"/>
      <c r="C1805" s="111"/>
      <c r="D1805" s="111"/>
      <c r="E1805" s="111" t="s">
        <v>871</v>
      </c>
      <c r="F1805" s="112">
        <v>12.49</v>
      </c>
      <c r="G1805" s="111" t="s">
        <v>872</v>
      </c>
      <c r="H1805" s="112">
        <v>14.78</v>
      </c>
      <c r="I1805" s="111" t="s">
        <v>873</v>
      </c>
      <c r="J1805" s="112">
        <v>27.27</v>
      </c>
    </row>
    <row r="1806" spans="1:10" ht="15" thickBot="1" x14ac:dyDescent="0.25">
      <c r="A1806" s="111"/>
      <c r="B1806" s="111"/>
      <c r="C1806" s="111"/>
      <c r="D1806" s="111"/>
      <c r="E1806" s="111" t="s">
        <v>874</v>
      </c>
      <c r="F1806" s="112">
        <v>13.59</v>
      </c>
      <c r="G1806" s="111"/>
      <c r="H1806" s="149" t="s">
        <v>875</v>
      </c>
      <c r="I1806" s="149"/>
      <c r="J1806" s="112">
        <v>65.400000000000006</v>
      </c>
    </row>
    <row r="1807" spans="1:10" ht="0.95" customHeight="1" thickTop="1" x14ac:dyDescent="0.2">
      <c r="A1807" s="113"/>
      <c r="B1807" s="113"/>
      <c r="C1807" s="113"/>
      <c r="D1807" s="113"/>
      <c r="E1807" s="113"/>
      <c r="F1807" s="113"/>
      <c r="G1807" s="113"/>
      <c r="H1807" s="113"/>
      <c r="I1807" s="113"/>
      <c r="J1807" s="113"/>
    </row>
    <row r="1808" spans="1:10" ht="18" customHeight="1" x14ac:dyDescent="0.2">
      <c r="A1808" s="85" t="s">
        <v>651</v>
      </c>
      <c r="B1808" s="86" t="s">
        <v>120</v>
      </c>
      <c r="C1808" s="85" t="s">
        <v>121</v>
      </c>
      <c r="D1808" s="85" t="s">
        <v>122</v>
      </c>
      <c r="E1808" s="151" t="s">
        <v>862</v>
      </c>
      <c r="F1808" s="151"/>
      <c r="G1808" s="87" t="s">
        <v>123</v>
      </c>
      <c r="H1808" s="86" t="s">
        <v>124</v>
      </c>
      <c r="I1808" s="86" t="s">
        <v>125</v>
      </c>
      <c r="J1808" s="86" t="s">
        <v>0</v>
      </c>
    </row>
    <row r="1809" spans="1:10" ht="39" customHeight="1" x14ac:dyDescent="0.2">
      <c r="A1809" s="90" t="s">
        <v>863</v>
      </c>
      <c r="B1809" s="92" t="s">
        <v>652</v>
      </c>
      <c r="C1809" s="90" t="s">
        <v>133</v>
      </c>
      <c r="D1809" s="90" t="s">
        <v>653</v>
      </c>
      <c r="E1809" s="150" t="s">
        <v>1682</v>
      </c>
      <c r="F1809" s="150"/>
      <c r="G1809" s="91" t="s">
        <v>187</v>
      </c>
      <c r="H1809" s="105">
        <v>1</v>
      </c>
      <c r="I1809" s="93">
        <v>48.94</v>
      </c>
      <c r="J1809" s="93">
        <v>48.94</v>
      </c>
    </row>
    <row r="1810" spans="1:10" ht="39" customHeight="1" x14ac:dyDescent="0.2">
      <c r="A1810" s="106" t="s">
        <v>865</v>
      </c>
      <c r="B1810" s="107" t="s">
        <v>1786</v>
      </c>
      <c r="C1810" s="106" t="s">
        <v>133</v>
      </c>
      <c r="D1810" s="106" t="s">
        <v>1787</v>
      </c>
      <c r="E1810" s="152" t="s">
        <v>1682</v>
      </c>
      <c r="F1810" s="152"/>
      <c r="G1810" s="108" t="s">
        <v>187</v>
      </c>
      <c r="H1810" s="109">
        <v>1</v>
      </c>
      <c r="I1810" s="110">
        <v>37.39</v>
      </c>
      <c r="J1810" s="110">
        <v>37.39</v>
      </c>
    </row>
    <row r="1811" spans="1:10" ht="39" customHeight="1" x14ac:dyDescent="0.2">
      <c r="A1811" s="106" t="s">
        <v>865</v>
      </c>
      <c r="B1811" s="107" t="s">
        <v>1683</v>
      </c>
      <c r="C1811" s="106" t="s">
        <v>133</v>
      </c>
      <c r="D1811" s="106" t="s">
        <v>1684</v>
      </c>
      <c r="E1811" s="152" t="s">
        <v>1682</v>
      </c>
      <c r="F1811" s="152"/>
      <c r="G1811" s="108" t="s">
        <v>187</v>
      </c>
      <c r="H1811" s="109">
        <v>1</v>
      </c>
      <c r="I1811" s="110">
        <v>11.55</v>
      </c>
      <c r="J1811" s="110">
        <v>11.55</v>
      </c>
    </row>
    <row r="1812" spans="1:10" x14ac:dyDescent="0.2">
      <c r="A1812" s="111"/>
      <c r="B1812" s="111"/>
      <c r="C1812" s="111"/>
      <c r="D1812" s="111"/>
      <c r="E1812" s="111" t="s">
        <v>871</v>
      </c>
      <c r="F1812" s="112">
        <v>11.65</v>
      </c>
      <c r="G1812" s="111" t="s">
        <v>872</v>
      </c>
      <c r="H1812" s="112">
        <v>13.79</v>
      </c>
      <c r="I1812" s="111" t="s">
        <v>873</v>
      </c>
      <c r="J1812" s="112">
        <v>25.44</v>
      </c>
    </row>
    <row r="1813" spans="1:10" ht="15" thickBot="1" x14ac:dyDescent="0.25">
      <c r="A1813" s="111"/>
      <c r="B1813" s="111"/>
      <c r="C1813" s="111"/>
      <c r="D1813" s="111"/>
      <c r="E1813" s="111" t="s">
        <v>874</v>
      </c>
      <c r="F1813" s="112">
        <v>12.84</v>
      </c>
      <c r="G1813" s="111"/>
      <c r="H1813" s="149" t="s">
        <v>875</v>
      </c>
      <c r="I1813" s="149"/>
      <c r="J1813" s="112">
        <v>61.78</v>
      </c>
    </row>
    <row r="1814" spans="1:10" ht="0.95" customHeight="1" thickTop="1" x14ac:dyDescent="0.2">
      <c r="A1814" s="113"/>
      <c r="B1814" s="113"/>
      <c r="C1814" s="113"/>
      <c r="D1814" s="113"/>
      <c r="E1814" s="113"/>
      <c r="F1814" s="113"/>
      <c r="G1814" s="113"/>
      <c r="H1814" s="113"/>
      <c r="I1814" s="113"/>
      <c r="J1814" s="113"/>
    </row>
    <row r="1815" spans="1:10" ht="18" customHeight="1" x14ac:dyDescent="0.2">
      <c r="A1815" s="85" t="s">
        <v>654</v>
      </c>
      <c r="B1815" s="86" t="s">
        <v>120</v>
      </c>
      <c r="C1815" s="85" t="s">
        <v>121</v>
      </c>
      <c r="D1815" s="85" t="s">
        <v>122</v>
      </c>
      <c r="E1815" s="151" t="s">
        <v>862</v>
      </c>
      <c r="F1815" s="151"/>
      <c r="G1815" s="87" t="s">
        <v>123</v>
      </c>
      <c r="H1815" s="86" t="s">
        <v>124</v>
      </c>
      <c r="I1815" s="86" t="s">
        <v>125</v>
      </c>
      <c r="J1815" s="86" t="s">
        <v>0</v>
      </c>
    </row>
    <row r="1816" spans="1:10" ht="26.1" customHeight="1" x14ac:dyDescent="0.2">
      <c r="A1816" s="90" t="s">
        <v>863</v>
      </c>
      <c r="B1816" s="92" t="s">
        <v>655</v>
      </c>
      <c r="C1816" s="90" t="s">
        <v>138</v>
      </c>
      <c r="D1816" s="90" t="s">
        <v>656</v>
      </c>
      <c r="E1816" s="150">
        <v>0</v>
      </c>
      <c r="F1816" s="150"/>
      <c r="G1816" s="91" t="s">
        <v>310</v>
      </c>
      <c r="H1816" s="105">
        <v>1</v>
      </c>
      <c r="I1816" s="93">
        <v>747.12</v>
      </c>
      <c r="J1816" s="93">
        <v>747.12</v>
      </c>
    </row>
    <row r="1817" spans="1:10" ht="24" customHeight="1" x14ac:dyDescent="0.2">
      <c r="A1817" s="106" t="s">
        <v>865</v>
      </c>
      <c r="B1817" s="107" t="s">
        <v>930</v>
      </c>
      <c r="C1817" s="106" t="s">
        <v>133</v>
      </c>
      <c r="D1817" s="106" t="s">
        <v>931</v>
      </c>
      <c r="E1817" s="152" t="s">
        <v>868</v>
      </c>
      <c r="F1817" s="152"/>
      <c r="G1817" s="108" t="s">
        <v>364</v>
      </c>
      <c r="H1817" s="109">
        <v>4</v>
      </c>
      <c r="I1817" s="110">
        <v>32.479999999999997</v>
      </c>
      <c r="J1817" s="110">
        <v>129.91999999999999</v>
      </c>
    </row>
    <row r="1818" spans="1:10" ht="26.1" customHeight="1" x14ac:dyDescent="0.2">
      <c r="A1818" s="106" t="s">
        <v>865</v>
      </c>
      <c r="B1818" s="107" t="s">
        <v>1458</v>
      </c>
      <c r="C1818" s="106" t="s">
        <v>133</v>
      </c>
      <c r="D1818" s="106" t="s">
        <v>1459</v>
      </c>
      <c r="E1818" s="152" t="s">
        <v>868</v>
      </c>
      <c r="F1818" s="152"/>
      <c r="G1818" s="108" t="s">
        <v>364</v>
      </c>
      <c r="H1818" s="109">
        <v>2</v>
      </c>
      <c r="I1818" s="110">
        <v>27.11</v>
      </c>
      <c r="J1818" s="110">
        <v>54.22</v>
      </c>
    </row>
    <row r="1819" spans="1:10" ht="26.1" customHeight="1" x14ac:dyDescent="0.2">
      <c r="A1819" s="114" t="s">
        <v>884</v>
      </c>
      <c r="B1819" s="115" t="s">
        <v>1788</v>
      </c>
      <c r="C1819" s="114" t="s">
        <v>138</v>
      </c>
      <c r="D1819" s="114" t="s">
        <v>1789</v>
      </c>
      <c r="E1819" s="148" t="s">
        <v>895</v>
      </c>
      <c r="F1819" s="148"/>
      <c r="G1819" s="116" t="s">
        <v>310</v>
      </c>
      <c r="H1819" s="117">
        <v>1</v>
      </c>
      <c r="I1819" s="118">
        <v>562.98</v>
      </c>
      <c r="J1819" s="118">
        <v>562.98</v>
      </c>
    </row>
    <row r="1820" spans="1:10" x14ac:dyDescent="0.2">
      <c r="A1820" s="111"/>
      <c r="B1820" s="111"/>
      <c r="C1820" s="111"/>
      <c r="D1820" s="111"/>
      <c r="E1820" s="111" t="s">
        <v>871</v>
      </c>
      <c r="F1820" s="112">
        <v>57.24</v>
      </c>
      <c r="G1820" s="111" t="s">
        <v>872</v>
      </c>
      <c r="H1820" s="112">
        <v>67.680000000000007</v>
      </c>
      <c r="I1820" s="111" t="s">
        <v>873</v>
      </c>
      <c r="J1820" s="112">
        <v>124.92</v>
      </c>
    </row>
    <row r="1821" spans="1:10" ht="15" thickBot="1" x14ac:dyDescent="0.25">
      <c r="A1821" s="111"/>
      <c r="B1821" s="111"/>
      <c r="C1821" s="111"/>
      <c r="D1821" s="111"/>
      <c r="E1821" s="111" t="s">
        <v>874</v>
      </c>
      <c r="F1821" s="112">
        <v>196.04</v>
      </c>
      <c r="G1821" s="111"/>
      <c r="H1821" s="149" t="s">
        <v>875</v>
      </c>
      <c r="I1821" s="149"/>
      <c r="J1821" s="112">
        <v>943.16</v>
      </c>
    </row>
    <row r="1822" spans="1:10" ht="0.95" customHeight="1" thickTop="1" x14ac:dyDescent="0.2">
      <c r="A1822" s="113"/>
      <c r="B1822" s="113"/>
      <c r="C1822" s="113"/>
      <c r="D1822" s="113"/>
      <c r="E1822" s="113"/>
      <c r="F1822" s="113"/>
      <c r="G1822" s="113"/>
      <c r="H1822" s="113"/>
      <c r="I1822" s="113"/>
      <c r="J1822" s="113"/>
    </row>
    <row r="1823" spans="1:10" ht="18" customHeight="1" x14ac:dyDescent="0.2">
      <c r="A1823" s="85" t="s">
        <v>657</v>
      </c>
      <c r="B1823" s="86" t="s">
        <v>120</v>
      </c>
      <c r="C1823" s="85" t="s">
        <v>121</v>
      </c>
      <c r="D1823" s="85" t="s">
        <v>122</v>
      </c>
      <c r="E1823" s="151" t="s">
        <v>862</v>
      </c>
      <c r="F1823" s="151"/>
      <c r="G1823" s="87" t="s">
        <v>123</v>
      </c>
      <c r="H1823" s="86" t="s">
        <v>124</v>
      </c>
      <c r="I1823" s="86" t="s">
        <v>125</v>
      </c>
      <c r="J1823" s="86" t="s">
        <v>0</v>
      </c>
    </row>
    <row r="1824" spans="1:10" ht="26.1" customHeight="1" x14ac:dyDescent="0.2">
      <c r="A1824" s="90" t="s">
        <v>863</v>
      </c>
      <c r="B1824" s="92" t="s">
        <v>658</v>
      </c>
      <c r="C1824" s="90" t="s">
        <v>138</v>
      </c>
      <c r="D1824" s="90" t="s">
        <v>659</v>
      </c>
      <c r="E1824" s="150">
        <v>0</v>
      </c>
      <c r="F1824" s="150"/>
      <c r="G1824" s="91" t="s">
        <v>310</v>
      </c>
      <c r="H1824" s="105">
        <v>1</v>
      </c>
      <c r="I1824" s="93">
        <v>758.86</v>
      </c>
      <c r="J1824" s="93">
        <v>758.86</v>
      </c>
    </row>
    <row r="1825" spans="1:10" ht="24" customHeight="1" x14ac:dyDescent="0.2">
      <c r="A1825" s="106" t="s">
        <v>865</v>
      </c>
      <c r="B1825" s="107" t="s">
        <v>930</v>
      </c>
      <c r="C1825" s="106" t="s">
        <v>133</v>
      </c>
      <c r="D1825" s="106" t="s">
        <v>931</v>
      </c>
      <c r="E1825" s="152" t="s">
        <v>868</v>
      </c>
      <c r="F1825" s="152"/>
      <c r="G1825" s="108" t="s">
        <v>364</v>
      </c>
      <c r="H1825" s="109">
        <v>3</v>
      </c>
      <c r="I1825" s="110">
        <v>32.479999999999997</v>
      </c>
      <c r="J1825" s="110">
        <v>97.44</v>
      </c>
    </row>
    <row r="1826" spans="1:10" ht="26.1" customHeight="1" x14ac:dyDescent="0.2">
      <c r="A1826" s="106" t="s">
        <v>865</v>
      </c>
      <c r="B1826" s="107" t="s">
        <v>1458</v>
      </c>
      <c r="C1826" s="106" t="s">
        <v>133</v>
      </c>
      <c r="D1826" s="106" t="s">
        <v>1459</v>
      </c>
      <c r="E1826" s="152" t="s">
        <v>868</v>
      </c>
      <c r="F1826" s="152"/>
      <c r="G1826" s="108" t="s">
        <v>364</v>
      </c>
      <c r="H1826" s="109">
        <v>3</v>
      </c>
      <c r="I1826" s="110">
        <v>27.11</v>
      </c>
      <c r="J1826" s="110">
        <v>81.33</v>
      </c>
    </row>
    <row r="1827" spans="1:10" ht="26.1" customHeight="1" x14ac:dyDescent="0.2">
      <c r="A1827" s="114" t="s">
        <v>884</v>
      </c>
      <c r="B1827" s="115" t="s">
        <v>1790</v>
      </c>
      <c r="C1827" s="114" t="s">
        <v>138</v>
      </c>
      <c r="D1827" s="114" t="s">
        <v>1791</v>
      </c>
      <c r="E1827" s="148" t="s">
        <v>895</v>
      </c>
      <c r="F1827" s="148"/>
      <c r="G1827" s="116" t="s">
        <v>310</v>
      </c>
      <c r="H1827" s="117">
        <v>1</v>
      </c>
      <c r="I1827" s="118">
        <v>580.09</v>
      </c>
      <c r="J1827" s="118">
        <v>580.09</v>
      </c>
    </row>
    <row r="1828" spans="1:10" x14ac:dyDescent="0.2">
      <c r="A1828" s="111"/>
      <c r="B1828" s="111"/>
      <c r="C1828" s="111"/>
      <c r="D1828" s="111"/>
      <c r="E1828" s="111" t="s">
        <v>871</v>
      </c>
      <c r="F1828" s="112">
        <v>54.78</v>
      </c>
      <c r="G1828" s="111" t="s">
        <v>872</v>
      </c>
      <c r="H1828" s="112">
        <v>64.77</v>
      </c>
      <c r="I1828" s="111" t="s">
        <v>873</v>
      </c>
      <c r="J1828" s="112">
        <v>119.55</v>
      </c>
    </row>
    <row r="1829" spans="1:10" ht="15" thickBot="1" x14ac:dyDescent="0.25">
      <c r="A1829" s="111"/>
      <c r="B1829" s="111"/>
      <c r="C1829" s="111"/>
      <c r="D1829" s="111"/>
      <c r="E1829" s="111" t="s">
        <v>874</v>
      </c>
      <c r="F1829" s="112">
        <v>199.12</v>
      </c>
      <c r="G1829" s="111"/>
      <c r="H1829" s="149" t="s">
        <v>875</v>
      </c>
      <c r="I1829" s="149"/>
      <c r="J1829" s="112">
        <v>957.98</v>
      </c>
    </row>
    <row r="1830" spans="1:10" ht="0.95" customHeight="1" thickTop="1" x14ac:dyDescent="0.2">
      <c r="A1830" s="113"/>
      <c r="B1830" s="113"/>
      <c r="C1830" s="113"/>
      <c r="D1830" s="113"/>
      <c r="E1830" s="113"/>
      <c r="F1830" s="113"/>
      <c r="G1830" s="113"/>
      <c r="H1830" s="113"/>
      <c r="I1830" s="113"/>
      <c r="J1830" s="113"/>
    </row>
    <row r="1831" spans="1:10" ht="18" customHeight="1" x14ac:dyDescent="0.2">
      <c r="A1831" s="85" t="s">
        <v>660</v>
      </c>
      <c r="B1831" s="86" t="s">
        <v>120</v>
      </c>
      <c r="C1831" s="85" t="s">
        <v>121</v>
      </c>
      <c r="D1831" s="85" t="s">
        <v>122</v>
      </c>
      <c r="E1831" s="151" t="s">
        <v>862</v>
      </c>
      <c r="F1831" s="151"/>
      <c r="G1831" s="87" t="s">
        <v>123</v>
      </c>
      <c r="H1831" s="86" t="s">
        <v>124</v>
      </c>
      <c r="I1831" s="86" t="s">
        <v>125</v>
      </c>
      <c r="J1831" s="86" t="s">
        <v>0</v>
      </c>
    </row>
    <row r="1832" spans="1:10" ht="26.1" customHeight="1" x14ac:dyDescent="0.2">
      <c r="A1832" s="90" t="s">
        <v>863</v>
      </c>
      <c r="B1832" s="92" t="s">
        <v>661</v>
      </c>
      <c r="C1832" s="90" t="s">
        <v>138</v>
      </c>
      <c r="D1832" s="90" t="s">
        <v>662</v>
      </c>
      <c r="E1832" s="150">
        <v>0</v>
      </c>
      <c r="F1832" s="150"/>
      <c r="G1832" s="91" t="s">
        <v>310</v>
      </c>
      <c r="H1832" s="105">
        <v>1</v>
      </c>
      <c r="I1832" s="93">
        <v>1099.74</v>
      </c>
      <c r="J1832" s="93">
        <v>1099.74</v>
      </c>
    </row>
    <row r="1833" spans="1:10" ht="26.1" customHeight="1" x14ac:dyDescent="0.2">
      <c r="A1833" s="106" t="s">
        <v>865</v>
      </c>
      <c r="B1833" s="107" t="s">
        <v>1458</v>
      </c>
      <c r="C1833" s="106" t="s">
        <v>133</v>
      </c>
      <c r="D1833" s="106" t="s">
        <v>1459</v>
      </c>
      <c r="E1833" s="152" t="s">
        <v>868</v>
      </c>
      <c r="F1833" s="152"/>
      <c r="G1833" s="108" t="s">
        <v>364</v>
      </c>
      <c r="H1833" s="109">
        <v>4</v>
      </c>
      <c r="I1833" s="110">
        <v>27.11</v>
      </c>
      <c r="J1833" s="110">
        <v>108.44</v>
      </c>
    </row>
    <row r="1834" spans="1:10" ht="24" customHeight="1" x14ac:dyDescent="0.2">
      <c r="A1834" s="106" t="s">
        <v>865</v>
      </c>
      <c r="B1834" s="107" t="s">
        <v>930</v>
      </c>
      <c r="C1834" s="106" t="s">
        <v>133</v>
      </c>
      <c r="D1834" s="106" t="s">
        <v>931</v>
      </c>
      <c r="E1834" s="152" t="s">
        <v>868</v>
      </c>
      <c r="F1834" s="152"/>
      <c r="G1834" s="108" t="s">
        <v>364</v>
      </c>
      <c r="H1834" s="109">
        <v>4</v>
      </c>
      <c r="I1834" s="110">
        <v>32.479999999999997</v>
      </c>
      <c r="J1834" s="110">
        <v>129.91999999999999</v>
      </c>
    </row>
    <row r="1835" spans="1:10" ht="26.1" customHeight="1" x14ac:dyDescent="0.2">
      <c r="A1835" s="114" t="s">
        <v>884</v>
      </c>
      <c r="B1835" s="115" t="s">
        <v>1792</v>
      </c>
      <c r="C1835" s="114" t="s">
        <v>138</v>
      </c>
      <c r="D1835" s="114" t="s">
        <v>1793</v>
      </c>
      <c r="E1835" s="148" t="s">
        <v>895</v>
      </c>
      <c r="F1835" s="148"/>
      <c r="G1835" s="116" t="s">
        <v>310</v>
      </c>
      <c r="H1835" s="117">
        <v>1</v>
      </c>
      <c r="I1835" s="118">
        <v>861.38</v>
      </c>
      <c r="J1835" s="118">
        <v>861.38</v>
      </c>
    </row>
    <row r="1836" spans="1:10" x14ac:dyDescent="0.2">
      <c r="A1836" s="111"/>
      <c r="B1836" s="111"/>
      <c r="C1836" s="111"/>
      <c r="D1836" s="111"/>
      <c r="E1836" s="111" t="s">
        <v>871</v>
      </c>
      <c r="F1836" s="112">
        <v>73.040000000000006</v>
      </c>
      <c r="G1836" s="111" t="s">
        <v>872</v>
      </c>
      <c r="H1836" s="112">
        <v>86.36</v>
      </c>
      <c r="I1836" s="111" t="s">
        <v>873</v>
      </c>
      <c r="J1836" s="112">
        <v>159.4</v>
      </c>
    </row>
    <row r="1837" spans="1:10" ht="15" thickBot="1" x14ac:dyDescent="0.25">
      <c r="A1837" s="111"/>
      <c r="B1837" s="111"/>
      <c r="C1837" s="111"/>
      <c r="D1837" s="111"/>
      <c r="E1837" s="111" t="s">
        <v>874</v>
      </c>
      <c r="F1837" s="112">
        <v>288.57</v>
      </c>
      <c r="G1837" s="111"/>
      <c r="H1837" s="149" t="s">
        <v>875</v>
      </c>
      <c r="I1837" s="149"/>
      <c r="J1837" s="112">
        <v>1388.31</v>
      </c>
    </row>
    <row r="1838" spans="1:10" ht="0.95" customHeight="1" thickTop="1" x14ac:dyDescent="0.2">
      <c r="A1838" s="113"/>
      <c r="B1838" s="113"/>
      <c r="C1838" s="113"/>
      <c r="D1838" s="113"/>
      <c r="E1838" s="113"/>
      <c r="F1838" s="113"/>
      <c r="G1838" s="113"/>
      <c r="H1838" s="113"/>
      <c r="I1838" s="113"/>
      <c r="J1838" s="113"/>
    </row>
    <row r="1839" spans="1:10" ht="18" customHeight="1" x14ac:dyDescent="0.2">
      <c r="A1839" s="85" t="s">
        <v>664</v>
      </c>
      <c r="B1839" s="86" t="s">
        <v>120</v>
      </c>
      <c r="C1839" s="85" t="s">
        <v>121</v>
      </c>
      <c r="D1839" s="85" t="s">
        <v>122</v>
      </c>
      <c r="E1839" s="151" t="s">
        <v>862</v>
      </c>
      <c r="F1839" s="151"/>
      <c r="G1839" s="87" t="s">
        <v>123</v>
      </c>
      <c r="H1839" s="86" t="s">
        <v>124</v>
      </c>
      <c r="I1839" s="86" t="s">
        <v>125</v>
      </c>
      <c r="J1839" s="86" t="s">
        <v>0</v>
      </c>
    </row>
    <row r="1840" spans="1:10" ht="26.1" customHeight="1" x14ac:dyDescent="0.2">
      <c r="A1840" s="90" t="s">
        <v>863</v>
      </c>
      <c r="B1840" s="92" t="s">
        <v>665</v>
      </c>
      <c r="C1840" s="90" t="s">
        <v>138</v>
      </c>
      <c r="D1840" s="90" t="s">
        <v>666</v>
      </c>
      <c r="E1840" s="150">
        <v>0</v>
      </c>
      <c r="F1840" s="150"/>
      <c r="G1840" s="91" t="s">
        <v>310</v>
      </c>
      <c r="H1840" s="105">
        <v>1</v>
      </c>
      <c r="I1840" s="93">
        <v>52.81</v>
      </c>
      <c r="J1840" s="93">
        <v>52.81</v>
      </c>
    </row>
    <row r="1841" spans="1:10" ht="24" customHeight="1" x14ac:dyDescent="0.2">
      <c r="A1841" s="106" t="s">
        <v>865</v>
      </c>
      <c r="B1841" s="107" t="s">
        <v>930</v>
      </c>
      <c r="C1841" s="106" t="s">
        <v>133</v>
      </c>
      <c r="D1841" s="106" t="s">
        <v>931</v>
      </c>
      <c r="E1841" s="152" t="s">
        <v>868</v>
      </c>
      <c r="F1841" s="152"/>
      <c r="G1841" s="108" t="s">
        <v>364</v>
      </c>
      <c r="H1841" s="109">
        <v>0.5</v>
      </c>
      <c r="I1841" s="110">
        <v>32.479999999999997</v>
      </c>
      <c r="J1841" s="110">
        <v>16.239999999999998</v>
      </c>
    </row>
    <row r="1842" spans="1:10" ht="26.1" customHeight="1" x14ac:dyDescent="0.2">
      <c r="A1842" s="106" t="s">
        <v>865</v>
      </c>
      <c r="B1842" s="107" t="s">
        <v>1458</v>
      </c>
      <c r="C1842" s="106" t="s">
        <v>133</v>
      </c>
      <c r="D1842" s="106" t="s">
        <v>1459</v>
      </c>
      <c r="E1842" s="152" t="s">
        <v>868</v>
      </c>
      <c r="F1842" s="152"/>
      <c r="G1842" s="108" t="s">
        <v>364</v>
      </c>
      <c r="H1842" s="109">
        <v>0.5</v>
      </c>
      <c r="I1842" s="110">
        <v>27.11</v>
      </c>
      <c r="J1842" s="110">
        <v>13.55</v>
      </c>
    </row>
    <row r="1843" spans="1:10" ht="26.1" customHeight="1" x14ac:dyDescent="0.2">
      <c r="A1843" s="114" t="s">
        <v>884</v>
      </c>
      <c r="B1843" s="115" t="s">
        <v>1794</v>
      </c>
      <c r="C1843" s="114" t="s">
        <v>138</v>
      </c>
      <c r="D1843" s="114" t="s">
        <v>1795</v>
      </c>
      <c r="E1843" s="148" t="s">
        <v>895</v>
      </c>
      <c r="F1843" s="148"/>
      <c r="G1843" s="116" t="s">
        <v>310</v>
      </c>
      <c r="H1843" s="117">
        <v>1</v>
      </c>
      <c r="I1843" s="118">
        <v>23.02</v>
      </c>
      <c r="J1843" s="118">
        <v>23.02</v>
      </c>
    </row>
    <row r="1844" spans="1:10" x14ac:dyDescent="0.2">
      <c r="A1844" s="111"/>
      <c r="B1844" s="111"/>
      <c r="C1844" s="111"/>
      <c r="D1844" s="111"/>
      <c r="E1844" s="111" t="s">
        <v>871</v>
      </c>
      <c r="F1844" s="112">
        <v>9.1199999999999992</v>
      </c>
      <c r="G1844" s="111" t="s">
        <v>872</v>
      </c>
      <c r="H1844" s="112">
        <v>10.8</v>
      </c>
      <c r="I1844" s="111" t="s">
        <v>873</v>
      </c>
      <c r="J1844" s="112">
        <v>19.920000000000002</v>
      </c>
    </row>
    <row r="1845" spans="1:10" ht="15" thickBot="1" x14ac:dyDescent="0.25">
      <c r="A1845" s="111"/>
      <c r="B1845" s="111"/>
      <c r="C1845" s="111"/>
      <c r="D1845" s="111"/>
      <c r="E1845" s="111" t="s">
        <v>874</v>
      </c>
      <c r="F1845" s="112">
        <v>13.85</v>
      </c>
      <c r="G1845" s="111"/>
      <c r="H1845" s="149" t="s">
        <v>875</v>
      </c>
      <c r="I1845" s="149"/>
      <c r="J1845" s="112">
        <v>66.66</v>
      </c>
    </row>
    <row r="1846" spans="1:10" ht="0.95" customHeight="1" thickTop="1" x14ac:dyDescent="0.2">
      <c r="A1846" s="113"/>
      <c r="B1846" s="113"/>
      <c r="C1846" s="113"/>
      <c r="D1846" s="113"/>
      <c r="E1846" s="113"/>
      <c r="F1846" s="113"/>
      <c r="G1846" s="113"/>
      <c r="H1846" s="113"/>
      <c r="I1846" s="113"/>
      <c r="J1846" s="113"/>
    </row>
    <row r="1847" spans="1:10" ht="18" customHeight="1" x14ac:dyDescent="0.2">
      <c r="A1847" s="85" t="s">
        <v>667</v>
      </c>
      <c r="B1847" s="86" t="s">
        <v>120</v>
      </c>
      <c r="C1847" s="85" t="s">
        <v>121</v>
      </c>
      <c r="D1847" s="85" t="s">
        <v>122</v>
      </c>
      <c r="E1847" s="151" t="s">
        <v>862</v>
      </c>
      <c r="F1847" s="151"/>
      <c r="G1847" s="87" t="s">
        <v>123</v>
      </c>
      <c r="H1847" s="86" t="s">
        <v>124</v>
      </c>
      <c r="I1847" s="86" t="s">
        <v>125</v>
      </c>
      <c r="J1847" s="86" t="s">
        <v>0</v>
      </c>
    </row>
    <row r="1848" spans="1:10" ht="24" customHeight="1" x14ac:dyDescent="0.2">
      <c r="A1848" s="90" t="s">
        <v>863</v>
      </c>
      <c r="B1848" s="92" t="s">
        <v>668</v>
      </c>
      <c r="C1848" s="90" t="s">
        <v>138</v>
      </c>
      <c r="D1848" s="90" t="s">
        <v>669</v>
      </c>
      <c r="E1848" s="150">
        <v>0</v>
      </c>
      <c r="F1848" s="150"/>
      <c r="G1848" s="91" t="s">
        <v>310</v>
      </c>
      <c r="H1848" s="105">
        <v>1</v>
      </c>
      <c r="I1848" s="93">
        <v>196.04</v>
      </c>
      <c r="J1848" s="93">
        <v>196.04</v>
      </c>
    </row>
    <row r="1849" spans="1:10" ht="24" customHeight="1" x14ac:dyDescent="0.2">
      <c r="A1849" s="106" t="s">
        <v>865</v>
      </c>
      <c r="B1849" s="107" t="s">
        <v>930</v>
      </c>
      <c r="C1849" s="106" t="s">
        <v>133</v>
      </c>
      <c r="D1849" s="106" t="s">
        <v>931</v>
      </c>
      <c r="E1849" s="152" t="s">
        <v>868</v>
      </c>
      <c r="F1849" s="152"/>
      <c r="G1849" s="108" t="s">
        <v>364</v>
      </c>
      <c r="H1849" s="109">
        <v>1.4</v>
      </c>
      <c r="I1849" s="110">
        <v>32.479999999999997</v>
      </c>
      <c r="J1849" s="110">
        <v>45.47</v>
      </c>
    </row>
    <row r="1850" spans="1:10" ht="26.1" customHeight="1" x14ac:dyDescent="0.2">
      <c r="A1850" s="106" t="s">
        <v>865</v>
      </c>
      <c r="B1850" s="107" t="s">
        <v>1458</v>
      </c>
      <c r="C1850" s="106" t="s">
        <v>133</v>
      </c>
      <c r="D1850" s="106" t="s">
        <v>1459</v>
      </c>
      <c r="E1850" s="152" t="s">
        <v>868</v>
      </c>
      <c r="F1850" s="152"/>
      <c r="G1850" s="108" t="s">
        <v>364</v>
      </c>
      <c r="H1850" s="109">
        <v>0.7</v>
      </c>
      <c r="I1850" s="110">
        <v>27.11</v>
      </c>
      <c r="J1850" s="110">
        <v>18.97</v>
      </c>
    </row>
    <row r="1851" spans="1:10" ht="24" customHeight="1" x14ac:dyDescent="0.2">
      <c r="A1851" s="114" t="s">
        <v>884</v>
      </c>
      <c r="B1851" s="115" t="s">
        <v>1796</v>
      </c>
      <c r="C1851" s="114" t="s">
        <v>138</v>
      </c>
      <c r="D1851" s="114" t="s">
        <v>669</v>
      </c>
      <c r="E1851" s="148" t="s">
        <v>895</v>
      </c>
      <c r="F1851" s="148"/>
      <c r="G1851" s="116" t="s">
        <v>310</v>
      </c>
      <c r="H1851" s="117">
        <v>1</v>
      </c>
      <c r="I1851" s="118">
        <v>131.6</v>
      </c>
      <c r="J1851" s="118">
        <v>131.6</v>
      </c>
    </row>
    <row r="1852" spans="1:10" x14ac:dyDescent="0.2">
      <c r="A1852" s="111"/>
      <c r="B1852" s="111"/>
      <c r="C1852" s="111"/>
      <c r="D1852" s="111"/>
      <c r="E1852" s="111" t="s">
        <v>871</v>
      </c>
      <c r="F1852" s="112">
        <v>20.02</v>
      </c>
      <c r="G1852" s="111" t="s">
        <v>872</v>
      </c>
      <c r="H1852" s="112">
        <v>23.69</v>
      </c>
      <c r="I1852" s="111" t="s">
        <v>873</v>
      </c>
      <c r="J1852" s="112">
        <v>43.71</v>
      </c>
    </row>
    <row r="1853" spans="1:10" ht="15" thickBot="1" x14ac:dyDescent="0.25">
      <c r="A1853" s="111"/>
      <c r="B1853" s="111"/>
      <c r="C1853" s="111"/>
      <c r="D1853" s="111"/>
      <c r="E1853" s="111" t="s">
        <v>874</v>
      </c>
      <c r="F1853" s="112">
        <v>51.44</v>
      </c>
      <c r="G1853" s="111"/>
      <c r="H1853" s="149" t="s">
        <v>875</v>
      </c>
      <c r="I1853" s="149"/>
      <c r="J1853" s="112">
        <v>247.48</v>
      </c>
    </row>
    <row r="1854" spans="1:10" ht="0.95" customHeight="1" thickTop="1" x14ac:dyDescent="0.2">
      <c r="A1854" s="113"/>
      <c r="B1854" s="113"/>
      <c r="C1854" s="113"/>
      <c r="D1854" s="113"/>
      <c r="E1854" s="113"/>
      <c r="F1854" s="113"/>
      <c r="G1854" s="113"/>
      <c r="H1854" s="113"/>
      <c r="I1854" s="113"/>
      <c r="J1854" s="113"/>
    </row>
    <row r="1855" spans="1:10" ht="18" customHeight="1" x14ac:dyDescent="0.2">
      <c r="A1855" s="85" t="s">
        <v>670</v>
      </c>
      <c r="B1855" s="86" t="s">
        <v>120</v>
      </c>
      <c r="C1855" s="85" t="s">
        <v>121</v>
      </c>
      <c r="D1855" s="85" t="s">
        <v>122</v>
      </c>
      <c r="E1855" s="151" t="s">
        <v>862</v>
      </c>
      <c r="F1855" s="151"/>
      <c r="G1855" s="87" t="s">
        <v>123</v>
      </c>
      <c r="H1855" s="86" t="s">
        <v>124</v>
      </c>
      <c r="I1855" s="86" t="s">
        <v>125</v>
      </c>
      <c r="J1855" s="86" t="s">
        <v>0</v>
      </c>
    </row>
    <row r="1856" spans="1:10" ht="26.1" customHeight="1" x14ac:dyDescent="0.2">
      <c r="A1856" s="90" t="s">
        <v>863</v>
      </c>
      <c r="B1856" s="92" t="s">
        <v>671</v>
      </c>
      <c r="C1856" s="90" t="s">
        <v>138</v>
      </c>
      <c r="D1856" s="90" t="s">
        <v>672</v>
      </c>
      <c r="E1856" s="150">
        <v>0</v>
      </c>
      <c r="F1856" s="150"/>
      <c r="G1856" s="91" t="s">
        <v>310</v>
      </c>
      <c r="H1856" s="105">
        <v>1</v>
      </c>
      <c r="I1856" s="93">
        <v>114.24</v>
      </c>
      <c r="J1856" s="93">
        <v>114.24</v>
      </c>
    </row>
    <row r="1857" spans="1:10" ht="26.1" customHeight="1" x14ac:dyDescent="0.2">
      <c r="A1857" s="106" t="s">
        <v>865</v>
      </c>
      <c r="B1857" s="107" t="s">
        <v>1458</v>
      </c>
      <c r="C1857" s="106" t="s">
        <v>133</v>
      </c>
      <c r="D1857" s="106" t="s">
        <v>1459</v>
      </c>
      <c r="E1857" s="152" t="s">
        <v>868</v>
      </c>
      <c r="F1857" s="152"/>
      <c r="G1857" s="108" t="s">
        <v>364</v>
      </c>
      <c r="H1857" s="109">
        <v>0.5</v>
      </c>
      <c r="I1857" s="110">
        <v>27.11</v>
      </c>
      <c r="J1857" s="110">
        <v>13.55</v>
      </c>
    </row>
    <row r="1858" spans="1:10" ht="24" customHeight="1" x14ac:dyDescent="0.2">
      <c r="A1858" s="106" t="s">
        <v>865</v>
      </c>
      <c r="B1858" s="107" t="s">
        <v>930</v>
      </c>
      <c r="C1858" s="106" t="s">
        <v>133</v>
      </c>
      <c r="D1858" s="106" t="s">
        <v>931</v>
      </c>
      <c r="E1858" s="152" t="s">
        <v>868</v>
      </c>
      <c r="F1858" s="152"/>
      <c r="G1858" s="108" t="s">
        <v>364</v>
      </c>
      <c r="H1858" s="109">
        <v>1</v>
      </c>
      <c r="I1858" s="110">
        <v>32.479999999999997</v>
      </c>
      <c r="J1858" s="110">
        <v>32.479999999999997</v>
      </c>
    </row>
    <row r="1859" spans="1:10" ht="26.1" customHeight="1" x14ac:dyDescent="0.2">
      <c r="A1859" s="114" t="s">
        <v>884</v>
      </c>
      <c r="B1859" s="115" t="s">
        <v>1797</v>
      </c>
      <c r="C1859" s="114" t="s">
        <v>138</v>
      </c>
      <c r="D1859" s="114" t="s">
        <v>672</v>
      </c>
      <c r="E1859" s="148" t="s">
        <v>895</v>
      </c>
      <c r="F1859" s="148"/>
      <c r="G1859" s="116" t="s">
        <v>310</v>
      </c>
      <c r="H1859" s="117">
        <v>1</v>
      </c>
      <c r="I1859" s="118">
        <v>68.209999999999994</v>
      </c>
      <c r="J1859" s="118">
        <v>68.209999999999994</v>
      </c>
    </row>
    <row r="1860" spans="1:10" x14ac:dyDescent="0.2">
      <c r="A1860" s="111"/>
      <c r="B1860" s="111"/>
      <c r="C1860" s="111"/>
      <c r="D1860" s="111"/>
      <c r="E1860" s="111" t="s">
        <v>871</v>
      </c>
      <c r="F1860" s="112">
        <v>14.31</v>
      </c>
      <c r="G1860" s="111" t="s">
        <v>872</v>
      </c>
      <c r="H1860" s="112">
        <v>16.920000000000002</v>
      </c>
      <c r="I1860" s="111" t="s">
        <v>873</v>
      </c>
      <c r="J1860" s="112">
        <v>31.23</v>
      </c>
    </row>
    <row r="1861" spans="1:10" ht="15" thickBot="1" x14ac:dyDescent="0.25">
      <c r="A1861" s="111"/>
      <c r="B1861" s="111"/>
      <c r="C1861" s="111"/>
      <c r="D1861" s="111"/>
      <c r="E1861" s="111" t="s">
        <v>874</v>
      </c>
      <c r="F1861" s="112">
        <v>29.97</v>
      </c>
      <c r="G1861" s="111"/>
      <c r="H1861" s="149" t="s">
        <v>875</v>
      </c>
      <c r="I1861" s="149"/>
      <c r="J1861" s="112">
        <v>144.21</v>
      </c>
    </row>
    <row r="1862" spans="1:10" ht="0.95" customHeight="1" thickTop="1" x14ac:dyDescent="0.2">
      <c r="A1862" s="113"/>
      <c r="B1862" s="113"/>
      <c r="C1862" s="113"/>
      <c r="D1862" s="113"/>
      <c r="E1862" s="113"/>
      <c r="F1862" s="113"/>
      <c r="G1862" s="113"/>
      <c r="H1862" s="113"/>
      <c r="I1862" s="113"/>
      <c r="J1862" s="113"/>
    </row>
    <row r="1863" spans="1:10" ht="18" customHeight="1" x14ac:dyDescent="0.2">
      <c r="A1863" s="85" t="s">
        <v>673</v>
      </c>
      <c r="B1863" s="86" t="s">
        <v>120</v>
      </c>
      <c r="C1863" s="85" t="s">
        <v>121</v>
      </c>
      <c r="D1863" s="85" t="s">
        <v>122</v>
      </c>
      <c r="E1863" s="151" t="s">
        <v>862</v>
      </c>
      <c r="F1863" s="151"/>
      <c r="G1863" s="87" t="s">
        <v>123</v>
      </c>
      <c r="H1863" s="86" t="s">
        <v>124</v>
      </c>
      <c r="I1863" s="86" t="s">
        <v>125</v>
      </c>
      <c r="J1863" s="86" t="s">
        <v>0</v>
      </c>
    </row>
    <row r="1864" spans="1:10" ht="26.1" customHeight="1" x14ac:dyDescent="0.2">
      <c r="A1864" s="90" t="s">
        <v>863</v>
      </c>
      <c r="B1864" s="92" t="s">
        <v>674</v>
      </c>
      <c r="C1864" s="90" t="s">
        <v>138</v>
      </c>
      <c r="D1864" s="90" t="s">
        <v>675</v>
      </c>
      <c r="E1864" s="150">
        <v>0</v>
      </c>
      <c r="F1864" s="150"/>
      <c r="G1864" s="91" t="s">
        <v>310</v>
      </c>
      <c r="H1864" s="105">
        <v>1</v>
      </c>
      <c r="I1864" s="93">
        <v>142.26</v>
      </c>
      <c r="J1864" s="93">
        <v>142.26</v>
      </c>
    </row>
    <row r="1865" spans="1:10" ht="24" customHeight="1" x14ac:dyDescent="0.2">
      <c r="A1865" s="106" t="s">
        <v>865</v>
      </c>
      <c r="B1865" s="107" t="s">
        <v>930</v>
      </c>
      <c r="C1865" s="106" t="s">
        <v>133</v>
      </c>
      <c r="D1865" s="106" t="s">
        <v>931</v>
      </c>
      <c r="E1865" s="152" t="s">
        <v>868</v>
      </c>
      <c r="F1865" s="152"/>
      <c r="G1865" s="108" t="s">
        <v>364</v>
      </c>
      <c r="H1865" s="109">
        <v>1</v>
      </c>
      <c r="I1865" s="110">
        <v>32.479999999999997</v>
      </c>
      <c r="J1865" s="110">
        <v>32.479999999999997</v>
      </c>
    </row>
    <row r="1866" spans="1:10" ht="26.1" customHeight="1" x14ac:dyDescent="0.2">
      <c r="A1866" s="106" t="s">
        <v>865</v>
      </c>
      <c r="B1866" s="107" t="s">
        <v>1458</v>
      </c>
      <c r="C1866" s="106" t="s">
        <v>133</v>
      </c>
      <c r="D1866" s="106" t="s">
        <v>1459</v>
      </c>
      <c r="E1866" s="152" t="s">
        <v>868</v>
      </c>
      <c r="F1866" s="152"/>
      <c r="G1866" s="108" t="s">
        <v>364</v>
      </c>
      <c r="H1866" s="109">
        <v>0.5</v>
      </c>
      <c r="I1866" s="110">
        <v>27.11</v>
      </c>
      <c r="J1866" s="110">
        <v>13.55</v>
      </c>
    </row>
    <row r="1867" spans="1:10" ht="26.1" customHeight="1" x14ac:dyDescent="0.2">
      <c r="A1867" s="114" t="s">
        <v>884</v>
      </c>
      <c r="B1867" s="115" t="s">
        <v>1798</v>
      </c>
      <c r="C1867" s="114" t="s">
        <v>138</v>
      </c>
      <c r="D1867" s="114" t="s">
        <v>675</v>
      </c>
      <c r="E1867" s="148" t="s">
        <v>895</v>
      </c>
      <c r="F1867" s="148"/>
      <c r="G1867" s="116" t="s">
        <v>310</v>
      </c>
      <c r="H1867" s="117">
        <v>1</v>
      </c>
      <c r="I1867" s="118">
        <v>96.23</v>
      </c>
      <c r="J1867" s="118">
        <v>96.23</v>
      </c>
    </row>
    <row r="1868" spans="1:10" x14ac:dyDescent="0.2">
      <c r="A1868" s="111"/>
      <c r="B1868" s="111"/>
      <c r="C1868" s="111"/>
      <c r="D1868" s="111"/>
      <c r="E1868" s="111" t="s">
        <v>871</v>
      </c>
      <c r="F1868" s="112">
        <v>14.31</v>
      </c>
      <c r="G1868" s="111" t="s">
        <v>872</v>
      </c>
      <c r="H1868" s="112">
        <v>16.920000000000002</v>
      </c>
      <c r="I1868" s="111" t="s">
        <v>873</v>
      </c>
      <c r="J1868" s="112">
        <v>31.23</v>
      </c>
    </row>
    <row r="1869" spans="1:10" ht="15" thickBot="1" x14ac:dyDescent="0.25">
      <c r="A1869" s="111"/>
      <c r="B1869" s="111"/>
      <c r="C1869" s="111"/>
      <c r="D1869" s="111"/>
      <c r="E1869" s="111" t="s">
        <v>874</v>
      </c>
      <c r="F1869" s="112">
        <v>37.32</v>
      </c>
      <c r="G1869" s="111"/>
      <c r="H1869" s="149" t="s">
        <v>875</v>
      </c>
      <c r="I1869" s="149"/>
      <c r="J1869" s="112">
        <v>179.58</v>
      </c>
    </row>
    <row r="1870" spans="1:10" ht="0.95" customHeight="1" thickTop="1" x14ac:dyDescent="0.2">
      <c r="A1870" s="113"/>
      <c r="B1870" s="113"/>
      <c r="C1870" s="113"/>
      <c r="D1870" s="113"/>
      <c r="E1870" s="113"/>
      <c r="F1870" s="113"/>
      <c r="G1870" s="113"/>
      <c r="H1870" s="113"/>
      <c r="I1870" s="113"/>
      <c r="J1870" s="113"/>
    </row>
    <row r="1871" spans="1:10" ht="18" customHeight="1" x14ac:dyDescent="0.2">
      <c r="A1871" s="85" t="s">
        <v>678</v>
      </c>
      <c r="B1871" s="86" t="s">
        <v>120</v>
      </c>
      <c r="C1871" s="85" t="s">
        <v>121</v>
      </c>
      <c r="D1871" s="85" t="s">
        <v>122</v>
      </c>
      <c r="E1871" s="151" t="s">
        <v>862</v>
      </c>
      <c r="F1871" s="151"/>
      <c r="G1871" s="87" t="s">
        <v>123</v>
      </c>
      <c r="H1871" s="86" t="s">
        <v>124</v>
      </c>
      <c r="I1871" s="86" t="s">
        <v>125</v>
      </c>
      <c r="J1871" s="86" t="s">
        <v>0</v>
      </c>
    </row>
    <row r="1872" spans="1:10" ht="26.1" customHeight="1" x14ac:dyDescent="0.2">
      <c r="A1872" s="90" t="s">
        <v>863</v>
      </c>
      <c r="B1872" s="92" t="s">
        <v>679</v>
      </c>
      <c r="C1872" s="90" t="s">
        <v>190</v>
      </c>
      <c r="D1872" s="90" t="s">
        <v>680</v>
      </c>
      <c r="E1872" s="150" t="s">
        <v>1799</v>
      </c>
      <c r="F1872" s="150"/>
      <c r="G1872" s="91" t="s">
        <v>310</v>
      </c>
      <c r="H1872" s="105">
        <v>1</v>
      </c>
      <c r="I1872" s="93">
        <v>35.29</v>
      </c>
      <c r="J1872" s="93">
        <v>35.29</v>
      </c>
    </row>
    <row r="1873" spans="1:10" ht="15" customHeight="1" x14ac:dyDescent="0.2">
      <c r="A1873" s="85" t="s">
        <v>119</v>
      </c>
      <c r="B1873" s="86" t="s">
        <v>120</v>
      </c>
      <c r="C1873" s="85" t="s">
        <v>121</v>
      </c>
      <c r="D1873" s="85" t="s">
        <v>122</v>
      </c>
      <c r="E1873" s="151" t="s">
        <v>862</v>
      </c>
      <c r="F1873" s="154"/>
      <c r="G1873" s="87" t="s">
        <v>123</v>
      </c>
      <c r="H1873" s="86" t="s">
        <v>124</v>
      </c>
      <c r="I1873" s="86" t="s">
        <v>125</v>
      </c>
      <c r="J1873" s="86" t="s">
        <v>0</v>
      </c>
    </row>
    <row r="1874" spans="1:10" ht="24" customHeight="1" x14ac:dyDescent="0.2">
      <c r="A1874" s="106" t="s">
        <v>863</v>
      </c>
      <c r="B1874" s="107" t="s">
        <v>930</v>
      </c>
      <c r="C1874" s="106" t="s">
        <v>133</v>
      </c>
      <c r="D1874" s="106" t="s">
        <v>931</v>
      </c>
      <c r="E1874" s="152" t="s">
        <v>868</v>
      </c>
      <c r="F1874" s="152"/>
      <c r="G1874" s="108" t="s">
        <v>364</v>
      </c>
      <c r="H1874" s="109">
        <v>0.2</v>
      </c>
      <c r="I1874" s="110" t="s">
        <v>1743</v>
      </c>
      <c r="J1874" s="119" t="s">
        <v>1800</v>
      </c>
    </row>
    <row r="1875" spans="1:10" ht="24" customHeight="1" x14ac:dyDescent="0.2">
      <c r="A1875" s="106" t="s">
        <v>863</v>
      </c>
      <c r="B1875" s="107" t="s">
        <v>866</v>
      </c>
      <c r="C1875" s="106" t="s">
        <v>133</v>
      </c>
      <c r="D1875" s="106" t="s">
        <v>867</v>
      </c>
      <c r="E1875" s="152" t="s">
        <v>868</v>
      </c>
      <c r="F1875" s="152"/>
      <c r="G1875" s="108" t="s">
        <v>364</v>
      </c>
      <c r="H1875" s="109">
        <v>0.2</v>
      </c>
      <c r="I1875" s="110" t="s">
        <v>933</v>
      </c>
      <c r="J1875" s="119" t="s">
        <v>1801</v>
      </c>
    </row>
    <row r="1876" spans="1:10" ht="24" customHeight="1" x14ac:dyDescent="0.2">
      <c r="A1876" s="114" t="s">
        <v>884</v>
      </c>
      <c r="B1876" s="115" t="s">
        <v>1802</v>
      </c>
      <c r="C1876" s="114" t="s">
        <v>190</v>
      </c>
      <c r="D1876" s="114" t="s">
        <v>1803</v>
      </c>
      <c r="E1876" s="148" t="s">
        <v>895</v>
      </c>
      <c r="F1876" s="148"/>
      <c r="G1876" s="116" t="s">
        <v>310</v>
      </c>
      <c r="H1876" s="117">
        <v>1</v>
      </c>
      <c r="I1876" s="118" t="s">
        <v>1804</v>
      </c>
      <c r="J1876" s="120" t="s">
        <v>1804</v>
      </c>
    </row>
    <row r="1877" spans="1:10" ht="39.950000000000003" customHeight="1" x14ac:dyDescent="0.2">
      <c r="A1877" s="153" t="s">
        <v>935</v>
      </c>
      <c r="B1877" s="154"/>
      <c r="C1877" s="154"/>
      <c r="D1877" s="154"/>
      <c r="E1877" s="154"/>
      <c r="F1877" s="154"/>
      <c r="G1877" s="154"/>
      <c r="H1877" s="154"/>
      <c r="I1877" s="154"/>
      <c r="J1877" s="154"/>
    </row>
    <row r="1878" spans="1:10" ht="15" customHeight="1" x14ac:dyDescent="0.2">
      <c r="A1878" s="85" t="s">
        <v>119</v>
      </c>
      <c r="B1878" s="86" t="s">
        <v>120</v>
      </c>
      <c r="C1878" s="85" t="s">
        <v>121</v>
      </c>
      <c r="D1878" s="85" t="s">
        <v>122</v>
      </c>
      <c r="E1878" s="151" t="s">
        <v>862</v>
      </c>
      <c r="F1878" s="154"/>
      <c r="G1878" s="87" t="s">
        <v>123</v>
      </c>
      <c r="H1878" s="86" t="s">
        <v>124</v>
      </c>
      <c r="I1878" s="86" t="s">
        <v>125</v>
      </c>
      <c r="J1878" s="86" t="s">
        <v>0</v>
      </c>
    </row>
    <row r="1879" spans="1:10" ht="24" customHeight="1" x14ac:dyDescent="0.2">
      <c r="A1879" s="114" t="s">
        <v>884</v>
      </c>
      <c r="B1879" s="115" t="s">
        <v>1747</v>
      </c>
      <c r="C1879" s="114" t="s">
        <v>133</v>
      </c>
      <c r="D1879" s="114" t="s">
        <v>1748</v>
      </c>
      <c r="E1879" s="148" t="s">
        <v>938</v>
      </c>
      <c r="F1879" s="148"/>
      <c r="G1879" s="116" t="s">
        <v>364</v>
      </c>
      <c r="H1879" s="117">
        <v>0.20746400000000001</v>
      </c>
      <c r="I1879" s="118" t="s">
        <v>1133</v>
      </c>
      <c r="J1879" s="120" t="s">
        <v>1805</v>
      </c>
    </row>
    <row r="1880" spans="1:10" ht="26.1" customHeight="1" x14ac:dyDescent="0.2">
      <c r="A1880" s="114" t="s">
        <v>884</v>
      </c>
      <c r="B1880" s="115" t="s">
        <v>962</v>
      </c>
      <c r="C1880" s="114" t="s">
        <v>133</v>
      </c>
      <c r="D1880" s="114" t="s">
        <v>963</v>
      </c>
      <c r="E1880" s="148" t="s">
        <v>943</v>
      </c>
      <c r="F1880" s="148"/>
      <c r="G1880" s="116" t="s">
        <v>364</v>
      </c>
      <c r="H1880" s="117">
        <v>0.4</v>
      </c>
      <c r="I1880" s="118" t="s">
        <v>964</v>
      </c>
      <c r="J1880" s="120" t="s">
        <v>1521</v>
      </c>
    </row>
    <row r="1881" spans="1:10" ht="26.1" customHeight="1" x14ac:dyDescent="0.2">
      <c r="A1881" s="114" t="s">
        <v>884</v>
      </c>
      <c r="B1881" s="115" t="s">
        <v>1750</v>
      </c>
      <c r="C1881" s="114" t="s">
        <v>133</v>
      </c>
      <c r="D1881" s="114" t="s">
        <v>1751</v>
      </c>
      <c r="E1881" s="148" t="s">
        <v>943</v>
      </c>
      <c r="F1881" s="148"/>
      <c r="G1881" s="116" t="s">
        <v>364</v>
      </c>
      <c r="H1881" s="117">
        <v>0.2</v>
      </c>
      <c r="I1881" s="118" t="s">
        <v>1752</v>
      </c>
      <c r="J1881" s="120" t="s">
        <v>1806</v>
      </c>
    </row>
    <row r="1882" spans="1:10" ht="26.1" customHeight="1" x14ac:dyDescent="0.2">
      <c r="A1882" s="114" t="s">
        <v>884</v>
      </c>
      <c r="B1882" s="115" t="s">
        <v>958</v>
      </c>
      <c r="C1882" s="114" t="s">
        <v>133</v>
      </c>
      <c r="D1882" s="114" t="s">
        <v>959</v>
      </c>
      <c r="E1882" s="148" t="s">
        <v>943</v>
      </c>
      <c r="F1882" s="148"/>
      <c r="G1882" s="116" t="s">
        <v>364</v>
      </c>
      <c r="H1882" s="117">
        <v>0.4</v>
      </c>
      <c r="I1882" s="118" t="s">
        <v>960</v>
      </c>
      <c r="J1882" s="120" t="s">
        <v>1520</v>
      </c>
    </row>
    <row r="1883" spans="1:10" ht="26.1" customHeight="1" x14ac:dyDescent="0.2">
      <c r="A1883" s="114" t="s">
        <v>884</v>
      </c>
      <c r="B1883" s="115" t="s">
        <v>954</v>
      </c>
      <c r="C1883" s="114" t="s">
        <v>133</v>
      </c>
      <c r="D1883" s="114" t="s">
        <v>955</v>
      </c>
      <c r="E1883" s="148" t="s">
        <v>943</v>
      </c>
      <c r="F1883" s="148"/>
      <c r="G1883" s="116" t="s">
        <v>364</v>
      </c>
      <c r="H1883" s="117">
        <v>0.4</v>
      </c>
      <c r="I1883" s="118" t="s">
        <v>956</v>
      </c>
      <c r="J1883" s="120" t="s">
        <v>1519</v>
      </c>
    </row>
    <row r="1884" spans="1:10" ht="26.1" customHeight="1" x14ac:dyDescent="0.2">
      <c r="A1884" s="114" t="s">
        <v>884</v>
      </c>
      <c r="B1884" s="115" t="s">
        <v>1753</v>
      </c>
      <c r="C1884" s="114" t="s">
        <v>133</v>
      </c>
      <c r="D1884" s="114" t="s">
        <v>1754</v>
      </c>
      <c r="E1884" s="148" t="s">
        <v>943</v>
      </c>
      <c r="F1884" s="148"/>
      <c r="G1884" s="116" t="s">
        <v>364</v>
      </c>
      <c r="H1884" s="117">
        <v>0.2</v>
      </c>
      <c r="I1884" s="118" t="s">
        <v>1738</v>
      </c>
      <c r="J1884" s="120" t="s">
        <v>1762</v>
      </c>
    </row>
    <row r="1885" spans="1:10" ht="26.1" customHeight="1" x14ac:dyDescent="0.2">
      <c r="A1885" s="114" t="s">
        <v>884</v>
      </c>
      <c r="B1885" s="115" t="s">
        <v>946</v>
      </c>
      <c r="C1885" s="114" t="s">
        <v>133</v>
      </c>
      <c r="D1885" s="114" t="s">
        <v>947</v>
      </c>
      <c r="E1885" s="148" t="s">
        <v>943</v>
      </c>
      <c r="F1885" s="148"/>
      <c r="G1885" s="116" t="s">
        <v>364</v>
      </c>
      <c r="H1885" s="117">
        <v>0.4</v>
      </c>
      <c r="I1885" s="118" t="s">
        <v>948</v>
      </c>
      <c r="J1885" s="120" t="s">
        <v>1518</v>
      </c>
    </row>
    <row r="1886" spans="1:10" ht="24" customHeight="1" x14ac:dyDescent="0.2">
      <c r="A1886" s="114" t="s">
        <v>884</v>
      </c>
      <c r="B1886" s="115" t="s">
        <v>936</v>
      </c>
      <c r="C1886" s="114" t="s">
        <v>133</v>
      </c>
      <c r="D1886" s="114" t="s">
        <v>937</v>
      </c>
      <c r="E1886" s="148" t="s">
        <v>938</v>
      </c>
      <c r="F1886" s="148"/>
      <c r="G1886" s="116" t="s">
        <v>364</v>
      </c>
      <c r="H1886" s="117">
        <v>0.20424</v>
      </c>
      <c r="I1886" s="118" t="s">
        <v>939</v>
      </c>
      <c r="J1886" s="120" t="s">
        <v>1807</v>
      </c>
    </row>
    <row r="1887" spans="1:10" ht="26.1" customHeight="1" x14ac:dyDescent="0.2">
      <c r="A1887" s="114" t="s">
        <v>884</v>
      </c>
      <c r="B1887" s="115" t="s">
        <v>941</v>
      </c>
      <c r="C1887" s="114" t="s">
        <v>133</v>
      </c>
      <c r="D1887" s="114" t="s">
        <v>942</v>
      </c>
      <c r="E1887" s="148" t="s">
        <v>943</v>
      </c>
      <c r="F1887" s="148"/>
      <c r="G1887" s="116" t="s">
        <v>364</v>
      </c>
      <c r="H1887" s="117">
        <v>0.2</v>
      </c>
      <c r="I1887" s="118" t="s">
        <v>944</v>
      </c>
      <c r="J1887" s="120" t="s">
        <v>1127</v>
      </c>
    </row>
    <row r="1888" spans="1:10" ht="26.1" customHeight="1" x14ac:dyDescent="0.2">
      <c r="A1888" s="114" t="s">
        <v>884</v>
      </c>
      <c r="B1888" s="115" t="s">
        <v>950</v>
      </c>
      <c r="C1888" s="114" t="s">
        <v>133</v>
      </c>
      <c r="D1888" s="114" t="s">
        <v>951</v>
      </c>
      <c r="E1888" s="148" t="s">
        <v>943</v>
      </c>
      <c r="F1888" s="148"/>
      <c r="G1888" s="116" t="s">
        <v>364</v>
      </c>
      <c r="H1888" s="117">
        <v>0.2</v>
      </c>
      <c r="I1888" s="118" t="s">
        <v>952</v>
      </c>
      <c r="J1888" s="120" t="s">
        <v>1808</v>
      </c>
    </row>
    <row r="1889" spans="1:10" ht="24" customHeight="1" x14ac:dyDescent="0.2">
      <c r="A1889" s="114" t="s">
        <v>884</v>
      </c>
      <c r="B1889" s="115" t="s">
        <v>1802</v>
      </c>
      <c r="C1889" s="114" t="s">
        <v>190</v>
      </c>
      <c r="D1889" s="114" t="s">
        <v>1803</v>
      </c>
      <c r="E1889" s="148" t="s">
        <v>895</v>
      </c>
      <c r="F1889" s="148"/>
      <c r="G1889" s="116" t="s">
        <v>310</v>
      </c>
      <c r="H1889" s="117">
        <v>1</v>
      </c>
      <c r="I1889" s="118" t="s">
        <v>1804</v>
      </c>
      <c r="J1889" s="120" t="s">
        <v>1804</v>
      </c>
    </row>
    <row r="1890" spans="1:10" x14ac:dyDescent="0.2">
      <c r="A1890" s="111"/>
      <c r="B1890" s="111"/>
      <c r="C1890" s="111"/>
      <c r="D1890" s="111"/>
      <c r="E1890" s="111" t="s">
        <v>871</v>
      </c>
      <c r="F1890" s="112">
        <v>3.56</v>
      </c>
      <c r="G1890" s="111" t="s">
        <v>872</v>
      </c>
      <c r="H1890" s="112">
        <v>4.2300000000000004</v>
      </c>
      <c r="I1890" s="111" t="s">
        <v>873</v>
      </c>
      <c r="J1890" s="112">
        <v>7.79</v>
      </c>
    </row>
    <row r="1891" spans="1:10" ht="15" thickBot="1" x14ac:dyDescent="0.25">
      <c r="A1891" s="111"/>
      <c r="B1891" s="111"/>
      <c r="C1891" s="111"/>
      <c r="D1891" s="111"/>
      <c r="E1891" s="111" t="s">
        <v>874</v>
      </c>
      <c r="F1891" s="112">
        <v>9.26</v>
      </c>
      <c r="G1891" s="111"/>
      <c r="H1891" s="149" t="s">
        <v>875</v>
      </c>
      <c r="I1891" s="149"/>
      <c r="J1891" s="112">
        <v>44.55</v>
      </c>
    </row>
    <row r="1892" spans="1:10" ht="0.95" customHeight="1" thickTop="1" x14ac:dyDescent="0.2">
      <c r="A1892" s="113"/>
      <c r="B1892" s="113"/>
      <c r="C1892" s="113"/>
      <c r="D1892" s="113"/>
      <c r="E1892" s="113"/>
      <c r="F1892" s="113"/>
      <c r="G1892" s="113"/>
      <c r="H1892" s="113"/>
      <c r="I1892" s="113"/>
      <c r="J1892" s="113"/>
    </row>
    <row r="1893" spans="1:10" ht="18" customHeight="1" x14ac:dyDescent="0.2">
      <c r="A1893" s="85" t="s">
        <v>681</v>
      </c>
      <c r="B1893" s="86" t="s">
        <v>120</v>
      </c>
      <c r="C1893" s="85" t="s">
        <v>121</v>
      </c>
      <c r="D1893" s="85" t="s">
        <v>122</v>
      </c>
      <c r="E1893" s="151" t="s">
        <v>862</v>
      </c>
      <c r="F1893" s="151"/>
      <c r="G1893" s="87" t="s">
        <v>123</v>
      </c>
      <c r="H1893" s="86" t="s">
        <v>124</v>
      </c>
      <c r="I1893" s="86" t="s">
        <v>125</v>
      </c>
      <c r="J1893" s="86" t="s">
        <v>0</v>
      </c>
    </row>
    <row r="1894" spans="1:10" ht="26.1" customHeight="1" x14ac:dyDescent="0.2">
      <c r="A1894" s="90" t="s">
        <v>863</v>
      </c>
      <c r="B1894" s="92" t="s">
        <v>682</v>
      </c>
      <c r="C1894" s="90" t="s">
        <v>133</v>
      </c>
      <c r="D1894" s="90" t="s">
        <v>683</v>
      </c>
      <c r="E1894" s="150" t="s">
        <v>1809</v>
      </c>
      <c r="F1894" s="150"/>
      <c r="G1894" s="91" t="s">
        <v>187</v>
      </c>
      <c r="H1894" s="105">
        <v>1</v>
      </c>
      <c r="I1894" s="93">
        <v>1172.43</v>
      </c>
      <c r="J1894" s="93">
        <v>1172.43</v>
      </c>
    </row>
    <row r="1895" spans="1:10" ht="24" customHeight="1" x14ac:dyDescent="0.2">
      <c r="A1895" s="106" t="s">
        <v>865</v>
      </c>
      <c r="B1895" s="107" t="s">
        <v>930</v>
      </c>
      <c r="C1895" s="106" t="s">
        <v>133</v>
      </c>
      <c r="D1895" s="106" t="s">
        <v>931</v>
      </c>
      <c r="E1895" s="152" t="s">
        <v>868</v>
      </c>
      <c r="F1895" s="152"/>
      <c r="G1895" s="108" t="s">
        <v>364</v>
      </c>
      <c r="H1895" s="109">
        <v>5.7864000000000004</v>
      </c>
      <c r="I1895" s="110">
        <v>32.479999999999997</v>
      </c>
      <c r="J1895" s="110">
        <v>187.94</v>
      </c>
    </row>
    <row r="1896" spans="1:10" ht="26.1" customHeight="1" x14ac:dyDescent="0.2">
      <c r="A1896" s="106" t="s">
        <v>865</v>
      </c>
      <c r="B1896" s="107" t="s">
        <v>1458</v>
      </c>
      <c r="C1896" s="106" t="s">
        <v>133</v>
      </c>
      <c r="D1896" s="106" t="s">
        <v>1459</v>
      </c>
      <c r="E1896" s="152" t="s">
        <v>868</v>
      </c>
      <c r="F1896" s="152"/>
      <c r="G1896" s="108" t="s">
        <v>364</v>
      </c>
      <c r="H1896" s="109">
        <v>4.3398000000000003</v>
      </c>
      <c r="I1896" s="110">
        <v>27.11</v>
      </c>
      <c r="J1896" s="110">
        <v>117.65</v>
      </c>
    </row>
    <row r="1897" spans="1:10" ht="26.1" customHeight="1" x14ac:dyDescent="0.2">
      <c r="A1897" s="114" t="s">
        <v>884</v>
      </c>
      <c r="B1897" s="115" t="s">
        <v>1810</v>
      </c>
      <c r="C1897" s="114" t="s">
        <v>133</v>
      </c>
      <c r="D1897" s="114" t="s">
        <v>1811</v>
      </c>
      <c r="E1897" s="148" t="s">
        <v>895</v>
      </c>
      <c r="F1897" s="148"/>
      <c r="G1897" s="116" t="s">
        <v>187</v>
      </c>
      <c r="H1897" s="117">
        <v>1</v>
      </c>
      <c r="I1897" s="118">
        <v>866.84</v>
      </c>
      <c r="J1897" s="118">
        <v>866.84</v>
      </c>
    </row>
    <row r="1898" spans="1:10" x14ac:dyDescent="0.2">
      <c r="A1898" s="111"/>
      <c r="B1898" s="111"/>
      <c r="C1898" s="111"/>
      <c r="D1898" s="111"/>
      <c r="E1898" s="111" t="s">
        <v>871</v>
      </c>
      <c r="F1898" s="112">
        <v>94.23</v>
      </c>
      <c r="G1898" s="111" t="s">
        <v>872</v>
      </c>
      <c r="H1898" s="112">
        <v>111.41</v>
      </c>
      <c r="I1898" s="111" t="s">
        <v>873</v>
      </c>
      <c r="J1898" s="112">
        <v>205.64</v>
      </c>
    </row>
    <row r="1899" spans="1:10" ht="15" thickBot="1" x14ac:dyDescent="0.25">
      <c r="A1899" s="111"/>
      <c r="B1899" s="111"/>
      <c r="C1899" s="111"/>
      <c r="D1899" s="111"/>
      <c r="E1899" s="111" t="s">
        <v>874</v>
      </c>
      <c r="F1899" s="112">
        <v>307.64</v>
      </c>
      <c r="G1899" s="111"/>
      <c r="H1899" s="149" t="s">
        <v>875</v>
      </c>
      <c r="I1899" s="149"/>
      <c r="J1899" s="112">
        <v>1480.07</v>
      </c>
    </row>
    <row r="1900" spans="1:10" ht="0.95" customHeight="1" thickTop="1" x14ac:dyDescent="0.2">
      <c r="A1900" s="113"/>
      <c r="B1900" s="113"/>
      <c r="C1900" s="113"/>
      <c r="D1900" s="113"/>
      <c r="E1900" s="113"/>
      <c r="F1900" s="113"/>
      <c r="G1900" s="113"/>
      <c r="H1900" s="113"/>
      <c r="I1900" s="113"/>
      <c r="J1900" s="113"/>
    </row>
    <row r="1901" spans="1:10" ht="18" customHeight="1" x14ac:dyDescent="0.2">
      <c r="A1901" s="85" t="s">
        <v>684</v>
      </c>
      <c r="B1901" s="86" t="s">
        <v>120</v>
      </c>
      <c r="C1901" s="85" t="s">
        <v>121</v>
      </c>
      <c r="D1901" s="85" t="s">
        <v>122</v>
      </c>
      <c r="E1901" s="151" t="s">
        <v>862</v>
      </c>
      <c r="F1901" s="151"/>
      <c r="G1901" s="87" t="s">
        <v>123</v>
      </c>
      <c r="H1901" s="86" t="s">
        <v>124</v>
      </c>
      <c r="I1901" s="86" t="s">
        <v>125</v>
      </c>
      <c r="J1901" s="86" t="s">
        <v>0</v>
      </c>
    </row>
    <row r="1902" spans="1:10" ht="26.1" customHeight="1" x14ac:dyDescent="0.2">
      <c r="A1902" s="90" t="s">
        <v>863</v>
      </c>
      <c r="B1902" s="92" t="s">
        <v>685</v>
      </c>
      <c r="C1902" s="90" t="s">
        <v>190</v>
      </c>
      <c r="D1902" s="90" t="s">
        <v>686</v>
      </c>
      <c r="E1902" s="150" t="s">
        <v>1799</v>
      </c>
      <c r="F1902" s="150"/>
      <c r="G1902" s="91" t="s">
        <v>310</v>
      </c>
      <c r="H1902" s="105">
        <v>1</v>
      </c>
      <c r="I1902" s="93">
        <v>655.09</v>
      </c>
      <c r="J1902" s="93">
        <v>655.09</v>
      </c>
    </row>
    <row r="1903" spans="1:10" ht="15" customHeight="1" x14ac:dyDescent="0.2">
      <c r="A1903" s="85" t="s">
        <v>119</v>
      </c>
      <c r="B1903" s="86" t="s">
        <v>120</v>
      </c>
      <c r="C1903" s="85" t="s">
        <v>121</v>
      </c>
      <c r="D1903" s="85" t="s">
        <v>122</v>
      </c>
      <c r="E1903" s="151" t="s">
        <v>862</v>
      </c>
      <c r="F1903" s="154"/>
      <c r="G1903" s="87" t="s">
        <v>123</v>
      </c>
      <c r="H1903" s="86" t="s">
        <v>124</v>
      </c>
      <c r="I1903" s="86" t="s">
        <v>125</v>
      </c>
      <c r="J1903" s="86" t="s">
        <v>0</v>
      </c>
    </row>
    <row r="1904" spans="1:10" ht="24" customHeight="1" x14ac:dyDescent="0.2">
      <c r="A1904" s="106" t="s">
        <v>863</v>
      </c>
      <c r="B1904" s="107" t="s">
        <v>866</v>
      </c>
      <c r="C1904" s="106" t="s">
        <v>133</v>
      </c>
      <c r="D1904" s="106" t="s">
        <v>867</v>
      </c>
      <c r="E1904" s="152" t="s">
        <v>868</v>
      </c>
      <c r="F1904" s="152"/>
      <c r="G1904" s="108" t="s">
        <v>364</v>
      </c>
      <c r="H1904" s="109">
        <v>2</v>
      </c>
      <c r="I1904" s="110" t="s">
        <v>933</v>
      </c>
      <c r="J1904" s="119" t="s">
        <v>1812</v>
      </c>
    </row>
    <row r="1905" spans="1:10" ht="24" customHeight="1" x14ac:dyDescent="0.2">
      <c r="A1905" s="106" t="s">
        <v>863</v>
      </c>
      <c r="B1905" s="107" t="s">
        <v>930</v>
      </c>
      <c r="C1905" s="106" t="s">
        <v>133</v>
      </c>
      <c r="D1905" s="106" t="s">
        <v>931</v>
      </c>
      <c r="E1905" s="152" t="s">
        <v>868</v>
      </c>
      <c r="F1905" s="152"/>
      <c r="G1905" s="108" t="s">
        <v>364</v>
      </c>
      <c r="H1905" s="109">
        <v>2</v>
      </c>
      <c r="I1905" s="110" t="s">
        <v>1743</v>
      </c>
      <c r="J1905" s="119" t="s">
        <v>1813</v>
      </c>
    </row>
    <row r="1906" spans="1:10" ht="24" customHeight="1" x14ac:dyDescent="0.2">
      <c r="A1906" s="114" t="s">
        <v>884</v>
      </c>
      <c r="B1906" s="115" t="s">
        <v>1814</v>
      </c>
      <c r="C1906" s="114" t="s">
        <v>190</v>
      </c>
      <c r="D1906" s="114" t="s">
        <v>1815</v>
      </c>
      <c r="E1906" s="148" t="s">
        <v>895</v>
      </c>
      <c r="F1906" s="148"/>
      <c r="G1906" s="116" t="s">
        <v>310</v>
      </c>
      <c r="H1906" s="117">
        <v>1</v>
      </c>
      <c r="I1906" s="118" t="s">
        <v>1816</v>
      </c>
      <c r="J1906" s="120" t="s">
        <v>1816</v>
      </c>
    </row>
    <row r="1907" spans="1:10" ht="39.950000000000003" customHeight="1" x14ac:dyDescent="0.2">
      <c r="A1907" s="153" t="s">
        <v>935</v>
      </c>
      <c r="B1907" s="154"/>
      <c r="C1907" s="154"/>
      <c r="D1907" s="154"/>
      <c r="E1907" s="154"/>
      <c r="F1907" s="154"/>
      <c r="G1907" s="154"/>
      <c r="H1907" s="154"/>
      <c r="I1907" s="154"/>
      <c r="J1907" s="154"/>
    </row>
    <row r="1908" spans="1:10" ht="15" customHeight="1" x14ac:dyDescent="0.2">
      <c r="A1908" s="85" t="s">
        <v>119</v>
      </c>
      <c r="B1908" s="86" t="s">
        <v>120</v>
      </c>
      <c r="C1908" s="85" t="s">
        <v>121</v>
      </c>
      <c r="D1908" s="85" t="s">
        <v>122</v>
      </c>
      <c r="E1908" s="151" t="s">
        <v>862</v>
      </c>
      <c r="F1908" s="154"/>
      <c r="G1908" s="87" t="s">
        <v>123</v>
      </c>
      <c r="H1908" s="86" t="s">
        <v>124</v>
      </c>
      <c r="I1908" s="86" t="s">
        <v>125</v>
      </c>
      <c r="J1908" s="86" t="s">
        <v>0</v>
      </c>
    </row>
    <row r="1909" spans="1:10" ht="24" customHeight="1" x14ac:dyDescent="0.2">
      <c r="A1909" s="114" t="s">
        <v>884</v>
      </c>
      <c r="B1909" s="115" t="s">
        <v>936</v>
      </c>
      <c r="C1909" s="114" t="s">
        <v>133</v>
      </c>
      <c r="D1909" s="114" t="s">
        <v>937</v>
      </c>
      <c r="E1909" s="148" t="s">
        <v>938</v>
      </c>
      <c r="F1909" s="148"/>
      <c r="G1909" s="116" t="s">
        <v>364</v>
      </c>
      <c r="H1909" s="117">
        <v>2.0424000000000002</v>
      </c>
      <c r="I1909" s="118" t="s">
        <v>939</v>
      </c>
      <c r="J1909" s="120" t="s">
        <v>1817</v>
      </c>
    </row>
    <row r="1910" spans="1:10" ht="26.1" customHeight="1" x14ac:dyDescent="0.2">
      <c r="A1910" s="114" t="s">
        <v>884</v>
      </c>
      <c r="B1910" s="115" t="s">
        <v>941</v>
      </c>
      <c r="C1910" s="114" t="s">
        <v>133</v>
      </c>
      <c r="D1910" s="114" t="s">
        <v>942</v>
      </c>
      <c r="E1910" s="148" t="s">
        <v>943</v>
      </c>
      <c r="F1910" s="148"/>
      <c r="G1910" s="116" t="s">
        <v>364</v>
      </c>
      <c r="H1910" s="117">
        <v>2</v>
      </c>
      <c r="I1910" s="118" t="s">
        <v>944</v>
      </c>
      <c r="J1910" s="120" t="s">
        <v>1818</v>
      </c>
    </row>
    <row r="1911" spans="1:10" ht="26.1" customHeight="1" x14ac:dyDescent="0.2">
      <c r="A1911" s="114" t="s">
        <v>884</v>
      </c>
      <c r="B1911" s="115" t="s">
        <v>946</v>
      </c>
      <c r="C1911" s="114" t="s">
        <v>133</v>
      </c>
      <c r="D1911" s="114" t="s">
        <v>947</v>
      </c>
      <c r="E1911" s="148" t="s">
        <v>943</v>
      </c>
      <c r="F1911" s="148"/>
      <c r="G1911" s="116" t="s">
        <v>364</v>
      </c>
      <c r="H1911" s="117">
        <v>4</v>
      </c>
      <c r="I1911" s="118" t="s">
        <v>948</v>
      </c>
      <c r="J1911" s="120" t="s">
        <v>1819</v>
      </c>
    </row>
    <row r="1912" spans="1:10" ht="26.1" customHeight="1" x14ac:dyDescent="0.2">
      <c r="A1912" s="114" t="s">
        <v>884</v>
      </c>
      <c r="B1912" s="115" t="s">
        <v>950</v>
      </c>
      <c r="C1912" s="114" t="s">
        <v>133</v>
      </c>
      <c r="D1912" s="114" t="s">
        <v>951</v>
      </c>
      <c r="E1912" s="148" t="s">
        <v>943</v>
      </c>
      <c r="F1912" s="148"/>
      <c r="G1912" s="116" t="s">
        <v>364</v>
      </c>
      <c r="H1912" s="117">
        <v>2</v>
      </c>
      <c r="I1912" s="118" t="s">
        <v>952</v>
      </c>
      <c r="J1912" s="120" t="s">
        <v>1820</v>
      </c>
    </row>
    <row r="1913" spans="1:10" ht="26.1" customHeight="1" x14ac:dyDescent="0.2">
      <c r="A1913" s="114" t="s">
        <v>884</v>
      </c>
      <c r="B1913" s="115" t="s">
        <v>954</v>
      </c>
      <c r="C1913" s="114" t="s">
        <v>133</v>
      </c>
      <c r="D1913" s="114" t="s">
        <v>955</v>
      </c>
      <c r="E1913" s="148" t="s">
        <v>943</v>
      </c>
      <c r="F1913" s="148"/>
      <c r="G1913" s="116" t="s">
        <v>364</v>
      </c>
      <c r="H1913" s="117">
        <v>4</v>
      </c>
      <c r="I1913" s="118" t="s">
        <v>956</v>
      </c>
      <c r="J1913" s="120" t="s">
        <v>1821</v>
      </c>
    </row>
    <row r="1914" spans="1:10" ht="26.1" customHeight="1" x14ac:dyDescent="0.2">
      <c r="A1914" s="114" t="s">
        <v>884</v>
      </c>
      <c r="B1914" s="115" t="s">
        <v>958</v>
      </c>
      <c r="C1914" s="114" t="s">
        <v>133</v>
      </c>
      <c r="D1914" s="114" t="s">
        <v>959</v>
      </c>
      <c r="E1914" s="148" t="s">
        <v>943</v>
      </c>
      <c r="F1914" s="148"/>
      <c r="G1914" s="116" t="s">
        <v>364</v>
      </c>
      <c r="H1914" s="117">
        <v>4</v>
      </c>
      <c r="I1914" s="118" t="s">
        <v>960</v>
      </c>
      <c r="J1914" s="120" t="s">
        <v>1822</v>
      </c>
    </row>
    <row r="1915" spans="1:10" ht="26.1" customHeight="1" x14ac:dyDescent="0.2">
      <c r="A1915" s="114" t="s">
        <v>884</v>
      </c>
      <c r="B1915" s="115" t="s">
        <v>962</v>
      </c>
      <c r="C1915" s="114" t="s">
        <v>133</v>
      </c>
      <c r="D1915" s="114" t="s">
        <v>963</v>
      </c>
      <c r="E1915" s="148" t="s">
        <v>943</v>
      </c>
      <c r="F1915" s="148"/>
      <c r="G1915" s="116" t="s">
        <v>364</v>
      </c>
      <c r="H1915" s="117">
        <v>4</v>
      </c>
      <c r="I1915" s="118" t="s">
        <v>964</v>
      </c>
      <c r="J1915" s="120" t="s">
        <v>1316</v>
      </c>
    </row>
    <row r="1916" spans="1:10" ht="24" customHeight="1" x14ac:dyDescent="0.2">
      <c r="A1916" s="114" t="s">
        <v>884</v>
      </c>
      <c r="B1916" s="115" t="s">
        <v>1747</v>
      </c>
      <c r="C1916" s="114" t="s">
        <v>133</v>
      </c>
      <c r="D1916" s="114" t="s">
        <v>1748</v>
      </c>
      <c r="E1916" s="148" t="s">
        <v>938</v>
      </c>
      <c r="F1916" s="148"/>
      <c r="G1916" s="116" t="s">
        <v>364</v>
      </c>
      <c r="H1916" s="117">
        <v>2.07464</v>
      </c>
      <c r="I1916" s="118" t="s">
        <v>1133</v>
      </c>
      <c r="J1916" s="120" t="s">
        <v>1823</v>
      </c>
    </row>
    <row r="1917" spans="1:10" ht="26.1" customHeight="1" x14ac:dyDescent="0.2">
      <c r="A1917" s="114" t="s">
        <v>884</v>
      </c>
      <c r="B1917" s="115" t="s">
        <v>1750</v>
      </c>
      <c r="C1917" s="114" t="s">
        <v>133</v>
      </c>
      <c r="D1917" s="114" t="s">
        <v>1751</v>
      </c>
      <c r="E1917" s="148" t="s">
        <v>943</v>
      </c>
      <c r="F1917" s="148"/>
      <c r="G1917" s="116" t="s">
        <v>364</v>
      </c>
      <c r="H1917" s="117">
        <v>2</v>
      </c>
      <c r="I1917" s="118" t="s">
        <v>1752</v>
      </c>
      <c r="J1917" s="120" t="s">
        <v>1824</v>
      </c>
    </row>
    <row r="1918" spans="1:10" ht="26.1" customHeight="1" x14ac:dyDescent="0.2">
      <c r="A1918" s="114" t="s">
        <v>884</v>
      </c>
      <c r="B1918" s="115" t="s">
        <v>1753</v>
      </c>
      <c r="C1918" s="114" t="s">
        <v>133</v>
      </c>
      <c r="D1918" s="114" t="s">
        <v>1754</v>
      </c>
      <c r="E1918" s="148" t="s">
        <v>943</v>
      </c>
      <c r="F1918" s="148"/>
      <c r="G1918" s="116" t="s">
        <v>364</v>
      </c>
      <c r="H1918" s="117">
        <v>2</v>
      </c>
      <c r="I1918" s="118" t="s">
        <v>1738</v>
      </c>
      <c r="J1918" s="120" t="s">
        <v>1739</v>
      </c>
    </row>
    <row r="1919" spans="1:10" ht="24" customHeight="1" x14ac:dyDescent="0.2">
      <c r="A1919" s="114" t="s">
        <v>884</v>
      </c>
      <c r="B1919" s="115" t="s">
        <v>1814</v>
      </c>
      <c r="C1919" s="114" t="s">
        <v>190</v>
      </c>
      <c r="D1919" s="114" t="s">
        <v>1815</v>
      </c>
      <c r="E1919" s="148" t="s">
        <v>895</v>
      </c>
      <c r="F1919" s="148"/>
      <c r="G1919" s="116" t="s">
        <v>310</v>
      </c>
      <c r="H1919" s="117">
        <v>1</v>
      </c>
      <c r="I1919" s="118" t="s">
        <v>1816</v>
      </c>
      <c r="J1919" s="120" t="s">
        <v>1816</v>
      </c>
    </row>
    <row r="1920" spans="1:10" x14ac:dyDescent="0.2">
      <c r="A1920" s="111"/>
      <c r="B1920" s="111"/>
      <c r="C1920" s="111"/>
      <c r="D1920" s="111"/>
      <c r="E1920" s="111" t="s">
        <v>871</v>
      </c>
      <c r="F1920" s="112">
        <v>35.71</v>
      </c>
      <c r="G1920" s="111" t="s">
        <v>872</v>
      </c>
      <c r="H1920" s="112">
        <v>42.24</v>
      </c>
      <c r="I1920" s="111" t="s">
        <v>873</v>
      </c>
      <c r="J1920" s="112">
        <v>77.95</v>
      </c>
    </row>
    <row r="1921" spans="1:10" ht="15" thickBot="1" x14ac:dyDescent="0.25">
      <c r="A1921" s="111"/>
      <c r="B1921" s="111"/>
      <c r="C1921" s="111"/>
      <c r="D1921" s="111"/>
      <c r="E1921" s="111" t="s">
        <v>874</v>
      </c>
      <c r="F1921" s="112">
        <v>171.89</v>
      </c>
      <c r="G1921" s="111"/>
      <c r="H1921" s="149" t="s">
        <v>875</v>
      </c>
      <c r="I1921" s="149"/>
      <c r="J1921" s="112">
        <v>826.98</v>
      </c>
    </row>
    <row r="1922" spans="1:10" ht="0.95" customHeight="1" thickTop="1" x14ac:dyDescent="0.2">
      <c r="A1922" s="113"/>
      <c r="B1922" s="113"/>
      <c r="C1922" s="113"/>
      <c r="D1922" s="113"/>
      <c r="E1922" s="113"/>
      <c r="F1922" s="113"/>
      <c r="G1922" s="113"/>
      <c r="H1922" s="113"/>
      <c r="I1922" s="113"/>
      <c r="J1922" s="113"/>
    </row>
    <row r="1923" spans="1:10" ht="18" customHeight="1" x14ac:dyDescent="0.2">
      <c r="A1923" s="85" t="s">
        <v>687</v>
      </c>
      <c r="B1923" s="86" t="s">
        <v>120</v>
      </c>
      <c r="C1923" s="85" t="s">
        <v>121</v>
      </c>
      <c r="D1923" s="85" t="s">
        <v>122</v>
      </c>
      <c r="E1923" s="151" t="s">
        <v>862</v>
      </c>
      <c r="F1923" s="151"/>
      <c r="G1923" s="87" t="s">
        <v>123</v>
      </c>
      <c r="H1923" s="86" t="s">
        <v>124</v>
      </c>
      <c r="I1923" s="86" t="s">
        <v>125</v>
      </c>
      <c r="J1923" s="86" t="s">
        <v>0</v>
      </c>
    </row>
    <row r="1924" spans="1:10" ht="26.1" customHeight="1" x14ac:dyDescent="0.2">
      <c r="A1924" s="90" t="s">
        <v>863</v>
      </c>
      <c r="B1924" s="92" t="s">
        <v>688</v>
      </c>
      <c r="C1924" s="90" t="s">
        <v>190</v>
      </c>
      <c r="D1924" s="90" t="s">
        <v>689</v>
      </c>
      <c r="E1924" s="150" t="s">
        <v>1799</v>
      </c>
      <c r="F1924" s="150"/>
      <c r="G1924" s="91" t="s">
        <v>310</v>
      </c>
      <c r="H1924" s="105">
        <v>1</v>
      </c>
      <c r="I1924" s="93">
        <v>830.01</v>
      </c>
      <c r="J1924" s="93">
        <v>830.01</v>
      </c>
    </row>
    <row r="1925" spans="1:10" ht="15" customHeight="1" x14ac:dyDescent="0.2">
      <c r="A1925" s="85" t="s">
        <v>119</v>
      </c>
      <c r="B1925" s="86" t="s">
        <v>120</v>
      </c>
      <c r="C1925" s="85" t="s">
        <v>121</v>
      </c>
      <c r="D1925" s="85" t="s">
        <v>122</v>
      </c>
      <c r="E1925" s="151" t="s">
        <v>862</v>
      </c>
      <c r="F1925" s="154"/>
      <c r="G1925" s="87" t="s">
        <v>123</v>
      </c>
      <c r="H1925" s="86" t="s">
        <v>124</v>
      </c>
      <c r="I1925" s="86" t="s">
        <v>125</v>
      </c>
      <c r="J1925" s="86" t="s">
        <v>0</v>
      </c>
    </row>
    <row r="1926" spans="1:10" ht="24" customHeight="1" x14ac:dyDescent="0.2">
      <c r="A1926" s="106" t="s">
        <v>863</v>
      </c>
      <c r="B1926" s="107" t="s">
        <v>930</v>
      </c>
      <c r="C1926" s="106" t="s">
        <v>133</v>
      </c>
      <c r="D1926" s="106" t="s">
        <v>931</v>
      </c>
      <c r="E1926" s="152" t="s">
        <v>868</v>
      </c>
      <c r="F1926" s="152"/>
      <c r="G1926" s="108" t="s">
        <v>364</v>
      </c>
      <c r="H1926" s="109">
        <v>2</v>
      </c>
      <c r="I1926" s="110" t="s">
        <v>1743</v>
      </c>
      <c r="J1926" s="119" t="s">
        <v>1813</v>
      </c>
    </row>
    <row r="1927" spans="1:10" ht="24" customHeight="1" x14ac:dyDescent="0.2">
      <c r="A1927" s="106" t="s">
        <v>863</v>
      </c>
      <c r="B1927" s="107" t="s">
        <v>866</v>
      </c>
      <c r="C1927" s="106" t="s">
        <v>133</v>
      </c>
      <c r="D1927" s="106" t="s">
        <v>867</v>
      </c>
      <c r="E1927" s="152" t="s">
        <v>868</v>
      </c>
      <c r="F1927" s="152"/>
      <c r="G1927" s="108" t="s">
        <v>364</v>
      </c>
      <c r="H1927" s="109">
        <v>2</v>
      </c>
      <c r="I1927" s="110" t="s">
        <v>933</v>
      </c>
      <c r="J1927" s="119" t="s">
        <v>1812</v>
      </c>
    </row>
    <row r="1928" spans="1:10" ht="24" customHeight="1" x14ac:dyDescent="0.2">
      <c r="A1928" s="114" t="s">
        <v>884</v>
      </c>
      <c r="B1928" s="115" t="s">
        <v>1825</v>
      </c>
      <c r="C1928" s="114" t="s">
        <v>190</v>
      </c>
      <c r="D1928" s="114" t="s">
        <v>1826</v>
      </c>
      <c r="E1928" s="148" t="s">
        <v>895</v>
      </c>
      <c r="F1928" s="148"/>
      <c r="G1928" s="116" t="s">
        <v>310</v>
      </c>
      <c r="H1928" s="117">
        <v>1</v>
      </c>
      <c r="I1928" s="118" t="s">
        <v>1827</v>
      </c>
      <c r="J1928" s="120" t="s">
        <v>1827</v>
      </c>
    </row>
    <row r="1929" spans="1:10" ht="39.950000000000003" customHeight="1" x14ac:dyDescent="0.2">
      <c r="A1929" s="153" t="s">
        <v>935</v>
      </c>
      <c r="B1929" s="154"/>
      <c r="C1929" s="154"/>
      <c r="D1929" s="154"/>
      <c r="E1929" s="154"/>
      <c r="F1929" s="154"/>
      <c r="G1929" s="154"/>
      <c r="H1929" s="154"/>
      <c r="I1929" s="154"/>
      <c r="J1929" s="154"/>
    </row>
    <row r="1930" spans="1:10" ht="15" customHeight="1" x14ac:dyDescent="0.2">
      <c r="A1930" s="85" t="s">
        <v>119</v>
      </c>
      <c r="B1930" s="86" t="s">
        <v>120</v>
      </c>
      <c r="C1930" s="85" t="s">
        <v>121</v>
      </c>
      <c r="D1930" s="85" t="s">
        <v>122</v>
      </c>
      <c r="E1930" s="151" t="s">
        <v>862</v>
      </c>
      <c r="F1930" s="154"/>
      <c r="G1930" s="87" t="s">
        <v>123</v>
      </c>
      <c r="H1930" s="86" t="s">
        <v>124</v>
      </c>
      <c r="I1930" s="86" t="s">
        <v>125</v>
      </c>
      <c r="J1930" s="86" t="s">
        <v>0</v>
      </c>
    </row>
    <row r="1931" spans="1:10" ht="24" customHeight="1" x14ac:dyDescent="0.2">
      <c r="A1931" s="114" t="s">
        <v>884</v>
      </c>
      <c r="B1931" s="115" t="s">
        <v>1747</v>
      </c>
      <c r="C1931" s="114" t="s">
        <v>133</v>
      </c>
      <c r="D1931" s="114" t="s">
        <v>1748</v>
      </c>
      <c r="E1931" s="148" t="s">
        <v>938</v>
      </c>
      <c r="F1931" s="148"/>
      <c r="G1931" s="116" t="s">
        <v>364</v>
      </c>
      <c r="H1931" s="117">
        <v>2.07464</v>
      </c>
      <c r="I1931" s="118" t="s">
        <v>1133</v>
      </c>
      <c r="J1931" s="120" t="s">
        <v>1823</v>
      </c>
    </row>
    <row r="1932" spans="1:10" ht="26.1" customHeight="1" x14ac:dyDescent="0.2">
      <c r="A1932" s="114" t="s">
        <v>884</v>
      </c>
      <c r="B1932" s="115" t="s">
        <v>962</v>
      </c>
      <c r="C1932" s="114" t="s">
        <v>133</v>
      </c>
      <c r="D1932" s="114" t="s">
        <v>963</v>
      </c>
      <c r="E1932" s="148" t="s">
        <v>943</v>
      </c>
      <c r="F1932" s="148"/>
      <c r="G1932" s="116" t="s">
        <v>364</v>
      </c>
      <c r="H1932" s="117">
        <v>4</v>
      </c>
      <c r="I1932" s="118" t="s">
        <v>964</v>
      </c>
      <c r="J1932" s="120" t="s">
        <v>1316</v>
      </c>
    </row>
    <row r="1933" spans="1:10" ht="26.1" customHeight="1" x14ac:dyDescent="0.2">
      <c r="A1933" s="114" t="s">
        <v>884</v>
      </c>
      <c r="B1933" s="115" t="s">
        <v>1750</v>
      </c>
      <c r="C1933" s="114" t="s">
        <v>133</v>
      </c>
      <c r="D1933" s="114" t="s">
        <v>1751</v>
      </c>
      <c r="E1933" s="148" t="s">
        <v>943</v>
      </c>
      <c r="F1933" s="148"/>
      <c r="G1933" s="116" t="s">
        <v>364</v>
      </c>
      <c r="H1933" s="117">
        <v>2</v>
      </c>
      <c r="I1933" s="118" t="s">
        <v>1752</v>
      </c>
      <c r="J1933" s="120" t="s">
        <v>1824</v>
      </c>
    </row>
    <row r="1934" spans="1:10" ht="26.1" customHeight="1" x14ac:dyDescent="0.2">
      <c r="A1934" s="114" t="s">
        <v>884</v>
      </c>
      <c r="B1934" s="115" t="s">
        <v>958</v>
      </c>
      <c r="C1934" s="114" t="s">
        <v>133</v>
      </c>
      <c r="D1934" s="114" t="s">
        <v>959</v>
      </c>
      <c r="E1934" s="148" t="s">
        <v>943</v>
      </c>
      <c r="F1934" s="148"/>
      <c r="G1934" s="116" t="s">
        <v>364</v>
      </c>
      <c r="H1934" s="117">
        <v>4</v>
      </c>
      <c r="I1934" s="118" t="s">
        <v>960</v>
      </c>
      <c r="J1934" s="120" t="s">
        <v>1822</v>
      </c>
    </row>
    <row r="1935" spans="1:10" ht="26.1" customHeight="1" x14ac:dyDescent="0.2">
      <c r="A1935" s="114" t="s">
        <v>884</v>
      </c>
      <c r="B1935" s="115" t="s">
        <v>954</v>
      </c>
      <c r="C1935" s="114" t="s">
        <v>133</v>
      </c>
      <c r="D1935" s="114" t="s">
        <v>955</v>
      </c>
      <c r="E1935" s="148" t="s">
        <v>943</v>
      </c>
      <c r="F1935" s="148"/>
      <c r="G1935" s="116" t="s">
        <v>364</v>
      </c>
      <c r="H1935" s="117">
        <v>4</v>
      </c>
      <c r="I1935" s="118" t="s">
        <v>956</v>
      </c>
      <c r="J1935" s="120" t="s">
        <v>1821</v>
      </c>
    </row>
    <row r="1936" spans="1:10" ht="26.1" customHeight="1" x14ac:dyDescent="0.2">
      <c r="A1936" s="114" t="s">
        <v>884</v>
      </c>
      <c r="B1936" s="115" t="s">
        <v>1753</v>
      </c>
      <c r="C1936" s="114" t="s">
        <v>133</v>
      </c>
      <c r="D1936" s="114" t="s">
        <v>1754</v>
      </c>
      <c r="E1936" s="148" t="s">
        <v>943</v>
      </c>
      <c r="F1936" s="148"/>
      <c r="G1936" s="116" t="s">
        <v>364</v>
      </c>
      <c r="H1936" s="117">
        <v>2</v>
      </c>
      <c r="I1936" s="118" t="s">
        <v>1738</v>
      </c>
      <c r="J1936" s="120" t="s">
        <v>1739</v>
      </c>
    </row>
    <row r="1937" spans="1:10" ht="26.1" customHeight="1" x14ac:dyDescent="0.2">
      <c r="A1937" s="114" t="s">
        <v>884</v>
      </c>
      <c r="B1937" s="115" t="s">
        <v>946</v>
      </c>
      <c r="C1937" s="114" t="s">
        <v>133</v>
      </c>
      <c r="D1937" s="114" t="s">
        <v>947</v>
      </c>
      <c r="E1937" s="148" t="s">
        <v>943</v>
      </c>
      <c r="F1937" s="148"/>
      <c r="G1937" s="116" t="s">
        <v>364</v>
      </c>
      <c r="H1937" s="117">
        <v>4</v>
      </c>
      <c r="I1937" s="118" t="s">
        <v>948</v>
      </c>
      <c r="J1937" s="120" t="s">
        <v>1819</v>
      </c>
    </row>
    <row r="1938" spans="1:10" ht="24" customHeight="1" x14ac:dyDescent="0.2">
      <c r="A1938" s="114" t="s">
        <v>884</v>
      </c>
      <c r="B1938" s="115" t="s">
        <v>936</v>
      </c>
      <c r="C1938" s="114" t="s">
        <v>133</v>
      </c>
      <c r="D1938" s="114" t="s">
        <v>937</v>
      </c>
      <c r="E1938" s="148" t="s">
        <v>938</v>
      </c>
      <c r="F1938" s="148"/>
      <c r="G1938" s="116" t="s">
        <v>364</v>
      </c>
      <c r="H1938" s="117">
        <v>2.0424000000000002</v>
      </c>
      <c r="I1938" s="118" t="s">
        <v>939</v>
      </c>
      <c r="J1938" s="120" t="s">
        <v>1817</v>
      </c>
    </row>
    <row r="1939" spans="1:10" ht="26.1" customHeight="1" x14ac:dyDescent="0.2">
      <c r="A1939" s="114" t="s">
        <v>884</v>
      </c>
      <c r="B1939" s="115" t="s">
        <v>941</v>
      </c>
      <c r="C1939" s="114" t="s">
        <v>133</v>
      </c>
      <c r="D1939" s="114" t="s">
        <v>942</v>
      </c>
      <c r="E1939" s="148" t="s">
        <v>943</v>
      </c>
      <c r="F1939" s="148"/>
      <c r="G1939" s="116" t="s">
        <v>364</v>
      </c>
      <c r="H1939" s="117">
        <v>2</v>
      </c>
      <c r="I1939" s="118" t="s">
        <v>944</v>
      </c>
      <c r="J1939" s="120" t="s">
        <v>1818</v>
      </c>
    </row>
    <row r="1940" spans="1:10" ht="26.1" customHeight="1" x14ac:dyDescent="0.2">
      <c r="A1940" s="114" t="s">
        <v>884</v>
      </c>
      <c r="B1940" s="115" t="s">
        <v>950</v>
      </c>
      <c r="C1940" s="114" t="s">
        <v>133</v>
      </c>
      <c r="D1940" s="114" t="s">
        <v>951</v>
      </c>
      <c r="E1940" s="148" t="s">
        <v>943</v>
      </c>
      <c r="F1940" s="148"/>
      <c r="G1940" s="116" t="s">
        <v>364</v>
      </c>
      <c r="H1940" s="117">
        <v>2</v>
      </c>
      <c r="I1940" s="118" t="s">
        <v>952</v>
      </c>
      <c r="J1940" s="120" t="s">
        <v>1820</v>
      </c>
    </row>
    <row r="1941" spans="1:10" ht="24" customHeight="1" x14ac:dyDescent="0.2">
      <c r="A1941" s="114" t="s">
        <v>884</v>
      </c>
      <c r="B1941" s="115" t="s">
        <v>1825</v>
      </c>
      <c r="C1941" s="114" t="s">
        <v>190</v>
      </c>
      <c r="D1941" s="114" t="s">
        <v>1826</v>
      </c>
      <c r="E1941" s="148" t="s">
        <v>895</v>
      </c>
      <c r="F1941" s="148"/>
      <c r="G1941" s="116" t="s">
        <v>310</v>
      </c>
      <c r="H1941" s="117">
        <v>1</v>
      </c>
      <c r="I1941" s="118" t="s">
        <v>1827</v>
      </c>
      <c r="J1941" s="120" t="s">
        <v>1827</v>
      </c>
    </row>
    <row r="1942" spans="1:10" x14ac:dyDescent="0.2">
      <c r="A1942" s="111"/>
      <c r="B1942" s="111"/>
      <c r="C1942" s="111"/>
      <c r="D1942" s="111"/>
      <c r="E1942" s="111" t="s">
        <v>871</v>
      </c>
      <c r="F1942" s="112">
        <v>35.71</v>
      </c>
      <c r="G1942" s="111" t="s">
        <v>872</v>
      </c>
      <c r="H1942" s="112">
        <v>42.24</v>
      </c>
      <c r="I1942" s="111" t="s">
        <v>873</v>
      </c>
      <c r="J1942" s="112">
        <v>77.95</v>
      </c>
    </row>
    <row r="1943" spans="1:10" ht="15" thickBot="1" x14ac:dyDescent="0.25">
      <c r="A1943" s="111"/>
      <c r="B1943" s="111"/>
      <c r="C1943" s="111"/>
      <c r="D1943" s="111"/>
      <c r="E1943" s="111" t="s">
        <v>874</v>
      </c>
      <c r="F1943" s="112">
        <v>217.79</v>
      </c>
      <c r="G1943" s="111"/>
      <c r="H1943" s="149" t="s">
        <v>875</v>
      </c>
      <c r="I1943" s="149"/>
      <c r="J1943" s="112">
        <v>1047.8</v>
      </c>
    </row>
    <row r="1944" spans="1:10" ht="0.95" customHeight="1" thickTop="1" x14ac:dyDescent="0.2">
      <c r="A1944" s="113"/>
      <c r="B1944" s="113"/>
      <c r="C1944" s="113"/>
      <c r="D1944" s="113"/>
      <c r="E1944" s="113"/>
      <c r="F1944" s="113"/>
      <c r="G1944" s="113"/>
      <c r="H1944" s="113"/>
      <c r="I1944" s="113"/>
      <c r="J1944" s="113"/>
    </row>
    <row r="1945" spans="1:10" ht="18" customHeight="1" x14ac:dyDescent="0.2">
      <c r="A1945" s="85" t="s">
        <v>690</v>
      </c>
      <c r="B1945" s="86" t="s">
        <v>120</v>
      </c>
      <c r="C1945" s="85" t="s">
        <v>121</v>
      </c>
      <c r="D1945" s="85" t="s">
        <v>122</v>
      </c>
      <c r="E1945" s="151" t="s">
        <v>862</v>
      </c>
      <c r="F1945" s="151"/>
      <c r="G1945" s="87" t="s">
        <v>123</v>
      </c>
      <c r="H1945" s="86" t="s">
        <v>124</v>
      </c>
      <c r="I1945" s="86" t="s">
        <v>125</v>
      </c>
      <c r="J1945" s="86" t="s">
        <v>0</v>
      </c>
    </row>
    <row r="1946" spans="1:10" ht="24" customHeight="1" x14ac:dyDescent="0.2">
      <c r="A1946" s="90" t="s">
        <v>863</v>
      </c>
      <c r="B1946" s="92" t="s">
        <v>691</v>
      </c>
      <c r="C1946" s="90" t="s">
        <v>138</v>
      </c>
      <c r="D1946" s="90" t="s">
        <v>692</v>
      </c>
      <c r="E1946" s="150">
        <v>0</v>
      </c>
      <c r="F1946" s="150"/>
      <c r="G1946" s="91" t="s">
        <v>310</v>
      </c>
      <c r="H1946" s="105">
        <v>1</v>
      </c>
      <c r="I1946" s="93">
        <v>71.3</v>
      </c>
      <c r="J1946" s="93">
        <v>71.3</v>
      </c>
    </row>
    <row r="1947" spans="1:10" ht="24" customHeight="1" x14ac:dyDescent="0.2">
      <c r="A1947" s="106" t="s">
        <v>865</v>
      </c>
      <c r="B1947" s="107" t="s">
        <v>930</v>
      </c>
      <c r="C1947" s="106" t="s">
        <v>133</v>
      </c>
      <c r="D1947" s="106" t="s">
        <v>931</v>
      </c>
      <c r="E1947" s="152" t="s">
        <v>868</v>
      </c>
      <c r="F1947" s="152"/>
      <c r="G1947" s="108" t="s">
        <v>364</v>
      </c>
      <c r="H1947" s="109">
        <v>1</v>
      </c>
      <c r="I1947" s="110">
        <v>32.479999999999997</v>
      </c>
      <c r="J1947" s="110">
        <v>32.479999999999997</v>
      </c>
    </row>
    <row r="1948" spans="1:10" ht="26.1" customHeight="1" x14ac:dyDescent="0.2">
      <c r="A1948" s="106" t="s">
        <v>865</v>
      </c>
      <c r="B1948" s="107" t="s">
        <v>1458</v>
      </c>
      <c r="C1948" s="106" t="s">
        <v>133</v>
      </c>
      <c r="D1948" s="106" t="s">
        <v>1459</v>
      </c>
      <c r="E1948" s="152" t="s">
        <v>868</v>
      </c>
      <c r="F1948" s="152"/>
      <c r="G1948" s="108" t="s">
        <v>364</v>
      </c>
      <c r="H1948" s="109">
        <v>0.5</v>
      </c>
      <c r="I1948" s="110">
        <v>27.11</v>
      </c>
      <c r="J1948" s="110">
        <v>13.55</v>
      </c>
    </row>
    <row r="1949" spans="1:10" ht="24" customHeight="1" x14ac:dyDescent="0.2">
      <c r="A1949" s="114" t="s">
        <v>884</v>
      </c>
      <c r="B1949" s="115" t="s">
        <v>1828</v>
      </c>
      <c r="C1949" s="114" t="s">
        <v>138</v>
      </c>
      <c r="D1949" s="114" t="s">
        <v>692</v>
      </c>
      <c r="E1949" s="148" t="s">
        <v>895</v>
      </c>
      <c r="F1949" s="148"/>
      <c r="G1949" s="116" t="s">
        <v>310</v>
      </c>
      <c r="H1949" s="117">
        <v>1</v>
      </c>
      <c r="I1949" s="118">
        <v>25.27</v>
      </c>
      <c r="J1949" s="118">
        <v>25.27</v>
      </c>
    </row>
    <row r="1950" spans="1:10" x14ac:dyDescent="0.2">
      <c r="A1950" s="111"/>
      <c r="B1950" s="111"/>
      <c r="C1950" s="111"/>
      <c r="D1950" s="111"/>
      <c r="E1950" s="111" t="s">
        <v>871</v>
      </c>
      <c r="F1950" s="112">
        <v>14.31</v>
      </c>
      <c r="G1950" s="111" t="s">
        <v>872</v>
      </c>
      <c r="H1950" s="112">
        <v>16.920000000000002</v>
      </c>
      <c r="I1950" s="111" t="s">
        <v>873</v>
      </c>
      <c r="J1950" s="112">
        <v>31.23</v>
      </c>
    </row>
    <row r="1951" spans="1:10" ht="15" thickBot="1" x14ac:dyDescent="0.25">
      <c r="A1951" s="111"/>
      <c r="B1951" s="111"/>
      <c r="C1951" s="111"/>
      <c r="D1951" s="111"/>
      <c r="E1951" s="111" t="s">
        <v>874</v>
      </c>
      <c r="F1951" s="112">
        <v>18.7</v>
      </c>
      <c r="G1951" s="111"/>
      <c r="H1951" s="149" t="s">
        <v>875</v>
      </c>
      <c r="I1951" s="149"/>
      <c r="J1951" s="112">
        <v>90</v>
      </c>
    </row>
    <row r="1952" spans="1:10" ht="0.95" customHeight="1" thickTop="1" x14ac:dyDescent="0.2">
      <c r="A1952" s="113"/>
      <c r="B1952" s="113"/>
      <c r="C1952" s="113"/>
      <c r="D1952" s="113"/>
      <c r="E1952" s="113"/>
      <c r="F1952" s="113"/>
      <c r="G1952" s="113"/>
      <c r="H1952" s="113"/>
      <c r="I1952" s="113"/>
      <c r="J1952" s="113"/>
    </row>
    <row r="1953" spans="1:10" ht="18" customHeight="1" x14ac:dyDescent="0.2">
      <c r="A1953" s="85" t="s">
        <v>693</v>
      </c>
      <c r="B1953" s="86" t="s">
        <v>120</v>
      </c>
      <c r="C1953" s="85" t="s">
        <v>121</v>
      </c>
      <c r="D1953" s="85" t="s">
        <v>122</v>
      </c>
      <c r="E1953" s="151" t="s">
        <v>862</v>
      </c>
      <c r="F1953" s="151"/>
      <c r="G1953" s="87" t="s">
        <v>123</v>
      </c>
      <c r="H1953" s="86" t="s">
        <v>124</v>
      </c>
      <c r="I1953" s="86" t="s">
        <v>125</v>
      </c>
      <c r="J1953" s="86" t="s">
        <v>0</v>
      </c>
    </row>
    <row r="1954" spans="1:10" ht="26.1" customHeight="1" x14ac:dyDescent="0.2">
      <c r="A1954" s="90" t="s">
        <v>863</v>
      </c>
      <c r="B1954" s="92" t="s">
        <v>694</v>
      </c>
      <c r="C1954" s="90" t="s">
        <v>138</v>
      </c>
      <c r="D1954" s="90" t="s">
        <v>695</v>
      </c>
      <c r="E1954" s="150">
        <v>0</v>
      </c>
      <c r="F1954" s="150"/>
      <c r="G1954" s="91" t="s">
        <v>310</v>
      </c>
      <c r="H1954" s="105">
        <v>1</v>
      </c>
      <c r="I1954" s="93">
        <v>93.22</v>
      </c>
      <c r="J1954" s="93">
        <v>93.22</v>
      </c>
    </row>
    <row r="1955" spans="1:10" ht="26.1" customHeight="1" x14ac:dyDescent="0.2">
      <c r="A1955" s="106" t="s">
        <v>865</v>
      </c>
      <c r="B1955" s="107" t="s">
        <v>1458</v>
      </c>
      <c r="C1955" s="106" t="s">
        <v>133</v>
      </c>
      <c r="D1955" s="106" t="s">
        <v>1459</v>
      </c>
      <c r="E1955" s="152" t="s">
        <v>868</v>
      </c>
      <c r="F1955" s="152"/>
      <c r="G1955" s="108" t="s">
        <v>364</v>
      </c>
      <c r="H1955" s="109">
        <v>0.5</v>
      </c>
      <c r="I1955" s="110">
        <v>27.11</v>
      </c>
      <c r="J1955" s="110">
        <v>13.55</v>
      </c>
    </row>
    <row r="1956" spans="1:10" ht="24" customHeight="1" x14ac:dyDescent="0.2">
      <c r="A1956" s="106" t="s">
        <v>865</v>
      </c>
      <c r="B1956" s="107" t="s">
        <v>930</v>
      </c>
      <c r="C1956" s="106" t="s">
        <v>133</v>
      </c>
      <c r="D1956" s="106" t="s">
        <v>931</v>
      </c>
      <c r="E1956" s="152" t="s">
        <v>868</v>
      </c>
      <c r="F1956" s="152"/>
      <c r="G1956" s="108" t="s">
        <v>364</v>
      </c>
      <c r="H1956" s="109">
        <v>1</v>
      </c>
      <c r="I1956" s="110">
        <v>32.479999999999997</v>
      </c>
      <c r="J1956" s="110">
        <v>32.479999999999997</v>
      </c>
    </row>
    <row r="1957" spans="1:10" ht="26.1" customHeight="1" x14ac:dyDescent="0.2">
      <c r="A1957" s="114" t="s">
        <v>884</v>
      </c>
      <c r="B1957" s="115" t="s">
        <v>1829</v>
      </c>
      <c r="C1957" s="114" t="s">
        <v>138</v>
      </c>
      <c r="D1957" s="114" t="s">
        <v>695</v>
      </c>
      <c r="E1957" s="148" t="s">
        <v>895</v>
      </c>
      <c r="F1957" s="148"/>
      <c r="G1957" s="116" t="s">
        <v>310</v>
      </c>
      <c r="H1957" s="117">
        <v>1</v>
      </c>
      <c r="I1957" s="118">
        <v>47.19</v>
      </c>
      <c r="J1957" s="118">
        <v>47.19</v>
      </c>
    </row>
    <row r="1958" spans="1:10" x14ac:dyDescent="0.2">
      <c r="A1958" s="111"/>
      <c r="B1958" s="111"/>
      <c r="C1958" s="111"/>
      <c r="D1958" s="111"/>
      <c r="E1958" s="111" t="s">
        <v>871</v>
      </c>
      <c r="F1958" s="112">
        <v>14.31</v>
      </c>
      <c r="G1958" s="111" t="s">
        <v>872</v>
      </c>
      <c r="H1958" s="112">
        <v>16.920000000000002</v>
      </c>
      <c r="I1958" s="111" t="s">
        <v>873</v>
      </c>
      <c r="J1958" s="112">
        <v>31.23</v>
      </c>
    </row>
    <row r="1959" spans="1:10" ht="15" thickBot="1" x14ac:dyDescent="0.25">
      <c r="A1959" s="111"/>
      <c r="B1959" s="111"/>
      <c r="C1959" s="111"/>
      <c r="D1959" s="111"/>
      <c r="E1959" s="111" t="s">
        <v>874</v>
      </c>
      <c r="F1959" s="112">
        <v>24.46</v>
      </c>
      <c r="G1959" s="111"/>
      <c r="H1959" s="149" t="s">
        <v>875</v>
      </c>
      <c r="I1959" s="149"/>
      <c r="J1959" s="112">
        <v>117.68</v>
      </c>
    </row>
    <row r="1960" spans="1:10" ht="0.95" customHeight="1" thickTop="1" x14ac:dyDescent="0.2">
      <c r="A1960" s="113"/>
      <c r="B1960" s="113"/>
      <c r="C1960" s="113"/>
      <c r="D1960" s="113"/>
      <c r="E1960" s="113"/>
      <c r="F1960" s="113"/>
      <c r="G1960" s="113"/>
      <c r="H1960" s="113"/>
      <c r="I1960" s="113"/>
      <c r="J1960" s="113"/>
    </row>
    <row r="1961" spans="1:10" ht="18" customHeight="1" x14ac:dyDescent="0.2">
      <c r="A1961" s="85" t="s">
        <v>696</v>
      </c>
      <c r="B1961" s="86" t="s">
        <v>120</v>
      </c>
      <c r="C1961" s="85" t="s">
        <v>121</v>
      </c>
      <c r="D1961" s="85" t="s">
        <v>122</v>
      </c>
      <c r="E1961" s="151" t="s">
        <v>862</v>
      </c>
      <c r="F1961" s="151"/>
      <c r="G1961" s="87" t="s">
        <v>123</v>
      </c>
      <c r="H1961" s="86" t="s">
        <v>124</v>
      </c>
      <c r="I1961" s="86" t="s">
        <v>125</v>
      </c>
      <c r="J1961" s="86" t="s">
        <v>0</v>
      </c>
    </row>
    <row r="1962" spans="1:10" ht="26.1" customHeight="1" x14ac:dyDescent="0.2">
      <c r="A1962" s="90" t="s">
        <v>863</v>
      </c>
      <c r="B1962" s="92" t="s">
        <v>697</v>
      </c>
      <c r="C1962" s="90" t="s">
        <v>190</v>
      </c>
      <c r="D1962" s="90" t="s">
        <v>698</v>
      </c>
      <c r="E1962" s="150" t="s">
        <v>1799</v>
      </c>
      <c r="F1962" s="150"/>
      <c r="G1962" s="91" t="s">
        <v>310</v>
      </c>
      <c r="H1962" s="105">
        <v>1</v>
      </c>
      <c r="I1962" s="93">
        <v>3699.05</v>
      </c>
      <c r="J1962" s="93">
        <v>3699.05</v>
      </c>
    </row>
    <row r="1963" spans="1:10" ht="15" customHeight="1" x14ac:dyDescent="0.2">
      <c r="A1963" s="85" t="s">
        <v>119</v>
      </c>
      <c r="B1963" s="86" t="s">
        <v>120</v>
      </c>
      <c r="C1963" s="85" t="s">
        <v>121</v>
      </c>
      <c r="D1963" s="85" t="s">
        <v>122</v>
      </c>
      <c r="E1963" s="151" t="s">
        <v>862</v>
      </c>
      <c r="F1963" s="154"/>
      <c r="G1963" s="87" t="s">
        <v>123</v>
      </c>
      <c r="H1963" s="86" t="s">
        <v>124</v>
      </c>
      <c r="I1963" s="86" t="s">
        <v>125</v>
      </c>
      <c r="J1963" s="86" t="s">
        <v>0</v>
      </c>
    </row>
    <row r="1964" spans="1:10" ht="26.1" customHeight="1" x14ac:dyDescent="0.2">
      <c r="A1964" s="114" t="s">
        <v>884</v>
      </c>
      <c r="B1964" s="115" t="s">
        <v>1830</v>
      </c>
      <c r="C1964" s="114" t="s">
        <v>190</v>
      </c>
      <c r="D1964" s="114" t="s">
        <v>1831</v>
      </c>
      <c r="E1964" s="148" t="s">
        <v>895</v>
      </c>
      <c r="F1964" s="148"/>
      <c r="G1964" s="116" t="s">
        <v>310</v>
      </c>
      <c r="H1964" s="117">
        <v>1</v>
      </c>
      <c r="I1964" s="118" t="s">
        <v>1832</v>
      </c>
      <c r="J1964" s="120" t="s">
        <v>1832</v>
      </c>
    </row>
    <row r="1965" spans="1:10" ht="24" customHeight="1" x14ac:dyDescent="0.2">
      <c r="A1965" s="106" t="s">
        <v>863</v>
      </c>
      <c r="B1965" s="107" t="s">
        <v>930</v>
      </c>
      <c r="C1965" s="106" t="s">
        <v>133</v>
      </c>
      <c r="D1965" s="106" t="s">
        <v>931</v>
      </c>
      <c r="E1965" s="152" t="s">
        <v>868</v>
      </c>
      <c r="F1965" s="152"/>
      <c r="G1965" s="108" t="s">
        <v>364</v>
      </c>
      <c r="H1965" s="109">
        <v>1</v>
      </c>
      <c r="I1965" s="110" t="s">
        <v>1743</v>
      </c>
      <c r="J1965" s="119" t="s">
        <v>1743</v>
      </c>
    </row>
    <row r="1966" spans="1:10" ht="39.950000000000003" customHeight="1" x14ac:dyDescent="0.2">
      <c r="A1966" s="153" t="s">
        <v>935</v>
      </c>
      <c r="B1966" s="154"/>
      <c r="C1966" s="154"/>
      <c r="D1966" s="154"/>
      <c r="E1966" s="154"/>
      <c r="F1966" s="154"/>
      <c r="G1966" s="154"/>
      <c r="H1966" s="154"/>
      <c r="I1966" s="154"/>
      <c r="J1966" s="154"/>
    </row>
    <row r="1967" spans="1:10" ht="15" customHeight="1" x14ac:dyDescent="0.2">
      <c r="A1967" s="85" t="s">
        <v>119</v>
      </c>
      <c r="B1967" s="86" t="s">
        <v>120</v>
      </c>
      <c r="C1967" s="85" t="s">
        <v>121</v>
      </c>
      <c r="D1967" s="85" t="s">
        <v>122</v>
      </c>
      <c r="E1967" s="151" t="s">
        <v>862</v>
      </c>
      <c r="F1967" s="154"/>
      <c r="G1967" s="87" t="s">
        <v>123</v>
      </c>
      <c r="H1967" s="86" t="s">
        <v>124</v>
      </c>
      <c r="I1967" s="86" t="s">
        <v>125</v>
      </c>
      <c r="J1967" s="86" t="s">
        <v>0</v>
      </c>
    </row>
    <row r="1968" spans="1:10" ht="26.1" customHeight="1" x14ac:dyDescent="0.2">
      <c r="A1968" s="114" t="s">
        <v>884</v>
      </c>
      <c r="B1968" s="115" t="s">
        <v>1830</v>
      </c>
      <c r="C1968" s="114" t="s">
        <v>190</v>
      </c>
      <c r="D1968" s="114" t="s">
        <v>1831</v>
      </c>
      <c r="E1968" s="148" t="s">
        <v>895</v>
      </c>
      <c r="F1968" s="148"/>
      <c r="G1968" s="116" t="s">
        <v>310</v>
      </c>
      <c r="H1968" s="117">
        <v>1</v>
      </c>
      <c r="I1968" s="118" t="s">
        <v>1832</v>
      </c>
      <c r="J1968" s="120" t="s">
        <v>1832</v>
      </c>
    </row>
    <row r="1969" spans="1:10" ht="24" customHeight="1" x14ac:dyDescent="0.2">
      <c r="A1969" s="114" t="s">
        <v>884</v>
      </c>
      <c r="B1969" s="115" t="s">
        <v>1747</v>
      </c>
      <c r="C1969" s="114" t="s">
        <v>133</v>
      </c>
      <c r="D1969" s="114" t="s">
        <v>1748</v>
      </c>
      <c r="E1969" s="148" t="s">
        <v>938</v>
      </c>
      <c r="F1969" s="148"/>
      <c r="G1969" s="116" t="s">
        <v>364</v>
      </c>
      <c r="H1969" s="117">
        <v>1.03732</v>
      </c>
      <c r="I1969" s="118" t="s">
        <v>1133</v>
      </c>
      <c r="J1969" s="120" t="s">
        <v>1833</v>
      </c>
    </row>
    <row r="1970" spans="1:10" ht="26.1" customHeight="1" x14ac:dyDescent="0.2">
      <c r="A1970" s="114" t="s">
        <v>884</v>
      </c>
      <c r="B1970" s="115" t="s">
        <v>962</v>
      </c>
      <c r="C1970" s="114" t="s">
        <v>133</v>
      </c>
      <c r="D1970" s="114" t="s">
        <v>963</v>
      </c>
      <c r="E1970" s="148" t="s">
        <v>943</v>
      </c>
      <c r="F1970" s="148"/>
      <c r="G1970" s="116" t="s">
        <v>364</v>
      </c>
      <c r="H1970" s="117">
        <v>1</v>
      </c>
      <c r="I1970" s="118" t="s">
        <v>964</v>
      </c>
      <c r="J1970" s="120" t="s">
        <v>964</v>
      </c>
    </row>
    <row r="1971" spans="1:10" ht="26.1" customHeight="1" x14ac:dyDescent="0.2">
      <c r="A1971" s="114" t="s">
        <v>884</v>
      </c>
      <c r="B1971" s="115" t="s">
        <v>1750</v>
      </c>
      <c r="C1971" s="114" t="s">
        <v>133</v>
      </c>
      <c r="D1971" s="114" t="s">
        <v>1751</v>
      </c>
      <c r="E1971" s="148" t="s">
        <v>943</v>
      </c>
      <c r="F1971" s="148"/>
      <c r="G1971" s="116" t="s">
        <v>364</v>
      </c>
      <c r="H1971" s="117">
        <v>1</v>
      </c>
      <c r="I1971" s="118" t="s">
        <v>1752</v>
      </c>
      <c r="J1971" s="120" t="s">
        <v>1752</v>
      </c>
    </row>
    <row r="1972" spans="1:10" ht="26.1" customHeight="1" x14ac:dyDescent="0.2">
      <c r="A1972" s="114" t="s">
        <v>884</v>
      </c>
      <c r="B1972" s="115" t="s">
        <v>958</v>
      </c>
      <c r="C1972" s="114" t="s">
        <v>133</v>
      </c>
      <c r="D1972" s="114" t="s">
        <v>959</v>
      </c>
      <c r="E1972" s="148" t="s">
        <v>943</v>
      </c>
      <c r="F1972" s="148"/>
      <c r="G1972" s="116" t="s">
        <v>364</v>
      </c>
      <c r="H1972" s="117">
        <v>1</v>
      </c>
      <c r="I1972" s="118" t="s">
        <v>960</v>
      </c>
      <c r="J1972" s="120" t="s">
        <v>960</v>
      </c>
    </row>
    <row r="1973" spans="1:10" ht="26.1" customHeight="1" x14ac:dyDescent="0.2">
      <c r="A1973" s="114" t="s">
        <v>884</v>
      </c>
      <c r="B1973" s="115" t="s">
        <v>954</v>
      </c>
      <c r="C1973" s="114" t="s">
        <v>133</v>
      </c>
      <c r="D1973" s="114" t="s">
        <v>955</v>
      </c>
      <c r="E1973" s="148" t="s">
        <v>943</v>
      </c>
      <c r="F1973" s="148"/>
      <c r="G1973" s="116" t="s">
        <v>364</v>
      </c>
      <c r="H1973" s="117">
        <v>1</v>
      </c>
      <c r="I1973" s="118" t="s">
        <v>956</v>
      </c>
      <c r="J1973" s="120" t="s">
        <v>956</v>
      </c>
    </row>
    <row r="1974" spans="1:10" ht="26.1" customHeight="1" x14ac:dyDescent="0.2">
      <c r="A1974" s="114" t="s">
        <v>884</v>
      </c>
      <c r="B1974" s="115" t="s">
        <v>1753</v>
      </c>
      <c r="C1974" s="114" t="s">
        <v>133</v>
      </c>
      <c r="D1974" s="114" t="s">
        <v>1754</v>
      </c>
      <c r="E1974" s="148" t="s">
        <v>943</v>
      </c>
      <c r="F1974" s="148"/>
      <c r="G1974" s="116" t="s">
        <v>364</v>
      </c>
      <c r="H1974" s="117">
        <v>1</v>
      </c>
      <c r="I1974" s="118" t="s">
        <v>1738</v>
      </c>
      <c r="J1974" s="120" t="s">
        <v>1738</v>
      </c>
    </row>
    <row r="1975" spans="1:10" ht="26.1" customHeight="1" x14ac:dyDescent="0.2">
      <c r="A1975" s="114" t="s">
        <v>884</v>
      </c>
      <c r="B1975" s="115" t="s">
        <v>946</v>
      </c>
      <c r="C1975" s="114" t="s">
        <v>133</v>
      </c>
      <c r="D1975" s="114" t="s">
        <v>947</v>
      </c>
      <c r="E1975" s="148" t="s">
        <v>943</v>
      </c>
      <c r="F1975" s="148"/>
      <c r="G1975" s="116" t="s">
        <v>364</v>
      </c>
      <c r="H1975" s="117">
        <v>1</v>
      </c>
      <c r="I1975" s="118" t="s">
        <v>948</v>
      </c>
      <c r="J1975" s="120" t="s">
        <v>948</v>
      </c>
    </row>
    <row r="1976" spans="1:10" x14ac:dyDescent="0.2">
      <c r="A1976" s="111"/>
      <c r="B1976" s="111"/>
      <c r="C1976" s="111"/>
      <c r="D1976" s="111"/>
      <c r="E1976" s="111" t="s">
        <v>871</v>
      </c>
      <c r="F1976" s="112">
        <v>10.36</v>
      </c>
      <c r="G1976" s="111" t="s">
        <v>872</v>
      </c>
      <c r="H1976" s="112">
        <v>12.25</v>
      </c>
      <c r="I1976" s="111" t="s">
        <v>873</v>
      </c>
      <c r="J1976" s="112">
        <v>22.61</v>
      </c>
    </row>
    <row r="1977" spans="1:10" ht="15" thickBot="1" x14ac:dyDescent="0.25">
      <c r="A1977" s="111"/>
      <c r="B1977" s="111"/>
      <c r="C1977" s="111"/>
      <c r="D1977" s="111"/>
      <c r="E1977" s="111" t="s">
        <v>874</v>
      </c>
      <c r="F1977" s="112">
        <v>970.63</v>
      </c>
      <c r="G1977" s="111"/>
      <c r="H1977" s="149" t="s">
        <v>875</v>
      </c>
      <c r="I1977" s="149"/>
      <c r="J1977" s="112">
        <v>4669.68</v>
      </c>
    </row>
    <row r="1978" spans="1:10" ht="0.95" customHeight="1" thickTop="1" x14ac:dyDescent="0.2">
      <c r="A1978" s="113"/>
      <c r="B1978" s="113"/>
      <c r="C1978" s="113"/>
      <c r="D1978" s="113"/>
      <c r="E1978" s="113"/>
      <c r="F1978" s="113"/>
      <c r="G1978" s="113"/>
      <c r="H1978" s="113"/>
      <c r="I1978" s="113"/>
      <c r="J1978" s="113"/>
    </row>
    <row r="1979" spans="1:10" ht="18" customHeight="1" x14ac:dyDescent="0.2">
      <c r="A1979" s="85" t="s">
        <v>699</v>
      </c>
      <c r="B1979" s="86" t="s">
        <v>120</v>
      </c>
      <c r="C1979" s="85" t="s">
        <v>121</v>
      </c>
      <c r="D1979" s="85" t="s">
        <v>122</v>
      </c>
      <c r="E1979" s="151" t="s">
        <v>862</v>
      </c>
      <c r="F1979" s="151"/>
      <c r="G1979" s="87" t="s">
        <v>123</v>
      </c>
      <c r="H1979" s="86" t="s">
        <v>124</v>
      </c>
      <c r="I1979" s="86" t="s">
        <v>125</v>
      </c>
      <c r="J1979" s="86" t="s">
        <v>0</v>
      </c>
    </row>
    <row r="1980" spans="1:10" ht="26.1" customHeight="1" x14ac:dyDescent="0.2">
      <c r="A1980" s="90" t="s">
        <v>863</v>
      </c>
      <c r="B1980" s="92" t="s">
        <v>700</v>
      </c>
      <c r="C1980" s="90" t="s">
        <v>190</v>
      </c>
      <c r="D1980" s="90" t="s">
        <v>701</v>
      </c>
      <c r="E1980" s="150" t="s">
        <v>1834</v>
      </c>
      <c r="F1980" s="150"/>
      <c r="G1980" s="91" t="s">
        <v>310</v>
      </c>
      <c r="H1980" s="105">
        <v>1</v>
      </c>
      <c r="I1980" s="93">
        <v>453.27</v>
      </c>
      <c r="J1980" s="93">
        <v>453.27</v>
      </c>
    </row>
    <row r="1981" spans="1:10" ht="15" customHeight="1" x14ac:dyDescent="0.2">
      <c r="A1981" s="85" t="s">
        <v>119</v>
      </c>
      <c r="B1981" s="86" t="s">
        <v>120</v>
      </c>
      <c r="C1981" s="85" t="s">
        <v>121</v>
      </c>
      <c r="D1981" s="85" t="s">
        <v>122</v>
      </c>
      <c r="E1981" s="151" t="s">
        <v>862</v>
      </c>
      <c r="F1981" s="154"/>
      <c r="G1981" s="87" t="s">
        <v>123</v>
      </c>
      <c r="H1981" s="86" t="s">
        <v>124</v>
      </c>
      <c r="I1981" s="86" t="s">
        <v>125</v>
      </c>
      <c r="J1981" s="86" t="s">
        <v>0</v>
      </c>
    </row>
    <row r="1982" spans="1:10" ht="26.1" customHeight="1" x14ac:dyDescent="0.2">
      <c r="A1982" s="114" t="s">
        <v>884</v>
      </c>
      <c r="B1982" s="115" t="s">
        <v>1835</v>
      </c>
      <c r="C1982" s="114" t="s">
        <v>190</v>
      </c>
      <c r="D1982" s="114" t="s">
        <v>1836</v>
      </c>
      <c r="E1982" s="148" t="s">
        <v>895</v>
      </c>
      <c r="F1982" s="148"/>
      <c r="G1982" s="116" t="s">
        <v>310</v>
      </c>
      <c r="H1982" s="117">
        <v>1</v>
      </c>
      <c r="I1982" s="118" t="s">
        <v>1837</v>
      </c>
      <c r="J1982" s="120" t="s">
        <v>1837</v>
      </c>
    </row>
    <row r="1983" spans="1:10" ht="24" customHeight="1" x14ac:dyDescent="0.2">
      <c r="A1983" s="106" t="s">
        <v>863</v>
      </c>
      <c r="B1983" s="107" t="s">
        <v>930</v>
      </c>
      <c r="C1983" s="106" t="s">
        <v>133</v>
      </c>
      <c r="D1983" s="106" t="s">
        <v>931</v>
      </c>
      <c r="E1983" s="152" t="s">
        <v>868</v>
      </c>
      <c r="F1983" s="152"/>
      <c r="G1983" s="108" t="s">
        <v>364</v>
      </c>
      <c r="H1983" s="109">
        <v>0.15</v>
      </c>
      <c r="I1983" s="110" t="s">
        <v>1743</v>
      </c>
      <c r="J1983" s="119" t="s">
        <v>1838</v>
      </c>
    </row>
    <row r="1984" spans="1:10" ht="24" customHeight="1" x14ac:dyDescent="0.2">
      <c r="A1984" s="106" t="s">
        <v>863</v>
      </c>
      <c r="B1984" s="107" t="s">
        <v>866</v>
      </c>
      <c r="C1984" s="106" t="s">
        <v>133</v>
      </c>
      <c r="D1984" s="106" t="s">
        <v>867</v>
      </c>
      <c r="E1984" s="152" t="s">
        <v>868</v>
      </c>
      <c r="F1984" s="152"/>
      <c r="G1984" s="108" t="s">
        <v>364</v>
      </c>
      <c r="H1984" s="109">
        <v>0.15</v>
      </c>
      <c r="I1984" s="110" t="s">
        <v>933</v>
      </c>
      <c r="J1984" s="119" t="s">
        <v>1839</v>
      </c>
    </row>
    <row r="1985" spans="1:10" ht="39.950000000000003" customHeight="1" x14ac:dyDescent="0.2">
      <c r="A1985" s="153" t="s">
        <v>935</v>
      </c>
      <c r="B1985" s="154"/>
      <c r="C1985" s="154"/>
      <c r="D1985" s="154"/>
      <c r="E1985" s="154"/>
      <c r="F1985" s="154"/>
      <c r="G1985" s="154"/>
      <c r="H1985" s="154"/>
      <c r="I1985" s="154"/>
      <c r="J1985" s="154"/>
    </row>
    <row r="1986" spans="1:10" ht="15" customHeight="1" x14ac:dyDescent="0.2">
      <c r="A1986" s="85" t="s">
        <v>119</v>
      </c>
      <c r="B1986" s="86" t="s">
        <v>120</v>
      </c>
      <c r="C1986" s="85" t="s">
        <v>121</v>
      </c>
      <c r="D1986" s="85" t="s">
        <v>122</v>
      </c>
      <c r="E1986" s="151" t="s">
        <v>862</v>
      </c>
      <c r="F1986" s="154"/>
      <c r="G1986" s="87" t="s">
        <v>123</v>
      </c>
      <c r="H1986" s="86" t="s">
        <v>124</v>
      </c>
      <c r="I1986" s="86" t="s">
        <v>125</v>
      </c>
      <c r="J1986" s="86" t="s">
        <v>0</v>
      </c>
    </row>
    <row r="1987" spans="1:10" ht="26.1" customHeight="1" x14ac:dyDescent="0.2">
      <c r="A1987" s="114" t="s">
        <v>884</v>
      </c>
      <c r="B1987" s="115" t="s">
        <v>1835</v>
      </c>
      <c r="C1987" s="114" t="s">
        <v>190</v>
      </c>
      <c r="D1987" s="114" t="s">
        <v>1836</v>
      </c>
      <c r="E1987" s="148" t="s">
        <v>895</v>
      </c>
      <c r="F1987" s="148"/>
      <c r="G1987" s="116" t="s">
        <v>310</v>
      </c>
      <c r="H1987" s="117">
        <v>1</v>
      </c>
      <c r="I1987" s="118" t="s">
        <v>1837</v>
      </c>
      <c r="J1987" s="120" t="s">
        <v>1837</v>
      </c>
    </row>
    <row r="1988" spans="1:10" ht="24" customHeight="1" x14ac:dyDescent="0.2">
      <c r="A1988" s="114" t="s">
        <v>884</v>
      </c>
      <c r="B1988" s="115" t="s">
        <v>1747</v>
      </c>
      <c r="C1988" s="114" t="s">
        <v>133</v>
      </c>
      <c r="D1988" s="114" t="s">
        <v>1748</v>
      </c>
      <c r="E1988" s="148" t="s">
        <v>938</v>
      </c>
      <c r="F1988" s="148"/>
      <c r="G1988" s="116" t="s">
        <v>364</v>
      </c>
      <c r="H1988" s="117">
        <v>0.15559799999999999</v>
      </c>
      <c r="I1988" s="118" t="s">
        <v>1133</v>
      </c>
      <c r="J1988" s="120" t="s">
        <v>1840</v>
      </c>
    </row>
    <row r="1989" spans="1:10" ht="26.1" customHeight="1" x14ac:dyDescent="0.2">
      <c r="A1989" s="114" t="s">
        <v>884</v>
      </c>
      <c r="B1989" s="115" t="s">
        <v>962</v>
      </c>
      <c r="C1989" s="114" t="s">
        <v>133</v>
      </c>
      <c r="D1989" s="114" t="s">
        <v>963</v>
      </c>
      <c r="E1989" s="148" t="s">
        <v>943</v>
      </c>
      <c r="F1989" s="148"/>
      <c r="G1989" s="116" t="s">
        <v>364</v>
      </c>
      <c r="H1989" s="117">
        <v>0.3</v>
      </c>
      <c r="I1989" s="118" t="s">
        <v>964</v>
      </c>
      <c r="J1989" s="120" t="s">
        <v>1841</v>
      </c>
    </row>
    <row r="1990" spans="1:10" ht="26.1" customHeight="1" x14ac:dyDescent="0.2">
      <c r="A1990" s="114" t="s">
        <v>884</v>
      </c>
      <c r="B1990" s="115" t="s">
        <v>1750</v>
      </c>
      <c r="C1990" s="114" t="s">
        <v>133</v>
      </c>
      <c r="D1990" s="114" t="s">
        <v>1751</v>
      </c>
      <c r="E1990" s="148" t="s">
        <v>943</v>
      </c>
      <c r="F1990" s="148"/>
      <c r="G1990" s="116" t="s">
        <v>364</v>
      </c>
      <c r="H1990" s="117">
        <v>0.15</v>
      </c>
      <c r="I1990" s="118" t="s">
        <v>1752</v>
      </c>
      <c r="J1990" s="120" t="s">
        <v>1268</v>
      </c>
    </row>
    <row r="1991" spans="1:10" ht="26.1" customHeight="1" x14ac:dyDescent="0.2">
      <c r="A1991" s="114" t="s">
        <v>884</v>
      </c>
      <c r="B1991" s="115" t="s">
        <v>958</v>
      </c>
      <c r="C1991" s="114" t="s">
        <v>133</v>
      </c>
      <c r="D1991" s="114" t="s">
        <v>959</v>
      </c>
      <c r="E1991" s="148" t="s">
        <v>943</v>
      </c>
      <c r="F1991" s="148"/>
      <c r="G1991" s="116" t="s">
        <v>364</v>
      </c>
      <c r="H1991" s="117">
        <v>0.3</v>
      </c>
      <c r="I1991" s="118" t="s">
        <v>960</v>
      </c>
      <c r="J1991" s="120" t="s">
        <v>1782</v>
      </c>
    </row>
    <row r="1992" spans="1:10" ht="26.1" customHeight="1" x14ac:dyDescent="0.2">
      <c r="A1992" s="114" t="s">
        <v>884</v>
      </c>
      <c r="B1992" s="115" t="s">
        <v>954</v>
      </c>
      <c r="C1992" s="114" t="s">
        <v>133</v>
      </c>
      <c r="D1992" s="114" t="s">
        <v>955</v>
      </c>
      <c r="E1992" s="148" t="s">
        <v>943</v>
      </c>
      <c r="F1992" s="148"/>
      <c r="G1992" s="116" t="s">
        <v>364</v>
      </c>
      <c r="H1992" s="117">
        <v>0.3</v>
      </c>
      <c r="I1992" s="118" t="s">
        <v>956</v>
      </c>
      <c r="J1992" s="120" t="s">
        <v>1842</v>
      </c>
    </row>
    <row r="1993" spans="1:10" ht="26.1" customHeight="1" x14ac:dyDescent="0.2">
      <c r="A1993" s="114" t="s">
        <v>884</v>
      </c>
      <c r="B1993" s="115" t="s">
        <v>1753</v>
      </c>
      <c r="C1993" s="114" t="s">
        <v>133</v>
      </c>
      <c r="D1993" s="114" t="s">
        <v>1754</v>
      </c>
      <c r="E1993" s="148" t="s">
        <v>943</v>
      </c>
      <c r="F1993" s="148"/>
      <c r="G1993" s="116" t="s">
        <v>364</v>
      </c>
      <c r="H1993" s="117">
        <v>0.15</v>
      </c>
      <c r="I1993" s="118" t="s">
        <v>1738</v>
      </c>
      <c r="J1993" s="120" t="s">
        <v>1808</v>
      </c>
    </row>
    <row r="1994" spans="1:10" ht="26.1" customHeight="1" x14ac:dyDescent="0.2">
      <c r="A1994" s="114" t="s">
        <v>884</v>
      </c>
      <c r="B1994" s="115" t="s">
        <v>946</v>
      </c>
      <c r="C1994" s="114" t="s">
        <v>133</v>
      </c>
      <c r="D1994" s="114" t="s">
        <v>947</v>
      </c>
      <c r="E1994" s="148" t="s">
        <v>943</v>
      </c>
      <c r="F1994" s="148"/>
      <c r="G1994" s="116" t="s">
        <v>364</v>
      </c>
      <c r="H1994" s="117">
        <v>0.3</v>
      </c>
      <c r="I1994" s="118" t="s">
        <v>948</v>
      </c>
      <c r="J1994" s="120" t="s">
        <v>953</v>
      </c>
    </row>
    <row r="1995" spans="1:10" ht="24" customHeight="1" x14ac:dyDescent="0.2">
      <c r="A1995" s="114" t="s">
        <v>884</v>
      </c>
      <c r="B1995" s="115" t="s">
        <v>936</v>
      </c>
      <c r="C1995" s="114" t="s">
        <v>133</v>
      </c>
      <c r="D1995" s="114" t="s">
        <v>937</v>
      </c>
      <c r="E1995" s="148" t="s">
        <v>938</v>
      </c>
      <c r="F1995" s="148"/>
      <c r="G1995" s="116" t="s">
        <v>364</v>
      </c>
      <c r="H1995" s="117">
        <v>0.15318000000000001</v>
      </c>
      <c r="I1995" s="118" t="s">
        <v>939</v>
      </c>
      <c r="J1995" s="120" t="s">
        <v>1843</v>
      </c>
    </row>
    <row r="1996" spans="1:10" ht="26.1" customHeight="1" x14ac:dyDescent="0.2">
      <c r="A1996" s="114" t="s">
        <v>884</v>
      </c>
      <c r="B1996" s="115" t="s">
        <v>941</v>
      </c>
      <c r="C1996" s="114" t="s">
        <v>133</v>
      </c>
      <c r="D1996" s="114" t="s">
        <v>942</v>
      </c>
      <c r="E1996" s="148" t="s">
        <v>943</v>
      </c>
      <c r="F1996" s="148"/>
      <c r="G1996" s="116" t="s">
        <v>364</v>
      </c>
      <c r="H1996" s="117">
        <v>0.15</v>
      </c>
      <c r="I1996" s="118" t="s">
        <v>944</v>
      </c>
      <c r="J1996" s="120" t="s">
        <v>1312</v>
      </c>
    </row>
    <row r="1997" spans="1:10" ht="26.1" customHeight="1" x14ac:dyDescent="0.2">
      <c r="A1997" s="114" t="s">
        <v>884</v>
      </c>
      <c r="B1997" s="115" t="s">
        <v>950</v>
      </c>
      <c r="C1997" s="114" t="s">
        <v>133</v>
      </c>
      <c r="D1997" s="114" t="s">
        <v>951</v>
      </c>
      <c r="E1997" s="148" t="s">
        <v>943</v>
      </c>
      <c r="F1997" s="148"/>
      <c r="G1997" s="116" t="s">
        <v>364</v>
      </c>
      <c r="H1997" s="117">
        <v>0.15</v>
      </c>
      <c r="I1997" s="118" t="s">
        <v>952</v>
      </c>
      <c r="J1997" s="120" t="s">
        <v>1541</v>
      </c>
    </row>
    <row r="1998" spans="1:10" x14ac:dyDescent="0.2">
      <c r="A1998" s="111"/>
      <c r="B1998" s="111"/>
      <c r="C1998" s="111"/>
      <c r="D1998" s="111"/>
      <c r="E1998" s="111" t="s">
        <v>871</v>
      </c>
      <c r="F1998" s="112">
        <v>2.67</v>
      </c>
      <c r="G1998" s="111" t="s">
        <v>872</v>
      </c>
      <c r="H1998" s="112">
        <v>3.17</v>
      </c>
      <c r="I1998" s="111" t="s">
        <v>873</v>
      </c>
      <c r="J1998" s="112">
        <v>5.84</v>
      </c>
    </row>
    <row r="1999" spans="1:10" ht="15" thickBot="1" x14ac:dyDescent="0.25">
      <c r="A1999" s="111"/>
      <c r="B1999" s="111"/>
      <c r="C1999" s="111"/>
      <c r="D1999" s="111"/>
      <c r="E1999" s="111" t="s">
        <v>874</v>
      </c>
      <c r="F1999" s="112">
        <v>118.93</v>
      </c>
      <c r="G1999" s="111"/>
      <c r="H1999" s="149" t="s">
        <v>875</v>
      </c>
      <c r="I1999" s="149"/>
      <c r="J1999" s="112">
        <v>572.20000000000005</v>
      </c>
    </row>
    <row r="2000" spans="1:10" ht="0.95" customHeight="1" thickTop="1" x14ac:dyDescent="0.2">
      <c r="A2000" s="113"/>
      <c r="B2000" s="113"/>
      <c r="C2000" s="113"/>
      <c r="D2000" s="113"/>
      <c r="E2000" s="113"/>
      <c r="F2000" s="113"/>
      <c r="G2000" s="113"/>
      <c r="H2000" s="113"/>
      <c r="I2000" s="113"/>
      <c r="J2000" s="113"/>
    </row>
    <row r="2001" spans="1:10" ht="18" customHeight="1" x14ac:dyDescent="0.2">
      <c r="A2001" s="85" t="s">
        <v>702</v>
      </c>
      <c r="B2001" s="86" t="s">
        <v>120</v>
      </c>
      <c r="C2001" s="85" t="s">
        <v>121</v>
      </c>
      <c r="D2001" s="85" t="s">
        <v>122</v>
      </c>
      <c r="E2001" s="151" t="s">
        <v>862</v>
      </c>
      <c r="F2001" s="151"/>
      <c r="G2001" s="87" t="s">
        <v>123</v>
      </c>
      <c r="H2001" s="86" t="s">
        <v>124</v>
      </c>
      <c r="I2001" s="86" t="s">
        <v>125</v>
      </c>
      <c r="J2001" s="86" t="s">
        <v>0</v>
      </c>
    </row>
    <row r="2002" spans="1:10" ht="26.1" customHeight="1" x14ac:dyDescent="0.2">
      <c r="A2002" s="90" t="s">
        <v>863</v>
      </c>
      <c r="B2002" s="92" t="s">
        <v>703</v>
      </c>
      <c r="C2002" s="90" t="s">
        <v>190</v>
      </c>
      <c r="D2002" s="90" t="s">
        <v>704</v>
      </c>
      <c r="E2002" s="150" t="s">
        <v>1799</v>
      </c>
      <c r="F2002" s="150"/>
      <c r="G2002" s="91" t="s">
        <v>201</v>
      </c>
      <c r="H2002" s="105">
        <v>1</v>
      </c>
      <c r="I2002" s="93">
        <v>15.35</v>
      </c>
      <c r="J2002" s="93">
        <v>15.35</v>
      </c>
    </row>
    <row r="2003" spans="1:10" ht="15" customHeight="1" x14ac:dyDescent="0.2">
      <c r="A2003" s="85" t="s">
        <v>119</v>
      </c>
      <c r="B2003" s="86" t="s">
        <v>120</v>
      </c>
      <c r="C2003" s="85" t="s">
        <v>121</v>
      </c>
      <c r="D2003" s="85" t="s">
        <v>122</v>
      </c>
      <c r="E2003" s="151" t="s">
        <v>862</v>
      </c>
      <c r="F2003" s="154"/>
      <c r="G2003" s="87" t="s">
        <v>123</v>
      </c>
      <c r="H2003" s="86" t="s">
        <v>124</v>
      </c>
      <c r="I2003" s="86" t="s">
        <v>125</v>
      </c>
      <c r="J2003" s="86" t="s">
        <v>0</v>
      </c>
    </row>
    <row r="2004" spans="1:10" ht="26.1" customHeight="1" x14ac:dyDescent="0.2">
      <c r="A2004" s="114" t="s">
        <v>884</v>
      </c>
      <c r="B2004" s="115" t="s">
        <v>1844</v>
      </c>
      <c r="C2004" s="114" t="s">
        <v>190</v>
      </c>
      <c r="D2004" s="114" t="s">
        <v>1845</v>
      </c>
      <c r="E2004" s="148" t="s">
        <v>895</v>
      </c>
      <c r="F2004" s="148"/>
      <c r="G2004" s="116" t="s">
        <v>201</v>
      </c>
      <c r="H2004" s="117">
        <v>1.05</v>
      </c>
      <c r="I2004" s="118" t="s">
        <v>1846</v>
      </c>
      <c r="J2004" s="120" t="s">
        <v>1151</v>
      </c>
    </row>
    <row r="2005" spans="1:10" ht="24" customHeight="1" x14ac:dyDescent="0.2">
      <c r="A2005" s="106" t="s">
        <v>863</v>
      </c>
      <c r="B2005" s="107" t="s">
        <v>866</v>
      </c>
      <c r="C2005" s="106" t="s">
        <v>133</v>
      </c>
      <c r="D2005" s="106" t="s">
        <v>867</v>
      </c>
      <c r="E2005" s="152" t="s">
        <v>868</v>
      </c>
      <c r="F2005" s="152"/>
      <c r="G2005" s="108" t="s">
        <v>364</v>
      </c>
      <c r="H2005" s="109">
        <v>0.14000000000000001</v>
      </c>
      <c r="I2005" s="110" t="s">
        <v>933</v>
      </c>
      <c r="J2005" s="119" t="s">
        <v>1847</v>
      </c>
    </row>
    <row r="2006" spans="1:10" ht="26.1" customHeight="1" x14ac:dyDescent="0.2">
      <c r="A2006" s="114" t="s">
        <v>884</v>
      </c>
      <c r="B2006" s="115" t="s">
        <v>1848</v>
      </c>
      <c r="C2006" s="114" t="s">
        <v>190</v>
      </c>
      <c r="D2006" s="114" t="s">
        <v>1849</v>
      </c>
      <c r="E2006" s="148" t="s">
        <v>895</v>
      </c>
      <c r="F2006" s="148"/>
      <c r="G2006" s="116" t="s">
        <v>770</v>
      </c>
      <c r="H2006" s="117">
        <v>0.1</v>
      </c>
      <c r="I2006" s="118" t="s">
        <v>1850</v>
      </c>
      <c r="J2006" s="120" t="s">
        <v>1851</v>
      </c>
    </row>
    <row r="2007" spans="1:10" ht="24" customHeight="1" x14ac:dyDescent="0.2">
      <c r="A2007" s="106" t="s">
        <v>863</v>
      </c>
      <c r="B2007" s="107" t="s">
        <v>930</v>
      </c>
      <c r="C2007" s="106" t="s">
        <v>133</v>
      </c>
      <c r="D2007" s="106" t="s">
        <v>931</v>
      </c>
      <c r="E2007" s="152" t="s">
        <v>868</v>
      </c>
      <c r="F2007" s="152"/>
      <c r="G2007" s="108" t="s">
        <v>364</v>
      </c>
      <c r="H2007" s="109">
        <v>0.14000000000000001</v>
      </c>
      <c r="I2007" s="110" t="s">
        <v>1743</v>
      </c>
      <c r="J2007" s="119" t="s">
        <v>1852</v>
      </c>
    </row>
    <row r="2008" spans="1:10" ht="39.950000000000003" customHeight="1" x14ac:dyDescent="0.2">
      <c r="A2008" s="153" t="s">
        <v>935</v>
      </c>
      <c r="B2008" s="154"/>
      <c r="C2008" s="154"/>
      <c r="D2008" s="154"/>
      <c r="E2008" s="154"/>
      <c r="F2008" s="154"/>
      <c r="G2008" s="154"/>
      <c r="H2008" s="154"/>
      <c r="I2008" s="154"/>
      <c r="J2008" s="154"/>
    </row>
    <row r="2009" spans="1:10" ht="15" customHeight="1" x14ac:dyDescent="0.2">
      <c r="A2009" s="85" t="s">
        <v>119</v>
      </c>
      <c r="B2009" s="86" t="s">
        <v>120</v>
      </c>
      <c r="C2009" s="85" t="s">
        <v>121</v>
      </c>
      <c r="D2009" s="85" t="s">
        <v>122</v>
      </c>
      <c r="E2009" s="151" t="s">
        <v>862</v>
      </c>
      <c r="F2009" s="154"/>
      <c r="G2009" s="87" t="s">
        <v>123</v>
      </c>
      <c r="H2009" s="86" t="s">
        <v>124</v>
      </c>
      <c r="I2009" s="86" t="s">
        <v>125</v>
      </c>
      <c r="J2009" s="86" t="s">
        <v>0</v>
      </c>
    </row>
    <row r="2010" spans="1:10" ht="26.1" customHeight="1" x14ac:dyDescent="0.2">
      <c r="A2010" s="114" t="s">
        <v>884</v>
      </c>
      <c r="B2010" s="115" t="s">
        <v>1844</v>
      </c>
      <c r="C2010" s="114" t="s">
        <v>190</v>
      </c>
      <c r="D2010" s="114" t="s">
        <v>1845</v>
      </c>
      <c r="E2010" s="148" t="s">
        <v>895</v>
      </c>
      <c r="F2010" s="148"/>
      <c r="G2010" s="116" t="s">
        <v>201</v>
      </c>
      <c r="H2010" s="117">
        <v>1.05</v>
      </c>
      <c r="I2010" s="118" t="s">
        <v>1846</v>
      </c>
      <c r="J2010" s="120" t="s">
        <v>1151</v>
      </c>
    </row>
    <row r="2011" spans="1:10" ht="24" customHeight="1" x14ac:dyDescent="0.2">
      <c r="A2011" s="114" t="s">
        <v>884</v>
      </c>
      <c r="B2011" s="115" t="s">
        <v>936</v>
      </c>
      <c r="C2011" s="114" t="s">
        <v>133</v>
      </c>
      <c r="D2011" s="114" t="s">
        <v>937</v>
      </c>
      <c r="E2011" s="148" t="s">
        <v>938</v>
      </c>
      <c r="F2011" s="148"/>
      <c r="G2011" s="116" t="s">
        <v>364</v>
      </c>
      <c r="H2011" s="117">
        <v>0.14296800000000001</v>
      </c>
      <c r="I2011" s="118" t="s">
        <v>939</v>
      </c>
      <c r="J2011" s="120" t="s">
        <v>1853</v>
      </c>
    </row>
    <row r="2012" spans="1:10" ht="26.1" customHeight="1" x14ac:dyDescent="0.2">
      <c r="A2012" s="114" t="s">
        <v>884</v>
      </c>
      <c r="B2012" s="115" t="s">
        <v>941</v>
      </c>
      <c r="C2012" s="114" t="s">
        <v>133</v>
      </c>
      <c r="D2012" s="114" t="s">
        <v>942</v>
      </c>
      <c r="E2012" s="148" t="s">
        <v>943</v>
      </c>
      <c r="F2012" s="148"/>
      <c r="G2012" s="116" t="s">
        <v>364</v>
      </c>
      <c r="H2012" s="117">
        <v>0.14000000000000001</v>
      </c>
      <c r="I2012" s="118" t="s">
        <v>944</v>
      </c>
      <c r="J2012" s="120" t="s">
        <v>1854</v>
      </c>
    </row>
    <row r="2013" spans="1:10" ht="26.1" customHeight="1" x14ac:dyDescent="0.2">
      <c r="A2013" s="114" t="s">
        <v>884</v>
      </c>
      <c r="B2013" s="115" t="s">
        <v>946</v>
      </c>
      <c r="C2013" s="114" t="s">
        <v>133</v>
      </c>
      <c r="D2013" s="114" t="s">
        <v>947</v>
      </c>
      <c r="E2013" s="148" t="s">
        <v>943</v>
      </c>
      <c r="F2013" s="148"/>
      <c r="G2013" s="116" t="s">
        <v>364</v>
      </c>
      <c r="H2013" s="117">
        <v>0.28000000000000003</v>
      </c>
      <c r="I2013" s="118" t="s">
        <v>948</v>
      </c>
      <c r="J2013" s="120" t="s">
        <v>1855</v>
      </c>
    </row>
    <row r="2014" spans="1:10" ht="26.1" customHeight="1" x14ac:dyDescent="0.2">
      <c r="A2014" s="114" t="s">
        <v>884</v>
      </c>
      <c r="B2014" s="115" t="s">
        <v>950</v>
      </c>
      <c r="C2014" s="114" t="s">
        <v>133</v>
      </c>
      <c r="D2014" s="114" t="s">
        <v>951</v>
      </c>
      <c r="E2014" s="148" t="s">
        <v>943</v>
      </c>
      <c r="F2014" s="148"/>
      <c r="G2014" s="116" t="s">
        <v>364</v>
      </c>
      <c r="H2014" s="117">
        <v>0.14000000000000001</v>
      </c>
      <c r="I2014" s="118" t="s">
        <v>952</v>
      </c>
      <c r="J2014" s="120" t="s">
        <v>964</v>
      </c>
    </row>
    <row r="2015" spans="1:10" ht="26.1" customHeight="1" x14ac:dyDescent="0.2">
      <c r="A2015" s="114" t="s">
        <v>884</v>
      </c>
      <c r="B2015" s="115" t="s">
        <v>954</v>
      </c>
      <c r="C2015" s="114" t="s">
        <v>133</v>
      </c>
      <c r="D2015" s="114" t="s">
        <v>955</v>
      </c>
      <c r="E2015" s="148" t="s">
        <v>943</v>
      </c>
      <c r="F2015" s="148"/>
      <c r="G2015" s="116" t="s">
        <v>364</v>
      </c>
      <c r="H2015" s="117">
        <v>0.28000000000000003</v>
      </c>
      <c r="I2015" s="118" t="s">
        <v>956</v>
      </c>
      <c r="J2015" s="120" t="s">
        <v>1856</v>
      </c>
    </row>
    <row r="2016" spans="1:10" ht="26.1" customHeight="1" x14ac:dyDescent="0.2">
      <c r="A2016" s="114" t="s">
        <v>884</v>
      </c>
      <c r="B2016" s="115" t="s">
        <v>958</v>
      </c>
      <c r="C2016" s="114" t="s">
        <v>133</v>
      </c>
      <c r="D2016" s="114" t="s">
        <v>959</v>
      </c>
      <c r="E2016" s="148" t="s">
        <v>943</v>
      </c>
      <c r="F2016" s="148"/>
      <c r="G2016" s="116" t="s">
        <v>364</v>
      </c>
      <c r="H2016" s="117">
        <v>0.28000000000000003</v>
      </c>
      <c r="I2016" s="118" t="s">
        <v>960</v>
      </c>
      <c r="J2016" s="120" t="s">
        <v>1518</v>
      </c>
    </row>
    <row r="2017" spans="1:10" ht="26.1" customHeight="1" x14ac:dyDescent="0.2">
      <c r="A2017" s="114" t="s">
        <v>884</v>
      </c>
      <c r="B2017" s="115" t="s">
        <v>962</v>
      </c>
      <c r="C2017" s="114" t="s">
        <v>133</v>
      </c>
      <c r="D2017" s="114" t="s">
        <v>963</v>
      </c>
      <c r="E2017" s="148" t="s">
        <v>943</v>
      </c>
      <c r="F2017" s="148"/>
      <c r="G2017" s="116" t="s">
        <v>364</v>
      </c>
      <c r="H2017" s="117">
        <v>0.28000000000000003</v>
      </c>
      <c r="I2017" s="118" t="s">
        <v>964</v>
      </c>
      <c r="J2017" s="120" t="s">
        <v>1841</v>
      </c>
    </row>
    <row r="2018" spans="1:10" ht="26.1" customHeight="1" x14ac:dyDescent="0.2">
      <c r="A2018" s="114" t="s">
        <v>884</v>
      </c>
      <c r="B2018" s="115" t="s">
        <v>1848</v>
      </c>
      <c r="C2018" s="114" t="s">
        <v>190</v>
      </c>
      <c r="D2018" s="114" t="s">
        <v>1849</v>
      </c>
      <c r="E2018" s="148" t="s">
        <v>895</v>
      </c>
      <c r="F2018" s="148"/>
      <c r="G2018" s="116" t="s">
        <v>770</v>
      </c>
      <c r="H2018" s="117">
        <v>0.1</v>
      </c>
      <c r="I2018" s="118" t="s">
        <v>1850</v>
      </c>
      <c r="J2018" s="120" t="s">
        <v>1851</v>
      </c>
    </row>
    <row r="2019" spans="1:10" ht="24" customHeight="1" x14ac:dyDescent="0.2">
      <c r="A2019" s="114" t="s">
        <v>884</v>
      </c>
      <c r="B2019" s="115" t="s">
        <v>1747</v>
      </c>
      <c r="C2019" s="114" t="s">
        <v>133</v>
      </c>
      <c r="D2019" s="114" t="s">
        <v>1748</v>
      </c>
      <c r="E2019" s="148" t="s">
        <v>938</v>
      </c>
      <c r="F2019" s="148"/>
      <c r="G2019" s="116" t="s">
        <v>364</v>
      </c>
      <c r="H2019" s="117">
        <v>0.14522479999999999</v>
      </c>
      <c r="I2019" s="118" t="s">
        <v>1133</v>
      </c>
      <c r="J2019" s="120" t="s">
        <v>1857</v>
      </c>
    </row>
    <row r="2020" spans="1:10" ht="26.1" customHeight="1" x14ac:dyDescent="0.2">
      <c r="A2020" s="114" t="s">
        <v>884</v>
      </c>
      <c r="B2020" s="115" t="s">
        <v>1750</v>
      </c>
      <c r="C2020" s="114" t="s">
        <v>133</v>
      </c>
      <c r="D2020" s="114" t="s">
        <v>1751</v>
      </c>
      <c r="E2020" s="148" t="s">
        <v>943</v>
      </c>
      <c r="F2020" s="148"/>
      <c r="G2020" s="116" t="s">
        <v>364</v>
      </c>
      <c r="H2020" s="117">
        <v>0.14000000000000001</v>
      </c>
      <c r="I2020" s="118" t="s">
        <v>1752</v>
      </c>
      <c r="J2020" s="120" t="s">
        <v>1762</v>
      </c>
    </row>
    <row r="2021" spans="1:10" ht="26.1" customHeight="1" x14ac:dyDescent="0.2">
      <c r="A2021" s="114" t="s">
        <v>884</v>
      </c>
      <c r="B2021" s="115" t="s">
        <v>1753</v>
      </c>
      <c r="C2021" s="114" t="s">
        <v>133</v>
      </c>
      <c r="D2021" s="114" t="s">
        <v>1754</v>
      </c>
      <c r="E2021" s="148" t="s">
        <v>943</v>
      </c>
      <c r="F2021" s="148"/>
      <c r="G2021" s="116" t="s">
        <v>364</v>
      </c>
      <c r="H2021" s="117">
        <v>0.14000000000000001</v>
      </c>
      <c r="I2021" s="118" t="s">
        <v>1738</v>
      </c>
      <c r="J2021" s="120" t="s">
        <v>1808</v>
      </c>
    </row>
    <row r="2022" spans="1:10" x14ac:dyDescent="0.2">
      <c r="A2022" s="111"/>
      <c r="B2022" s="111"/>
      <c r="C2022" s="111"/>
      <c r="D2022" s="111"/>
      <c r="E2022" s="111" t="s">
        <v>871</v>
      </c>
      <c r="F2022" s="112">
        <v>2.4900000000000002</v>
      </c>
      <c r="G2022" s="111" t="s">
        <v>872</v>
      </c>
      <c r="H2022" s="112">
        <v>2.96</v>
      </c>
      <c r="I2022" s="111" t="s">
        <v>873</v>
      </c>
      <c r="J2022" s="112">
        <v>5.45</v>
      </c>
    </row>
    <row r="2023" spans="1:10" ht="15" thickBot="1" x14ac:dyDescent="0.25">
      <c r="A2023" s="111"/>
      <c r="B2023" s="111"/>
      <c r="C2023" s="111"/>
      <c r="D2023" s="111"/>
      <c r="E2023" s="111" t="s">
        <v>874</v>
      </c>
      <c r="F2023" s="112">
        <v>4.0199999999999996</v>
      </c>
      <c r="G2023" s="111"/>
      <c r="H2023" s="149" t="s">
        <v>875</v>
      </c>
      <c r="I2023" s="149"/>
      <c r="J2023" s="112">
        <v>19.37</v>
      </c>
    </row>
    <row r="2024" spans="1:10" ht="0.95" customHeight="1" thickTop="1" x14ac:dyDescent="0.2">
      <c r="A2024" s="113"/>
      <c r="B2024" s="113"/>
      <c r="C2024" s="113"/>
      <c r="D2024" s="113"/>
      <c r="E2024" s="113"/>
      <c r="F2024" s="113"/>
      <c r="G2024" s="113"/>
      <c r="H2024" s="113"/>
      <c r="I2024" s="113"/>
      <c r="J2024" s="113"/>
    </row>
    <row r="2025" spans="1:10" ht="18" customHeight="1" x14ac:dyDescent="0.2">
      <c r="A2025" s="85" t="s">
        <v>705</v>
      </c>
      <c r="B2025" s="86" t="s">
        <v>120</v>
      </c>
      <c r="C2025" s="85" t="s">
        <v>121</v>
      </c>
      <c r="D2025" s="85" t="s">
        <v>122</v>
      </c>
      <c r="E2025" s="151" t="s">
        <v>862</v>
      </c>
      <c r="F2025" s="151"/>
      <c r="G2025" s="87" t="s">
        <v>123</v>
      </c>
      <c r="H2025" s="86" t="s">
        <v>124</v>
      </c>
      <c r="I2025" s="86" t="s">
        <v>125</v>
      </c>
      <c r="J2025" s="86" t="s">
        <v>0</v>
      </c>
    </row>
    <row r="2026" spans="1:10" ht="26.1" customHeight="1" x14ac:dyDescent="0.2">
      <c r="A2026" s="90" t="s">
        <v>863</v>
      </c>
      <c r="B2026" s="92" t="s">
        <v>706</v>
      </c>
      <c r="C2026" s="90" t="s">
        <v>190</v>
      </c>
      <c r="D2026" s="90" t="s">
        <v>707</v>
      </c>
      <c r="E2026" s="150" t="s">
        <v>1799</v>
      </c>
      <c r="F2026" s="150"/>
      <c r="G2026" s="91" t="s">
        <v>310</v>
      </c>
      <c r="H2026" s="105">
        <v>1</v>
      </c>
      <c r="I2026" s="93">
        <v>24.1</v>
      </c>
      <c r="J2026" s="93">
        <v>24.1</v>
      </c>
    </row>
    <row r="2027" spans="1:10" ht="15" customHeight="1" x14ac:dyDescent="0.2">
      <c r="A2027" s="85" t="s">
        <v>119</v>
      </c>
      <c r="B2027" s="86" t="s">
        <v>120</v>
      </c>
      <c r="C2027" s="85" t="s">
        <v>121</v>
      </c>
      <c r="D2027" s="85" t="s">
        <v>122</v>
      </c>
      <c r="E2027" s="151" t="s">
        <v>862</v>
      </c>
      <c r="F2027" s="154"/>
      <c r="G2027" s="87" t="s">
        <v>123</v>
      </c>
      <c r="H2027" s="86" t="s">
        <v>124</v>
      </c>
      <c r="I2027" s="86" t="s">
        <v>125</v>
      </c>
      <c r="J2027" s="86" t="s">
        <v>0</v>
      </c>
    </row>
    <row r="2028" spans="1:10" ht="24" customHeight="1" x14ac:dyDescent="0.2">
      <c r="A2028" s="106" t="s">
        <v>863</v>
      </c>
      <c r="B2028" s="107" t="s">
        <v>930</v>
      </c>
      <c r="C2028" s="106" t="s">
        <v>133</v>
      </c>
      <c r="D2028" s="106" t="s">
        <v>931</v>
      </c>
      <c r="E2028" s="152" t="s">
        <v>868</v>
      </c>
      <c r="F2028" s="152"/>
      <c r="G2028" s="108" t="s">
        <v>364</v>
      </c>
      <c r="H2028" s="109">
        <v>0.2</v>
      </c>
      <c r="I2028" s="110" t="s">
        <v>1743</v>
      </c>
      <c r="J2028" s="119" t="s">
        <v>1800</v>
      </c>
    </row>
    <row r="2029" spans="1:10" ht="24" customHeight="1" x14ac:dyDescent="0.2">
      <c r="A2029" s="106" t="s">
        <v>863</v>
      </c>
      <c r="B2029" s="107" t="s">
        <v>866</v>
      </c>
      <c r="C2029" s="106" t="s">
        <v>133</v>
      </c>
      <c r="D2029" s="106" t="s">
        <v>867</v>
      </c>
      <c r="E2029" s="152" t="s">
        <v>868</v>
      </c>
      <c r="F2029" s="152"/>
      <c r="G2029" s="108" t="s">
        <v>364</v>
      </c>
      <c r="H2029" s="109">
        <v>0.2</v>
      </c>
      <c r="I2029" s="110" t="s">
        <v>933</v>
      </c>
      <c r="J2029" s="119" t="s">
        <v>1801</v>
      </c>
    </row>
    <row r="2030" spans="1:10" ht="24" customHeight="1" x14ac:dyDescent="0.2">
      <c r="A2030" s="114" t="s">
        <v>884</v>
      </c>
      <c r="B2030" s="115" t="s">
        <v>1858</v>
      </c>
      <c r="C2030" s="114" t="s">
        <v>190</v>
      </c>
      <c r="D2030" s="114" t="s">
        <v>1859</v>
      </c>
      <c r="E2030" s="148" t="s">
        <v>895</v>
      </c>
      <c r="F2030" s="148"/>
      <c r="G2030" s="116" t="s">
        <v>310</v>
      </c>
      <c r="H2030" s="117">
        <v>1</v>
      </c>
      <c r="I2030" s="118" t="s">
        <v>1860</v>
      </c>
      <c r="J2030" s="120" t="s">
        <v>1860</v>
      </c>
    </row>
    <row r="2031" spans="1:10" ht="39.950000000000003" customHeight="1" x14ac:dyDescent="0.2">
      <c r="A2031" s="153" t="s">
        <v>935</v>
      </c>
      <c r="B2031" s="154"/>
      <c r="C2031" s="154"/>
      <c r="D2031" s="154"/>
      <c r="E2031" s="154"/>
      <c r="F2031" s="154"/>
      <c r="G2031" s="154"/>
      <c r="H2031" s="154"/>
      <c r="I2031" s="154"/>
      <c r="J2031" s="154"/>
    </row>
    <row r="2032" spans="1:10" ht="15" customHeight="1" x14ac:dyDescent="0.2">
      <c r="A2032" s="85" t="s">
        <v>119</v>
      </c>
      <c r="B2032" s="86" t="s">
        <v>120</v>
      </c>
      <c r="C2032" s="85" t="s">
        <v>121</v>
      </c>
      <c r="D2032" s="85" t="s">
        <v>122</v>
      </c>
      <c r="E2032" s="151" t="s">
        <v>862</v>
      </c>
      <c r="F2032" s="154"/>
      <c r="G2032" s="87" t="s">
        <v>123</v>
      </c>
      <c r="H2032" s="86" t="s">
        <v>124</v>
      </c>
      <c r="I2032" s="86" t="s">
        <v>125</v>
      </c>
      <c r="J2032" s="86" t="s">
        <v>0</v>
      </c>
    </row>
    <row r="2033" spans="1:10" ht="24" customHeight="1" x14ac:dyDescent="0.2">
      <c r="A2033" s="114" t="s">
        <v>884</v>
      </c>
      <c r="B2033" s="115" t="s">
        <v>1747</v>
      </c>
      <c r="C2033" s="114" t="s">
        <v>133</v>
      </c>
      <c r="D2033" s="114" t="s">
        <v>1748</v>
      </c>
      <c r="E2033" s="148" t="s">
        <v>938</v>
      </c>
      <c r="F2033" s="148"/>
      <c r="G2033" s="116" t="s">
        <v>364</v>
      </c>
      <c r="H2033" s="117">
        <v>0.20746400000000001</v>
      </c>
      <c r="I2033" s="118" t="s">
        <v>1133</v>
      </c>
      <c r="J2033" s="120" t="s">
        <v>1805</v>
      </c>
    </row>
    <row r="2034" spans="1:10" ht="26.1" customHeight="1" x14ac:dyDescent="0.2">
      <c r="A2034" s="114" t="s">
        <v>884</v>
      </c>
      <c r="B2034" s="115" t="s">
        <v>962</v>
      </c>
      <c r="C2034" s="114" t="s">
        <v>133</v>
      </c>
      <c r="D2034" s="114" t="s">
        <v>963</v>
      </c>
      <c r="E2034" s="148" t="s">
        <v>943</v>
      </c>
      <c r="F2034" s="148"/>
      <c r="G2034" s="116" t="s">
        <v>364</v>
      </c>
      <c r="H2034" s="117">
        <v>0.4</v>
      </c>
      <c r="I2034" s="118" t="s">
        <v>964</v>
      </c>
      <c r="J2034" s="120" t="s">
        <v>1521</v>
      </c>
    </row>
    <row r="2035" spans="1:10" ht="26.1" customHeight="1" x14ac:dyDescent="0.2">
      <c r="A2035" s="114" t="s">
        <v>884</v>
      </c>
      <c r="B2035" s="115" t="s">
        <v>1750</v>
      </c>
      <c r="C2035" s="114" t="s">
        <v>133</v>
      </c>
      <c r="D2035" s="114" t="s">
        <v>1751</v>
      </c>
      <c r="E2035" s="148" t="s">
        <v>943</v>
      </c>
      <c r="F2035" s="148"/>
      <c r="G2035" s="116" t="s">
        <v>364</v>
      </c>
      <c r="H2035" s="117">
        <v>0.2</v>
      </c>
      <c r="I2035" s="118" t="s">
        <v>1752</v>
      </c>
      <c r="J2035" s="120" t="s">
        <v>1806</v>
      </c>
    </row>
    <row r="2036" spans="1:10" ht="26.1" customHeight="1" x14ac:dyDescent="0.2">
      <c r="A2036" s="114" t="s">
        <v>884</v>
      </c>
      <c r="B2036" s="115" t="s">
        <v>958</v>
      </c>
      <c r="C2036" s="114" t="s">
        <v>133</v>
      </c>
      <c r="D2036" s="114" t="s">
        <v>959</v>
      </c>
      <c r="E2036" s="148" t="s">
        <v>943</v>
      </c>
      <c r="F2036" s="148"/>
      <c r="G2036" s="116" t="s">
        <v>364</v>
      </c>
      <c r="H2036" s="117">
        <v>0.4</v>
      </c>
      <c r="I2036" s="118" t="s">
        <v>960</v>
      </c>
      <c r="J2036" s="120" t="s">
        <v>1520</v>
      </c>
    </row>
    <row r="2037" spans="1:10" ht="26.1" customHeight="1" x14ac:dyDescent="0.2">
      <c r="A2037" s="114" t="s">
        <v>884</v>
      </c>
      <c r="B2037" s="115" t="s">
        <v>954</v>
      </c>
      <c r="C2037" s="114" t="s">
        <v>133</v>
      </c>
      <c r="D2037" s="114" t="s">
        <v>955</v>
      </c>
      <c r="E2037" s="148" t="s">
        <v>943</v>
      </c>
      <c r="F2037" s="148"/>
      <c r="G2037" s="116" t="s">
        <v>364</v>
      </c>
      <c r="H2037" s="117">
        <v>0.4</v>
      </c>
      <c r="I2037" s="118" t="s">
        <v>956</v>
      </c>
      <c r="J2037" s="120" t="s">
        <v>1519</v>
      </c>
    </row>
    <row r="2038" spans="1:10" ht="26.1" customHeight="1" x14ac:dyDescent="0.2">
      <c r="A2038" s="114" t="s">
        <v>884</v>
      </c>
      <c r="B2038" s="115" t="s">
        <v>1753</v>
      </c>
      <c r="C2038" s="114" t="s">
        <v>133</v>
      </c>
      <c r="D2038" s="114" t="s">
        <v>1754</v>
      </c>
      <c r="E2038" s="148" t="s">
        <v>943</v>
      </c>
      <c r="F2038" s="148"/>
      <c r="G2038" s="116" t="s">
        <v>364</v>
      </c>
      <c r="H2038" s="117">
        <v>0.2</v>
      </c>
      <c r="I2038" s="118" t="s">
        <v>1738</v>
      </c>
      <c r="J2038" s="120" t="s">
        <v>1762</v>
      </c>
    </row>
    <row r="2039" spans="1:10" ht="26.1" customHeight="1" x14ac:dyDescent="0.2">
      <c r="A2039" s="114" t="s">
        <v>884</v>
      </c>
      <c r="B2039" s="115" t="s">
        <v>946</v>
      </c>
      <c r="C2039" s="114" t="s">
        <v>133</v>
      </c>
      <c r="D2039" s="114" t="s">
        <v>947</v>
      </c>
      <c r="E2039" s="148" t="s">
        <v>943</v>
      </c>
      <c r="F2039" s="148"/>
      <c r="G2039" s="116" t="s">
        <v>364</v>
      </c>
      <c r="H2039" s="117">
        <v>0.4</v>
      </c>
      <c r="I2039" s="118" t="s">
        <v>948</v>
      </c>
      <c r="J2039" s="120" t="s">
        <v>1518</v>
      </c>
    </row>
    <row r="2040" spans="1:10" ht="24" customHeight="1" x14ac:dyDescent="0.2">
      <c r="A2040" s="114" t="s">
        <v>884</v>
      </c>
      <c r="B2040" s="115" t="s">
        <v>936</v>
      </c>
      <c r="C2040" s="114" t="s">
        <v>133</v>
      </c>
      <c r="D2040" s="114" t="s">
        <v>937</v>
      </c>
      <c r="E2040" s="148" t="s">
        <v>938</v>
      </c>
      <c r="F2040" s="148"/>
      <c r="G2040" s="116" t="s">
        <v>364</v>
      </c>
      <c r="H2040" s="117">
        <v>0.20424</v>
      </c>
      <c r="I2040" s="118" t="s">
        <v>939</v>
      </c>
      <c r="J2040" s="120" t="s">
        <v>1807</v>
      </c>
    </row>
    <row r="2041" spans="1:10" ht="26.1" customHeight="1" x14ac:dyDescent="0.2">
      <c r="A2041" s="114" t="s">
        <v>884</v>
      </c>
      <c r="B2041" s="115" t="s">
        <v>941</v>
      </c>
      <c r="C2041" s="114" t="s">
        <v>133</v>
      </c>
      <c r="D2041" s="114" t="s">
        <v>942</v>
      </c>
      <c r="E2041" s="148" t="s">
        <v>943</v>
      </c>
      <c r="F2041" s="148"/>
      <c r="G2041" s="116" t="s">
        <v>364</v>
      </c>
      <c r="H2041" s="117">
        <v>0.2</v>
      </c>
      <c r="I2041" s="118" t="s">
        <v>944</v>
      </c>
      <c r="J2041" s="120" t="s">
        <v>1127</v>
      </c>
    </row>
    <row r="2042" spans="1:10" ht="26.1" customHeight="1" x14ac:dyDescent="0.2">
      <c r="A2042" s="114" t="s">
        <v>884</v>
      </c>
      <c r="B2042" s="115" t="s">
        <v>950</v>
      </c>
      <c r="C2042" s="114" t="s">
        <v>133</v>
      </c>
      <c r="D2042" s="114" t="s">
        <v>951</v>
      </c>
      <c r="E2042" s="148" t="s">
        <v>943</v>
      </c>
      <c r="F2042" s="148"/>
      <c r="G2042" s="116" t="s">
        <v>364</v>
      </c>
      <c r="H2042" s="117">
        <v>0.2</v>
      </c>
      <c r="I2042" s="118" t="s">
        <v>952</v>
      </c>
      <c r="J2042" s="120" t="s">
        <v>1808</v>
      </c>
    </row>
    <row r="2043" spans="1:10" ht="24" customHeight="1" x14ac:dyDescent="0.2">
      <c r="A2043" s="114" t="s">
        <v>884</v>
      </c>
      <c r="B2043" s="115" t="s">
        <v>1858</v>
      </c>
      <c r="C2043" s="114" t="s">
        <v>190</v>
      </c>
      <c r="D2043" s="114" t="s">
        <v>1859</v>
      </c>
      <c r="E2043" s="148" t="s">
        <v>895</v>
      </c>
      <c r="F2043" s="148"/>
      <c r="G2043" s="116" t="s">
        <v>310</v>
      </c>
      <c r="H2043" s="117">
        <v>1</v>
      </c>
      <c r="I2043" s="118" t="s">
        <v>1860</v>
      </c>
      <c r="J2043" s="120" t="s">
        <v>1860</v>
      </c>
    </row>
    <row r="2044" spans="1:10" x14ac:dyDescent="0.2">
      <c r="A2044" s="111"/>
      <c r="B2044" s="111"/>
      <c r="C2044" s="111"/>
      <c r="D2044" s="111"/>
      <c r="E2044" s="111" t="s">
        <v>871</v>
      </c>
      <c r="F2044" s="112">
        <v>3.56</v>
      </c>
      <c r="G2044" s="111" t="s">
        <v>872</v>
      </c>
      <c r="H2044" s="112">
        <v>4.2300000000000004</v>
      </c>
      <c r="I2044" s="111" t="s">
        <v>873</v>
      </c>
      <c r="J2044" s="112">
        <v>7.79</v>
      </c>
    </row>
    <row r="2045" spans="1:10" ht="15" thickBot="1" x14ac:dyDescent="0.25">
      <c r="A2045" s="111"/>
      <c r="B2045" s="111"/>
      <c r="C2045" s="111"/>
      <c r="D2045" s="111"/>
      <c r="E2045" s="111" t="s">
        <v>874</v>
      </c>
      <c r="F2045" s="112">
        <v>6.32</v>
      </c>
      <c r="G2045" s="111"/>
      <c r="H2045" s="149" t="s">
        <v>875</v>
      </c>
      <c r="I2045" s="149"/>
      <c r="J2045" s="112">
        <v>30.42</v>
      </c>
    </row>
    <row r="2046" spans="1:10" ht="0.95" customHeight="1" thickTop="1" x14ac:dyDescent="0.2">
      <c r="A2046" s="113"/>
      <c r="B2046" s="113"/>
      <c r="C2046" s="113"/>
      <c r="D2046" s="113"/>
      <c r="E2046" s="113"/>
      <c r="F2046" s="113"/>
      <c r="G2046" s="113"/>
      <c r="H2046" s="113"/>
      <c r="I2046" s="113"/>
      <c r="J2046" s="113"/>
    </row>
    <row r="2047" spans="1:10" ht="18" customHeight="1" x14ac:dyDescent="0.2">
      <c r="A2047" s="85" t="s">
        <v>708</v>
      </c>
      <c r="B2047" s="86" t="s">
        <v>120</v>
      </c>
      <c r="C2047" s="85" t="s">
        <v>121</v>
      </c>
      <c r="D2047" s="85" t="s">
        <v>122</v>
      </c>
      <c r="E2047" s="151" t="s">
        <v>862</v>
      </c>
      <c r="F2047" s="151"/>
      <c r="G2047" s="87" t="s">
        <v>123</v>
      </c>
      <c r="H2047" s="86" t="s">
        <v>124</v>
      </c>
      <c r="I2047" s="86" t="s">
        <v>125</v>
      </c>
      <c r="J2047" s="86" t="s">
        <v>0</v>
      </c>
    </row>
    <row r="2048" spans="1:10" ht="26.1" customHeight="1" x14ac:dyDescent="0.2">
      <c r="A2048" s="90" t="s">
        <v>863</v>
      </c>
      <c r="B2048" s="92" t="s">
        <v>709</v>
      </c>
      <c r="C2048" s="90" t="s">
        <v>190</v>
      </c>
      <c r="D2048" s="90" t="s">
        <v>710</v>
      </c>
      <c r="E2048" s="150" t="s">
        <v>1861</v>
      </c>
      <c r="F2048" s="150"/>
      <c r="G2048" s="91" t="s">
        <v>310</v>
      </c>
      <c r="H2048" s="105">
        <v>1</v>
      </c>
      <c r="I2048" s="93">
        <v>84.76</v>
      </c>
      <c r="J2048" s="93">
        <v>84.76</v>
      </c>
    </row>
    <row r="2049" spans="1:10" ht="15" customHeight="1" x14ac:dyDescent="0.2">
      <c r="A2049" s="85" t="s">
        <v>119</v>
      </c>
      <c r="B2049" s="86" t="s">
        <v>120</v>
      </c>
      <c r="C2049" s="85" t="s">
        <v>121</v>
      </c>
      <c r="D2049" s="85" t="s">
        <v>122</v>
      </c>
      <c r="E2049" s="151" t="s">
        <v>862</v>
      </c>
      <c r="F2049" s="154"/>
      <c r="G2049" s="87" t="s">
        <v>123</v>
      </c>
      <c r="H2049" s="86" t="s">
        <v>124</v>
      </c>
      <c r="I2049" s="86" t="s">
        <v>125</v>
      </c>
      <c r="J2049" s="86" t="s">
        <v>0</v>
      </c>
    </row>
    <row r="2050" spans="1:10" ht="24" customHeight="1" x14ac:dyDescent="0.2">
      <c r="A2050" s="106" t="s">
        <v>863</v>
      </c>
      <c r="B2050" s="107" t="s">
        <v>866</v>
      </c>
      <c r="C2050" s="106" t="s">
        <v>133</v>
      </c>
      <c r="D2050" s="106" t="s">
        <v>867</v>
      </c>
      <c r="E2050" s="152" t="s">
        <v>868</v>
      </c>
      <c r="F2050" s="152"/>
      <c r="G2050" s="108" t="s">
        <v>364</v>
      </c>
      <c r="H2050" s="109">
        <v>0.4</v>
      </c>
      <c r="I2050" s="110" t="s">
        <v>933</v>
      </c>
      <c r="J2050" s="119" t="s">
        <v>1509</v>
      </c>
    </row>
    <row r="2051" spans="1:10" ht="26.1" customHeight="1" x14ac:dyDescent="0.2">
      <c r="A2051" s="114" t="s">
        <v>884</v>
      </c>
      <c r="B2051" s="115" t="s">
        <v>1776</v>
      </c>
      <c r="C2051" s="114" t="s">
        <v>190</v>
      </c>
      <c r="D2051" s="114" t="s">
        <v>1777</v>
      </c>
      <c r="E2051" s="148" t="s">
        <v>895</v>
      </c>
      <c r="F2051" s="148"/>
      <c r="G2051" s="116" t="s">
        <v>310</v>
      </c>
      <c r="H2051" s="117">
        <v>1</v>
      </c>
      <c r="I2051" s="118" t="s">
        <v>1778</v>
      </c>
      <c r="J2051" s="120" t="s">
        <v>1778</v>
      </c>
    </row>
    <row r="2052" spans="1:10" ht="24" customHeight="1" x14ac:dyDescent="0.2">
      <c r="A2052" s="106" t="s">
        <v>863</v>
      </c>
      <c r="B2052" s="107" t="s">
        <v>930</v>
      </c>
      <c r="C2052" s="106" t="s">
        <v>133</v>
      </c>
      <c r="D2052" s="106" t="s">
        <v>931</v>
      </c>
      <c r="E2052" s="152" t="s">
        <v>868</v>
      </c>
      <c r="F2052" s="152"/>
      <c r="G2052" s="108" t="s">
        <v>364</v>
      </c>
      <c r="H2052" s="109">
        <v>0.8</v>
      </c>
      <c r="I2052" s="110" t="s">
        <v>1743</v>
      </c>
      <c r="J2052" s="119" t="s">
        <v>1862</v>
      </c>
    </row>
    <row r="2053" spans="1:10" ht="26.1" customHeight="1" x14ac:dyDescent="0.2">
      <c r="A2053" s="114" t="s">
        <v>884</v>
      </c>
      <c r="B2053" s="115" t="s">
        <v>1863</v>
      </c>
      <c r="C2053" s="114" t="s">
        <v>190</v>
      </c>
      <c r="D2053" s="114" t="s">
        <v>710</v>
      </c>
      <c r="E2053" s="148" t="s">
        <v>895</v>
      </c>
      <c r="F2053" s="148"/>
      <c r="G2053" s="116" t="s">
        <v>310</v>
      </c>
      <c r="H2053" s="117">
        <v>1</v>
      </c>
      <c r="I2053" s="118" t="s">
        <v>1864</v>
      </c>
      <c r="J2053" s="120" t="s">
        <v>1864</v>
      </c>
    </row>
    <row r="2054" spans="1:10" ht="39.950000000000003" customHeight="1" x14ac:dyDescent="0.2">
      <c r="A2054" s="153" t="s">
        <v>935</v>
      </c>
      <c r="B2054" s="154"/>
      <c r="C2054" s="154"/>
      <c r="D2054" s="154"/>
      <c r="E2054" s="154"/>
      <c r="F2054" s="154"/>
      <c r="G2054" s="154"/>
      <c r="H2054" s="154"/>
      <c r="I2054" s="154"/>
      <c r="J2054" s="154"/>
    </row>
    <row r="2055" spans="1:10" ht="15" customHeight="1" x14ac:dyDescent="0.2">
      <c r="A2055" s="85" t="s">
        <v>119</v>
      </c>
      <c r="B2055" s="86" t="s">
        <v>120</v>
      </c>
      <c r="C2055" s="85" t="s">
        <v>121</v>
      </c>
      <c r="D2055" s="85" t="s">
        <v>122</v>
      </c>
      <c r="E2055" s="151" t="s">
        <v>862</v>
      </c>
      <c r="F2055" s="154"/>
      <c r="G2055" s="87" t="s">
        <v>123</v>
      </c>
      <c r="H2055" s="86" t="s">
        <v>124</v>
      </c>
      <c r="I2055" s="86" t="s">
        <v>125</v>
      </c>
      <c r="J2055" s="86" t="s">
        <v>0</v>
      </c>
    </row>
    <row r="2056" spans="1:10" ht="24" customHeight="1" x14ac:dyDescent="0.2">
      <c r="A2056" s="114" t="s">
        <v>884</v>
      </c>
      <c r="B2056" s="115" t="s">
        <v>936</v>
      </c>
      <c r="C2056" s="114" t="s">
        <v>133</v>
      </c>
      <c r="D2056" s="114" t="s">
        <v>937</v>
      </c>
      <c r="E2056" s="148" t="s">
        <v>938</v>
      </c>
      <c r="F2056" s="148"/>
      <c r="G2056" s="116" t="s">
        <v>364</v>
      </c>
      <c r="H2056" s="117">
        <v>0.40848000000000001</v>
      </c>
      <c r="I2056" s="118" t="s">
        <v>939</v>
      </c>
      <c r="J2056" s="120" t="s">
        <v>1516</v>
      </c>
    </row>
    <row r="2057" spans="1:10" ht="26.1" customHeight="1" x14ac:dyDescent="0.2">
      <c r="A2057" s="114" t="s">
        <v>884</v>
      </c>
      <c r="B2057" s="115" t="s">
        <v>941</v>
      </c>
      <c r="C2057" s="114" t="s">
        <v>133</v>
      </c>
      <c r="D2057" s="114" t="s">
        <v>942</v>
      </c>
      <c r="E2057" s="148" t="s">
        <v>943</v>
      </c>
      <c r="F2057" s="148"/>
      <c r="G2057" s="116" t="s">
        <v>364</v>
      </c>
      <c r="H2057" s="117">
        <v>0.4</v>
      </c>
      <c r="I2057" s="118" t="s">
        <v>944</v>
      </c>
      <c r="J2057" s="120" t="s">
        <v>1517</v>
      </c>
    </row>
    <row r="2058" spans="1:10" ht="26.1" customHeight="1" x14ac:dyDescent="0.2">
      <c r="A2058" s="114" t="s">
        <v>884</v>
      </c>
      <c r="B2058" s="115" t="s">
        <v>946</v>
      </c>
      <c r="C2058" s="114" t="s">
        <v>133</v>
      </c>
      <c r="D2058" s="114" t="s">
        <v>947</v>
      </c>
      <c r="E2058" s="148" t="s">
        <v>943</v>
      </c>
      <c r="F2058" s="148"/>
      <c r="G2058" s="116" t="s">
        <v>364</v>
      </c>
      <c r="H2058" s="117">
        <v>1.2</v>
      </c>
      <c r="I2058" s="118" t="s">
        <v>948</v>
      </c>
      <c r="J2058" s="120" t="s">
        <v>1865</v>
      </c>
    </row>
    <row r="2059" spans="1:10" ht="26.1" customHeight="1" x14ac:dyDescent="0.2">
      <c r="A2059" s="114" t="s">
        <v>884</v>
      </c>
      <c r="B2059" s="115" t="s">
        <v>950</v>
      </c>
      <c r="C2059" s="114" t="s">
        <v>133</v>
      </c>
      <c r="D2059" s="114" t="s">
        <v>951</v>
      </c>
      <c r="E2059" s="148" t="s">
        <v>943</v>
      </c>
      <c r="F2059" s="148"/>
      <c r="G2059" s="116" t="s">
        <v>364</v>
      </c>
      <c r="H2059" s="117">
        <v>0.4</v>
      </c>
      <c r="I2059" s="118" t="s">
        <v>952</v>
      </c>
      <c r="J2059" s="120" t="s">
        <v>1137</v>
      </c>
    </row>
    <row r="2060" spans="1:10" ht="26.1" customHeight="1" x14ac:dyDescent="0.2">
      <c r="A2060" s="114" t="s">
        <v>884</v>
      </c>
      <c r="B2060" s="115" t="s">
        <v>954</v>
      </c>
      <c r="C2060" s="114" t="s">
        <v>133</v>
      </c>
      <c r="D2060" s="114" t="s">
        <v>955</v>
      </c>
      <c r="E2060" s="148" t="s">
        <v>943</v>
      </c>
      <c r="F2060" s="148"/>
      <c r="G2060" s="116" t="s">
        <v>364</v>
      </c>
      <c r="H2060" s="117">
        <v>1.2</v>
      </c>
      <c r="I2060" s="118" t="s">
        <v>956</v>
      </c>
      <c r="J2060" s="120" t="s">
        <v>1866</v>
      </c>
    </row>
    <row r="2061" spans="1:10" ht="26.1" customHeight="1" x14ac:dyDescent="0.2">
      <c r="A2061" s="114" t="s">
        <v>884</v>
      </c>
      <c r="B2061" s="115" t="s">
        <v>958</v>
      </c>
      <c r="C2061" s="114" t="s">
        <v>133</v>
      </c>
      <c r="D2061" s="114" t="s">
        <v>959</v>
      </c>
      <c r="E2061" s="148" t="s">
        <v>943</v>
      </c>
      <c r="F2061" s="148"/>
      <c r="G2061" s="116" t="s">
        <v>364</v>
      </c>
      <c r="H2061" s="117">
        <v>1.2</v>
      </c>
      <c r="I2061" s="118" t="s">
        <v>960</v>
      </c>
      <c r="J2061" s="120" t="s">
        <v>1867</v>
      </c>
    </row>
    <row r="2062" spans="1:10" ht="26.1" customHeight="1" x14ac:dyDescent="0.2">
      <c r="A2062" s="114" t="s">
        <v>884</v>
      </c>
      <c r="B2062" s="115" t="s">
        <v>962</v>
      </c>
      <c r="C2062" s="114" t="s">
        <v>133</v>
      </c>
      <c r="D2062" s="114" t="s">
        <v>963</v>
      </c>
      <c r="E2062" s="148" t="s">
        <v>943</v>
      </c>
      <c r="F2062" s="148"/>
      <c r="G2062" s="116" t="s">
        <v>364</v>
      </c>
      <c r="H2062" s="117">
        <v>1.2</v>
      </c>
      <c r="I2062" s="118" t="s">
        <v>964</v>
      </c>
      <c r="J2062" s="120" t="s">
        <v>1541</v>
      </c>
    </row>
    <row r="2063" spans="1:10" ht="26.1" customHeight="1" x14ac:dyDescent="0.2">
      <c r="A2063" s="114" t="s">
        <v>884</v>
      </c>
      <c r="B2063" s="115" t="s">
        <v>1776</v>
      </c>
      <c r="C2063" s="114" t="s">
        <v>190</v>
      </c>
      <c r="D2063" s="114" t="s">
        <v>1777</v>
      </c>
      <c r="E2063" s="148" t="s">
        <v>895</v>
      </c>
      <c r="F2063" s="148"/>
      <c r="G2063" s="116" t="s">
        <v>310</v>
      </c>
      <c r="H2063" s="117">
        <v>1</v>
      </c>
      <c r="I2063" s="118" t="s">
        <v>1778</v>
      </c>
      <c r="J2063" s="120" t="s">
        <v>1778</v>
      </c>
    </row>
    <row r="2064" spans="1:10" ht="24" customHeight="1" x14ac:dyDescent="0.2">
      <c r="A2064" s="114" t="s">
        <v>884</v>
      </c>
      <c r="B2064" s="115" t="s">
        <v>1747</v>
      </c>
      <c r="C2064" s="114" t="s">
        <v>133</v>
      </c>
      <c r="D2064" s="114" t="s">
        <v>1748</v>
      </c>
      <c r="E2064" s="148" t="s">
        <v>938</v>
      </c>
      <c r="F2064" s="148"/>
      <c r="G2064" s="116" t="s">
        <v>364</v>
      </c>
      <c r="H2064" s="117">
        <v>0.82985600000000004</v>
      </c>
      <c r="I2064" s="118" t="s">
        <v>1133</v>
      </c>
      <c r="J2064" s="120" t="s">
        <v>1868</v>
      </c>
    </row>
    <row r="2065" spans="1:10" ht="26.1" customHeight="1" x14ac:dyDescent="0.2">
      <c r="A2065" s="114" t="s">
        <v>884</v>
      </c>
      <c r="B2065" s="115" t="s">
        <v>1750</v>
      </c>
      <c r="C2065" s="114" t="s">
        <v>133</v>
      </c>
      <c r="D2065" s="114" t="s">
        <v>1751</v>
      </c>
      <c r="E2065" s="148" t="s">
        <v>943</v>
      </c>
      <c r="F2065" s="148"/>
      <c r="G2065" s="116" t="s">
        <v>364</v>
      </c>
      <c r="H2065" s="117">
        <v>0.8</v>
      </c>
      <c r="I2065" s="118" t="s">
        <v>1752</v>
      </c>
      <c r="J2065" s="120" t="s">
        <v>948</v>
      </c>
    </row>
    <row r="2066" spans="1:10" ht="26.1" customHeight="1" x14ac:dyDescent="0.2">
      <c r="A2066" s="114" t="s">
        <v>884</v>
      </c>
      <c r="B2066" s="115" t="s">
        <v>1753</v>
      </c>
      <c r="C2066" s="114" t="s">
        <v>133</v>
      </c>
      <c r="D2066" s="114" t="s">
        <v>1754</v>
      </c>
      <c r="E2066" s="148" t="s">
        <v>943</v>
      </c>
      <c r="F2066" s="148"/>
      <c r="G2066" s="116" t="s">
        <v>364</v>
      </c>
      <c r="H2066" s="117">
        <v>0.8</v>
      </c>
      <c r="I2066" s="118" t="s">
        <v>1738</v>
      </c>
      <c r="J2066" s="120" t="s">
        <v>1291</v>
      </c>
    </row>
    <row r="2067" spans="1:10" ht="26.1" customHeight="1" x14ac:dyDescent="0.2">
      <c r="A2067" s="114" t="s">
        <v>884</v>
      </c>
      <c r="B2067" s="115" t="s">
        <v>1863</v>
      </c>
      <c r="C2067" s="114" t="s">
        <v>190</v>
      </c>
      <c r="D2067" s="114" t="s">
        <v>710</v>
      </c>
      <c r="E2067" s="148" t="s">
        <v>895</v>
      </c>
      <c r="F2067" s="148"/>
      <c r="G2067" s="116" t="s">
        <v>310</v>
      </c>
      <c r="H2067" s="117">
        <v>1</v>
      </c>
      <c r="I2067" s="118" t="s">
        <v>1864</v>
      </c>
      <c r="J2067" s="120" t="s">
        <v>1864</v>
      </c>
    </row>
    <row r="2068" spans="1:10" x14ac:dyDescent="0.2">
      <c r="A2068" s="111"/>
      <c r="B2068" s="111"/>
      <c r="C2068" s="111"/>
      <c r="D2068" s="111"/>
      <c r="E2068" s="111" t="s">
        <v>871</v>
      </c>
      <c r="F2068" s="112">
        <v>11.28</v>
      </c>
      <c r="G2068" s="111" t="s">
        <v>872</v>
      </c>
      <c r="H2068" s="112">
        <v>13.35</v>
      </c>
      <c r="I2068" s="111" t="s">
        <v>873</v>
      </c>
      <c r="J2068" s="112">
        <v>24.63</v>
      </c>
    </row>
    <row r="2069" spans="1:10" ht="15" thickBot="1" x14ac:dyDescent="0.25">
      <c r="A2069" s="111"/>
      <c r="B2069" s="111"/>
      <c r="C2069" s="111"/>
      <c r="D2069" s="111"/>
      <c r="E2069" s="111" t="s">
        <v>874</v>
      </c>
      <c r="F2069" s="112">
        <v>22.24</v>
      </c>
      <c r="G2069" s="111"/>
      <c r="H2069" s="149" t="s">
        <v>875</v>
      </c>
      <c r="I2069" s="149"/>
      <c r="J2069" s="112">
        <v>107</v>
      </c>
    </row>
    <row r="2070" spans="1:10" ht="0.95" customHeight="1" thickTop="1" x14ac:dyDescent="0.2">
      <c r="A2070" s="113"/>
      <c r="B2070" s="113"/>
      <c r="C2070" s="113"/>
      <c r="D2070" s="113"/>
      <c r="E2070" s="113"/>
      <c r="F2070" s="113"/>
      <c r="G2070" s="113"/>
      <c r="H2070" s="113"/>
      <c r="I2070" s="113"/>
      <c r="J2070" s="113"/>
    </row>
    <row r="2071" spans="1:10" ht="18" customHeight="1" x14ac:dyDescent="0.2">
      <c r="A2071" s="85" t="s">
        <v>711</v>
      </c>
      <c r="B2071" s="86" t="s">
        <v>120</v>
      </c>
      <c r="C2071" s="85" t="s">
        <v>121</v>
      </c>
      <c r="D2071" s="85" t="s">
        <v>122</v>
      </c>
      <c r="E2071" s="151" t="s">
        <v>862</v>
      </c>
      <c r="F2071" s="151"/>
      <c r="G2071" s="87" t="s">
        <v>123</v>
      </c>
      <c r="H2071" s="86" t="s">
        <v>124</v>
      </c>
      <c r="I2071" s="86" t="s">
        <v>125</v>
      </c>
      <c r="J2071" s="86" t="s">
        <v>0</v>
      </c>
    </row>
    <row r="2072" spans="1:10" ht="26.1" customHeight="1" x14ac:dyDescent="0.2">
      <c r="A2072" s="90" t="s">
        <v>863</v>
      </c>
      <c r="B2072" s="92" t="s">
        <v>712</v>
      </c>
      <c r="C2072" s="90" t="s">
        <v>190</v>
      </c>
      <c r="D2072" s="90" t="s">
        <v>713</v>
      </c>
      <c r="E2072" s="150" t="s">
        <v>1861</v>
      </c>
      <c r="F2072" s="150"/>
      <c r="G2072" s="91" t="s">
        <v>310</v>
      </c>
      <c r="H2072" s="105">
        <v>1</v>
      </c>
      <c r="I2072" s="93">
        <v>78.28</v>
      </c>
      <c r="J2072" s="93">
        <v>78.28</v>
      </c>
    </row>
    <row r="2073" spans="1:10" ht="15" customHeight="1" x14ac:dyDescent="0.2">
      <c r="A2073" s="85" t="s">
        <v>119</v>
      </c>
      <c r="B2073" s="86" t="s">
        <v>120</v>
      </c>
      <c r="C2073" s="85" t="s">
        <v>121</v>
      </c>
      <c r="D2073" s="85" t="s">
        <v>122</v>
      </c>
      <c r="E2073" s="151" t="s">
        <v>862</v>
      </c>
      <c r="F2073" s="154"/>
      <c r="G2073" s="87" t="s">
        <v>123</v>
      </c>
      <c r="H2073" s="86" t="s">
        <v>124</v>
      </c>
      <c r="I2073" s="86" t="s">
        <v>125</v>
      </c>
      <c r="J2073" s="86" t="s">
        <v>0</v>
      </c>
    </row>
    <row r="2074" spans="1:10" ht="24" customHeight="1" x14ac:dyDescent="0.2">
      <c r="A2074" s="106" t="s">
        <v>863</v>
      </c>
      <c r="B2074" s="107" t="s">
        <v>930</v>
      </c>
      <c r="C2074" s="106" t="s">
        <v>133</v>
      </c>
      <c r="D2074" s="106" t="s">
        <v>931</v>
      </c>
      <c r="E2074" s="152" t="s">
        <v>868</v>
      </c>
      <c r="F2074" s="152"/>
      <c r="G2074" s="108" t="s">
        <v>364</v>
      </c>
      <c r="H2074" s="109">
        <v>0.7</v>
      </c>
      <c r="I2074" s="110" t="s">
        <v>1743</v>
      </c>
      <c r="J2074" s="119" t="s">
        <v>1779</v>
      </c>
    </row>
    <row r="2075" spans="1:10" ht="24" customHeight="1" x14ac:dyDescent="0.2">
      <c r="A2075" s="114" t="s">
        <v>884</v>
      </c>
      <c r="B2075" s="115" t="s">
        <v>1869</v>
      </c>
      <c r="C2075" s="114" t="s">
        <v>190</v>
      </c>
      <c r="D2075" s="114" t="s">
        <v>1870</v>
      </c>
      <c r="E2075" s="148" t="s">
        <v>895</v>
      </c>
      <c r="F2075" s="148"/>
      <c r="G2075" s="116" t="s">
        <v>310</v>
      </c>
      <c r="H2075" s="117">
        <v>1</v>
      </c>
      <c r="I2075" s="118" t="s">
        <v>1871</v>
      </c>
      <c r="J2075" s="120" t="s">
        <v>1871</v>
      </c>
    </row>
    <row r="2076" spans="1:10" ht="26.1" customHeight="1" x14ac:dyDescent="0.2">
      <c r="A2076" s="114" t="s">
        <v>884</v>
      </c>
      <c r="B2076" s="115" t="s">
        <v>1776</v>
      </c>
      <c r="C2076" s="114" t="s">
        <v>190</v>
      </c>
      <c r="D2076" s="114" t="s">
        <v>1777</v>
      </c>
      <c r="E2076" s="148" t="s">
        <v>895</v>
      </c>
      <c r="F2076" s="148"/>
      <c r="G2076" s="116" t="s">
        <v>310</v>
      </c>
      <c r="H2076" s="117">
        <v>1</v>
      </c>
      <c r="I2076" s="118" t="s">
        <v>1778</v>
      </c>
      <c r="J2076" s="120" t="s">
        <v>1778</v>
      </c>
    </row>
    <row r="2077" spans="1:10" ht="24" customHeight="1" x14ac:dyDescent="0.2">
      <c r="A2077" s="106" t="s">
        <v>863</v>
      </c>
      <c r="B2077" s="107" t="s">
        <v>866</v>
      </c>
      <c r="C2077" s="106" t="s">
        <v>133</v>
      </c>
      <c r="D2077" s="106" t="s">
        <v>867</v>
      </c>
      <c r="E2077" s="152" t="s">
        <v>868</v>
      </c>
      <c r="F2077" s="152"/>
      <c r="G2077" s="108" t="s">
        <v>364</v>
      </c>
      <c r="H2077" s="109">
        <v>0.7</v>
      </c>
      <c r="I2077" s="110" t="s">
        <v>933</v>
      </c>
      <c r="J2077" s="119" t="s">
        <v>1771</v>
      </c>
    </row>
    <row r="2078" spans="1:10" ht="39.950000000000003" customHeight="1" x14ac:dyDescent="0.2">
      <c r="A2078" s="153" t="s">
        <v>935</v>
      </c>
      <c r="B2078" s="154"/>
      <c r="C2078" s="154"/>
      <c r="D2078" s="154"/>
      <c r="E2078" s="154"/>
      <c r="F2078" s="154"/>
      <c r="G2078" s="154"/>
      <c r="H2078" s="154"/>
      <c r="I2078" s="154"/>
      <c r="J2078" s="154"/>
    </row>
    <row r="2079" spans="1:10" ht="15" customHeight="1" x14ac:dyDescent="0.2">
      <c r="A2079" s="85" t="s">
        <v>119</v>
      </c>
      <c r="B2079" s="86" t="s">
        <v>120</v>
      </c>
      <c r="C2079" s="85" t="s">
        <v>121</v>
      </c>
      <c r="D2079" s="85" t="s">
        <v>122</v>
      </c>
      <c r="E2079" s="151" t="s">
        <v>862</v>
      </c>
      <c r="F2079" s="154"/>
      <c r="G2079" s="87" t="s">
        <v>123</v>
      </c>
      <c r="H2079" s="86" t="s">
        <v>124</v>
      </c>
      <c r="I2079" s="86" t="s">
        <v>125</v>
      </c>
      <c r="J2079" s="86" t="s">
        <v>0</v>
      </c>
    </row>
    <row r="2080" spans="1:10" ht="24" customHeight="1" x14ac:dyDescent="0.2">
      <c r="A2080" s="114" t="s">
        <v>884</v>
      </c>
      <c r="B2080" s="115" t="s">
        <v>1747</v>
      </c>
      <c r="C2080" s="114" t="s">
        <v>133</v>
      </c>
      <c r="D2080" s="114" t="s">
        <v>1748</v>
      </c>
      <c r="E2080" s="148" t="s">
        <v>938</v>
      </c>
      <c r="F2080" s="148"/>
      <c r="G2080" s="116" t="s">
        <v>364</v>
      </c>
      <c r="H2080" s="117">
        <v>0.72612399999999999</v>
      </c>
      <c r="I2080" s="118" t="s">
        <v>1133</v>
      </c>
      <c r="J2080" s="120" t="s">
        <v>1784</v>
      </c>
    </row>
    <row r="2081" spans="1:10" ht="26.1" customHeight="1" x14ac:dyDescent="0.2">
      <c r="A2081" s="114" t="s">
        <v>884</v>
      </c>
      <c r="B2081" s="115" t="s">
        <v>962</v>
      </c>
      <c r="C2081" s="114" t="s">
        <v>133</v>
      </c>
      <c r="D2081" s="114" t="s">
        <v>963</v>
      </c>
      <c r="E2081" s="148" t="s">
        <v>943</v>
      </c>
      <c r="F2081" s="148"/>
      <c r="G2081" s="116" t="s">
        <v>364</v>
      </c>
      <c r="H2081" s="117">
        <v>1.4</v>
      </c>
      <c r="I2081" s="118" t="s">
        <v>964</v>
      </c>
      <c r="J2081" s="120" t="s">
        <v>1783</v>
      </c>
    </row>
    <row r="2082" spans="1:10" ht="26.1" customHeight="1" x14ac:dyDescent="0.2">
      <c r="A2082" s="114" t="s">
        <v>884</v>
      </c>
      <c r="B2082" s="115" t="s">
        <v>1750</v>
      </c>
      <c r="C2082" s="114" t="s">
        <v>133</v>
      </c>
      <c r="D2082" s="114" t="s">
        <v>1751</v>
      </c>
      <c r="E2082" s="148" t="s">
        <v>943</v>
      </c>
      <c r="F2082" s="148"/>
      <c r="G2082" s="116" t="s">
        <v>364</v>
      </c>
      <c r="H2082" s="117">
        <v>0.7</v>
      </c>
      <c r="I2082" s="118" t="s">
        <v>1752</v>
      </c>
      <c r="J2082" s="120" t="s">
        <v>1785</v>
      </c>
    </row>
    <row r="2083" spans="1:10" ht="26.1" customHeight="1" x14ac:dyDescent="0.2">
      <c r="A2083" s="114" t="s">
        <v>884</v>
      </c>
      <c r="B2083" s="115" t="s">
        <v>958</v>
      </c>
      <c r="C2083" s="114" t="s">
        <v>133</v>
      </c>
      <c r="D2083" s="114" t="s">
        <v>959</v>
      </c>
      <c r="E2083" s="148" t="s">
        <v>943</v>
      </c>
      <c r="F2083" s="148"/>
      <c r="G2083" s="116" t="s">
        <v>364</v>
      </c>
      <c r="H2083" s="117">
        <v>1.4</v>
      </c>
      <c r="I2083" s="118" t="s">
        <v>960</v>
      </c>
      <c r="J2083" s="120" t="s">
        <v>1240</v>
      </c>
    </row>
    <row r="2084" spans="1:10" ht="26.1" customHeight="1" x14ac:dyDescent="0.2">
      <c r="A2084" s="114" t="s">
        <v>884</v>
      </c>
      <c r="B2084" s="115" t="s">
        <v>954</v>
      </c>
      <c r="C2084" s="114" t="s">
        <v>133</v>
      </c>
      <c r="D2084" s="114" t="s">
        <v>955</v>
      </c>
      <c r="E2084" s="148" t="s">
        <v>943</v>
      </c>
      <c r="F2084" s="148"/>
      <c r="G2084" s="116" t="s">
        <v>364</v>
      </c>
      <c r="H2084" s="117">
        <v>1.4</v>
      </c>
      <c r="I2084" s="118" t="s">
        <v>956</v>
      </c>
      <c r="J2084" s="120" t="s">
        <v>1124</v>
      </c>
    </row>
    <row r="2085" spans="1:10" ht="26.1" customHeight="1" x14ac:dyDescent="0.2">
      <c r="A2085" s="114" t="s">
        <v>884</v>
      </c>
      <c r="B2085" s="115" t="s">
        <v>1753</v>
      </c>
      <c r="C2085" s="114" t="s">
        <v>133</v>
      </c>
      <c r="D2085" s="114" t="s">
        <v>1754</v>
      </c>
      <c r="E2085" s="148" t="s">
        <v>943</v>
      </c>
      <c r="F2085" s="148"/>
      <c r="G2085" s="116" t="s">
        <v>364</v>
      </c>
      <c r="H2085" s="117">
        <v>0.7</v>
      </c>
      <c r="I2085" s="118" t="s">
        <v>1738</v>
      </c>
      <c r="J2085" s="120" t="s">
        <v>1267</v>
      </c>
    </row>
    <row r="2086" spans="1:10" ht="26.1" customHeight="1" x14ac:dyDescent="0.2">
      <c r="A2086" s="114" t="s">
        <v>884</v>
      </c>
      <c r="B2086" s="115" t="s">
        <v>946</v>
      </c>
      <c r="C2086" s="114" t="s">
        <v>133</v>
      </c>
      <c r="D2086" s="114" t="s">
        <v>947</v>
      </c>
      <c r="E2086" s="148" t="s">
        <v>943</v>
      </c>
      <c r="F2086" s="148"/>
      <c r="G2086" s="116" t="s">
        <v>364</v>
      </c>
      <c r="H2086" s="117">
        <v>1.4</v>
      </c>
      <c r="I2086" s="118" t="s">
        <v>948</v>
      </c>
      <c r="J2086" s="120" t="s">
        <v>1318</v>
      </c>
    </row>
    <row r="2087" spans="1:10" ht="24" customHeight="1" x14ac:dyDescent="0.2">
      <c r="A2087" s="114" t="s">
        <v>884</v>
      </c>
      <c r="B2087" s="115" t="s">
        <v>1869</v>
      </c>
      <c r="C2087" s="114" t="s">
        <v>190</v>
      </c>
      <c r="D2087" s="114" t="s">
        <v>1870</v>
      </c>
      <c r="E2087" s="148" t="s">
        <v>895</v>
      </c>
      <c r="F2087" s="148"/>
      <c r="G2087" s="116" t="s">
        <v>310</v>
      </c>
      <c r="H2087" s="117">
        <v>1</v>
      </c>
      <c r="I2087" s="118" t="s">
        <v>1871</v>
      </c>
      <c r="J2087" s="120" t="s">
        <v>1871</v>
      </c>
    </row>
    <row r="2088" spans="1:10" ht="26.1" customHeight="1" x14ac:dyDescent="0.2">
      <c r="A2088" s="114" t="s">
        <v>884</v>
      </c>
      <c r="B2088" s="115" t="s">
        <v>1776</v>
      </c>
      <c r="C2088" s="114" t="s">
        <v>190</v>
      </c>
      <c r="D2088" s="114" t="s">
        <v>1777</v>
      </c>
      <c r="E2088" s="148" t="s">
        <v>895</v>
      </c>
      <c r="F2088" s="148"/>
      <c r="G2088" s="116" t="s">
        <v>310</v>
      </c>
      <c r="H2088" s="117">
        <v>1</v>
      </c>
      <c r="I2088" s="118" t="s">
        <v>1778</v>
      </c>
      <c r="J2088" s="120" t="s">
        <v>1778</v>
      </c>
    </row>
    <row r="2089" spans="1:10" ht="24" customHeight="1" x14ac:dyDescent="0.2">
      <c r="A2089" s="114" t="s">
        <v>884</v>
      </c>
      <c r="B2089" s="115" t="s">
        <v>936</v>
      </c>
      <c r="C2089" s="114" t="s">
        <v>133</v>
      </c>
      <c r="D2089" s="114" t="s">
        <v>937</v>
      </c>
      <c r="E2089" s="148" t="s">
        <v>938</v>
      </c>
      <c r="F2089" s="148"/>
      <c r="G2089" s="116" t="s">
        <v>364</v>
      </c>
      <c r="H2089" s="117">
        <v>0.71484000000000003</v>
      </c>
      <c r="I2089" s="118" t="s">
        <v>939</v>
      </c>
      <c r="J2089" s="120" t="s">
        <v>1780</v>
      </c>
    </row>
    <row r="2090" spans="1:10" ht="26.1" customHeight="1" x14ac:dyDescent="0.2">
      <c r="A2090" s="114" t="s">
        <v>884</v>
      </c>
      <c r="B2090" s="115" t="s">
        <v>941</v>
      </c>
      <c r="C2090" s="114" t="s">
        <v>133</v>
      </c>
      <c r="D2090" s="114" t="s">
        <v>942</v>
      </c>
      <c r="E2090" s="148" t="s">
        <v>943</v>
      </c>
      <c r="F2090" s="148"/>
      <c r="G2090" s="116" t="s">
        <v>364</v>
      </c>
      <c r="H2090" s="117">
        <v>0.7</v>
      </c>
      <c r="I2090" s="118" t="s">
        <v>944</v>
      </c>
      <c r="J2090" s="120" t="s">
        <v>1781</v>
      </c>
    </row>
    <row r="2091" spans="1:10" ht="26.1" customHeight="1" x14ac:dyDescent="0.2">
      <c r="A2091" s="114" t="s">
        <v>884</v>
      </c>
      <c r="B2091" s="115" t="s">
        <v>950</v>
      </c>
      <c r="C2091" s="114" t="s">
        <v>133</v>
      </c>
      <c r="D2091" s="114" t="s">
        <v>951</v>
      </c>
      <c r="E2091" s="148" t="s">
        <v>943</v>
      </c>
      <c r="F2091" s="148"/>
      <c r="G2091" s="116" t="s">
        <v>364</v>
      </c>
      <c r="H2091" s="117">
        <v>0.7</v>
      </c>
      <c r="I2091" s="118" t="s">
        <v>952</v>
      </c>
      <c r="J2091" s="120" t="s">
        <v>1782</v>
      </c>
    </row>
    <row r="2092" spans="1:10" x14ac:dyDescent="0.2">
      <c r="A2092" s="111"/>
      <c r="B2092" s="111"/>
      <c r="C2092" s="111"/>
      <c r="D2092" s="111"/>
      <c r="E2092" s="111" t="s">
        <v>871</v>
      </c>
      <c r="F2092" s="112">
        <v>12.49</v>
      </c>
      <c r="G2092" s="111" t="s">
        <v>872</v>
      </c>
      <c r="H2092" s="112">
        <v>14.78</v>
      </c>
      <c r="I2092" s="111" t="s">
        <v>873</v>
      </c>
      <c r="J2092" s="112">
        <v>27.27</v>
      </c>
    </row>
    <row r="2093" spans="1:10" ht="15" thickBot="1" x14ac:dyDescent="0.25">
      <c r="A2093" s="111"/>
      <c r="B2093" s="111"/>
      <c r="C2093" s="111"/>
      <c r="D2093" s="111"/>
      <c r="E2093" s="111" t="s">
        <v>874</v>
      </c>
      <c r="F2093" s="112">
        <v>20.54</v>
      </c>
      <c r="G2093" s="111"/>
      <c r="H2093" s="149" t="s">
        <v>875</v>
      </c>
      <c r="I2093" s="149"/>
      <c r="J2093" s="112">
        <v>98.82</v>
      </c>
    </row>
    <row r="2094" spans="1:10" ht="0.95" customHeight="1" thickTop="1" x14ac:dyDescent="0.2">
      <c r="A2094" s="113"/>
      <c r="B2094" s="113"/>
      <c r="C2094" s="113"/>
      <c r="D2094" s="113"/>
      <c r="E2094" s="113"/>
      <c r="F2094" s="113"/>
      <c r="G2094" s="113"/>
      <c r="H2094" s="113"/>
      <c r="I2094" s="113"/>
      <c r="J2094" s="113"/>
    </row>
    <row r="2095" spans="1:10" ht="18" customHeight="1" x14ac:dyDescent="0.2">
      <c r="A2095" s="85" t="s">
        <v>714</v>
      </c>
      <c r="B2095" s="86" t="s">
        <v>120</v>
      </c>
      <c r="C2095" s="85" t="s">
        <v>121</v>
      </c>
      <c r="D2095" s="85" t="s">
        <v>122</v>
      </c>
      <c r="E2095" s="151" t="s">
        <v>862</v>
      </c>
      <c r="F2095" s="151"/>
      <c r="G2095" s="87" t="s">
        <v>123</v>
      </c>
      <c r="H2095" s="86" t="s">
        <v>124</v>
      </c>
      <c r="I2095" s="86" t="s">
        <v>125</v>
      </c>
      <c r="J2095" s="86" t="s">
        <v>0</v>
      </c>
    </row>
    <row r="2096" spans="1:10" ht="26.1" customHeight="1" x14ac:dyDescent="0.2">
      <c r="A2096" s="90" t="s">
        <v>863</v>
      </c>
      <c r="B2096" s="92" t="s">
        <v>715</v>
      </c>
      <c r="C2096" s="90" t="s">
        <v>190</v>
      </c>
      <c r="D2096" s="90" t="s">
        <v>716</v>
      </c>
      <c r="E2096" s="150" t="s">
        <v>1861</v>
      </c>
      <c r="F2096" s="150"/>
      <c r="G2096" s="91" t="s">
        <v>310</v>
      </c>
      <c r="H2096" s="105">
        <v>1</v>
      </c>
      <c r="I2096" s="93">
        <v>71.08</v>
      </c>
      <c r="J2096" s="93">
        <v>71.08</v>
      </c>
    </row>
    <row r="2097" spans="1:10" ht="15" customHeight="1" x14ac:dyDescent="0.2">
      <c r="A2097" s="85" t="s">
        <v>119</v>
      </c>
      <c r="B2097" s="86" t="s">
        <v>120</v>
      </c>
      <c r="C2097" s="85" t="s">
        <v>121</v>
      </c>
      <c r="D2097" s="85" t="s">
        <v>122</v>
      </c>
      <c r="E2097" s="151" t="s">
        <v>862</v>
      </c>
      <c r="F2097" s="154"/>
      <c r="G2097" s="87" t="s">
        <v>123</v>
      </c>
      <c r="H2097" s="86" t="s">
        <v>124</v>
      </c>
      <c r="I2097" s="86" t="s">
        <v>125</v>
      </c>
      <c r="J2097" s="86" t="s">
        <v>0</v>
      </c>
    </row>
    <row r="2098" spans="1:10" ht="24" customHeight="1" x14ac:dyDescent="0.2">
      <c r="A2098" s="106" t="s">
        <v>863</v>
      </c>
      <c r="B2098" s="107" t="s">
        <v>930</v>
      </c>
      <c r="C2098" s="106" t="s">
        <v>133</v>
      </c>
      <c r="D2098" s="106" t="s">
        <v>931</v>
      </c>
      <c r="E2098" s="152" t="s">
        <v>868</v>
      </c>
      <c r="F2098" s="152"/>
      <c r="G2098" s="108" t="s">
        <v>364</v>
      </c>
      <c r="H2098" s="109">
        <v>0.7</v>
      </c>
      <c r="I2098" s="110" t="s">
        <v>1743</v>
      </c>
      <c r="J2098" s="119" t="s">
        <v>1779</v>
      </c>
    </row>
    <row r="2099" spans="1:10" ht="24" customHeight="1" x14ac:dyDescent="0.2">
      <c r="A2099" s="114" t="s">
        <v>884</v>
      </c>
      <c r="B2099" s="115" t="s">
        <v>1872</v>
      </c>
      <c r="C2099" s="114" t="s">
        <v>190</v>
      </c>
      <c r="D2099" s="114" t="s">
        <v>1873</v>
      </c>
      <c r="E2099" s="148" t="s">
        <v>895</v>
      </c>
      <c r="F2099" s="148"/>
      <c r="G2099" s="116" t="s">
        <v>310</v>
      </c>
      <c r="H2099" s="117">
        <v>1</v>
      </c>
      <c r="I2099" s="118" t="s">
        <v>1874</v>
      </c>
      <c r="J2099" s="120" t="s">
        <v>1874</v>
      </c>
    </row>
    <row r="2100" spans="1:10" ht="24" customHeight="1" x14ac:dyDescent="0.2">
      <c r="A2100" s="114" t="s">
        <v>884</v>
      </c>
      <c r="B2100" s="115" t="s">
        <v>1875</v>
      </c>
      <c r="C2100" s="114" t="s">
        <v>190</v>
      </c>
      <c r="D2100" s="114" t="s">
        <v>1876</v>
      </c>
      <c r="E2100" s="148" t="s">
        <v>895</v>
      </c>
      <c r="F2100" s="148"/>
      <c r="G2100" s="116" t="s">
        <v>310</v>
      </c>
      <c r="H2100" s="117">
        <v>1</v>
      </c>
      <c r="I2100" s="118" t="s">
        <v>1877</v>
      </c>
      <c r="J2100" s="120" t="s">
        <v>1877</v>
      </c>
    </row>
    <row r="2101" spans="1:10" ht="24" customHeight="1" x14ac:dyDescent="0.2">
      <c r="A2101" s="106" t="s">
        <v>863</v>
      </c>
      <c r="B2101" s="107" t="s">
        <v>866</v>
      </c>
      <c r="C2101" s="106" t="s">
        <v>133</v>
      </c>
      <c r="D2101" s="106" t="s">
        <v>867</v>
      </c>
      <c r="E2101" s="152" t="s">
        <v>868</v>
      </c>
      <c r="F2101" s="152"/>
      <c r="G2101" s="108" t="s">
        <v>364</v>
      </c>
      <c r="H2101" s="109">
        <v>0.7</v>
      </c>
      <c r="I2101" s="110" t="s">
        <v>933</v>
      </c>
      <c r="J2101" s="119" t="s">
        <v>1771</v>
      </c>
    </row>
    <row r="2102" spans="1:10" ht="39.950000000000003" customHeight="1" x14ac:dyDescent="0.2">
      <c r="A2102" s="153" t="s">
        <v>935</v>
      </c>
      <c r="B2102" s="154"/>
      <c r="C2102" s="154"/>
      <c r="D2102" s="154"/>
      <c r="E2102" s="154"/>
      <c r="F2102" s="154"/>
      <c r="G2102" s="154"/>
      <c r="H2102" s="154"/>
      <c r="I2102" s="154"/>
      <c r="J2102" s="154"/>
    </row>
    <row r="2103" spans="1:10" ht="15" customHeight="1" x14ac:dyDescent="0.2">
      <c r="A2103" s="85" t="s">
        <v>119</v>
      </c>
      <c r="B2103" s="86" t="s">
        <v>120</v>
      </c>
      <c r="C2103" s="85" t="s">
        <v>121</v>
      </c>
      <c r="D2103" s="85" t="s">
        <v>122</v>
      </c>
      <c r="E2103" s="151" t="s">
        <v>862</v>
      </c>
      <c r="F2103" s="154"/>
      <c r="G2103" s="87" t="s">
        <v>123</v>
      </c>
      <c r="H2103" s="86" t="s">
        <v>124</v>
      </c>
      <c r="I2103" s="86" t="s">
        <v>125</v>
      </c>
      <c r="J2103" s="86" t="s">
        <v>0</v>
      </c>
    </row>
    <row r="2104" spans="1:10" ht="24" customHeight="1" x14ac:dyDescent="0.2">
      <c r="A2104" s="114" t="s">
        <v>884</v>
      </c>
      <c r="B2104" s="115" t="s">
        <v>1747</v>
      </c>
      <c r="C2104" s="114" t="s">
        <v>133</v>
      </c>
      <c r="D2104" s="114" t="s">
        <v>1748</v>
      </c>
      <c r="E2104" s="148" t="s">
        <v>938</v>
      </c>
      <c r="F2104" s="148"/>
      <c r="G2104" s="116" t="s">
        <v>364</v>
      </c>
      <c r="H2104" s="117">
        <v>0.72612399999999999</v>
      </c>
      <c r="I2104" s="118" t="s">
        <v>1133</v>
      </c>
      <c r="J2104" s="120" t="s">
        <v>1784</v>
      </c>
    </row>
    <row r="2105" spans="1:10" ht="26.1" customHeight="1" x14ac:dyDescent="0.2">
      <c r="A2105" s="114" t="s">
        <v>884</v>
      </c>
      <c r="B2105" s="115" t="s">
        <v>962</v>
      </c>
      <c r="C2105" s="114" t="s">
        <v>133</v>
      </c>
      <c r="D2105" s="114" t="s">
        <v>963</v>
      </c>
      <c r="E2105" s="148" t="s">
        <v>943</v>
      </c>
      <c r="F2105" s="148"/>
      <c r="G2105" s="116" t="s">
        <v>364</v>
      </c>
      <c r="H2105" s="117">
        <v>1.4</v>
      </c>
      <c r="I2105" s="118" t="s">
        <v>964</v>
      </c>
      <c r="J2105" s="120" t="s">
        <v>1783</v>
      </c>
    </row>
    <row r="2106" spans="1:10" ht="26.1" customHeight="1" x14ac:dyDescent="0.2">
      <c r="A2106" s="114" t="s">
        <v>884</v>
      </c>
      <c r="B2106" s="115" t="s">
        <v>1750</v>
      </c>
      <c r="C2106" s="114" t="s">
        <v>133</v>
      </c>
      <c r="D2106" s="114" t="s">
        <v>1751</v>
      </c>
      <c r="E2106" s="148" t="s">
        <v>943</v>
      </c>
      <c r="F2106" s="148"/>
      <c r="G2106" s="116" t="s">
        <v>364</v>
      </c>
      <c r="H2106" s="117">
        <v>0.7</v>
      </c>
      <c r="I2106" s="118" t="s">
        <v>1752</v>
      </c>
      <c r="J2106" s="120" t="s">
        <v>1785</v>
      </c>
    </row>
    <row r="2107" spans="1:10" ht="26.1" customHeight="1" x14ac:dyDescent="0.2">
      <c r="A2107" s="114" t="s">
        <v>884</v>
      </c>
      <c r="B2107" s="115" t="s">
        <v>958</v>
      </c>
      <c r="C2107" s="114" t="s">
        <v>133</v>
      </c>
      <c r="D2107" s="114" t="s">
        <v>959</v>
      </c>
      <c r="E2107" s="148" t="s">
        <v>943</v>
      </c>
      <c r="F2107" s="148"/>
      <c r="G2107" s="116" t="s">
        <v>364</v>
      </c>
      <c r="H2107" s="117">
        <v>1.4</v>
      </c>
      <c r="I2107" s="118" t="s">
        <v>960</v>
      </c>
      <c r="J2107" s="120" t="s">
        <v>1240</v>
      </c>
    </row>
    <row r="2108" spans="1:10" ht="26.1" customHeight="1" x14ac:dyDescent="0.2">
      <c r="A2108" s="114" t="s">
        <v>884</v>
      </c>
      <c r="B2108" s="115" t="s">
        <v>954</v>
      </c>
      <c r="C2108" s="114" t="s">
        <v>133</v>
      </c>
      <c r="D2108" s="114" t="s">
        <v>955</v>
      </c>
      <c r="E2108" s="148" t="s">
        <v>943</v>
      </c>
      <c r="F2108" s="148"/>
      <c r="G2108" s="116" t="s">
        <v>364</v>
      </c>
      <c r="H2108" s="117">
        <v>1.4</v>
      </c>
      <c r="I2108" s="118" t="s">
        <v>956</v>
      </c>
      <c r="J2108" s="120" t="s">
        <v>1124</v>
      </c>
    </row>
    <row r="2109" spans="1:10" ht="26.1" customHeight="1" x14ac:dyDescent="0.2">
      <c r="A2109" s="114" t="s">
        <v>884</v>
      </c>
      <c r="B2109" s="115" t="s">
        <v>1753</v>
      </c>
      <c r="C2109" s="114" t="s">
        <v>133</v>
      </c>
      <c r="D2109" s="114" t="s">
        <v>1754</v>
      </c>
      <c r="E2109" s="148" t="s">
        <v>943</v>
      </c>
      <c r="F2109" s="148"/>
      <c r="G2109" s="116" t="s">
        <v>364</v>
      </c>
      <c r="H2109" s="117">
        <v>0.7</v>
      </c>
      <c r="I2109" s="118" t="s">
        <v>1738</v>
      </c>
      <c r="J2109" s="120" t="s">
        <v>1267</v>
      </c>
    </row>
    <row r="2110" spans="1:10" ht="26.1" customHeight="1" x14ac:dyDescent="0.2">
      <c r="A2110" s="114" t="s">
        <v>884</v>
      </c>
      <c r="B2110" s="115" t="s">
        <v>946</v>
      </c>
      <c r="C2110" s="114" t="s">
        <v>133</v>
      </c>
      <c r="D2110" s="114" t="s">
        <v>947</v>
      </c>
      <c r="E2110" s="148" t="s">
        <v>943</v>
      </c>
      <c r="F2110" s="148"/>
      <c r="G2110" s="116" t="s">
        <v>364</v>
      </c>
      <c r="H2110" s="117">
        <v>1.4</v>
      </c>
      <c r="I2110" s="118" t="s">
        <v>948</v>
      </c>
      <c r="J2110" s="120" t="s">
        <v>1318</v>
      </c>
    </row>
    <row r="2111" spans="1:10" ht="24" customHeight="1" x14ac:dyDescent="0.2">
      <c r="A2111" s="114" t="s">
        <v>884</v>
      </c>
      <c r="B2111" s="115" t="s">
        <v>1872</v>
      </c>
      <c r="C2111" s="114" t="s">
        <v>190</v>
      </c>
      <c r="D2111" s="114" t="s">
        <v>1873</v>
      </c>
      <c r="E2111" s="148" t="s">
        <v>895</v>
      </c>
      <c r="F2111" s="148"/>
      <c r="G2111" s="116" t="s">
        <v>310</v>
      </c>
      <c r="H2111" s="117">
        <v>1</v>
      </c>
      <c r="I2111" s="118" t="s">
        <v>1874</v>
      </c>
      <c r="J2111" s="120" t="s">
        <v>1874</v>
      </c>
    </row>
    <row r="2112" spans="1:10" ht="24" customHeight="1" x14ac:dyDescent="0.2">
      <c r="A2112" s="114" t="s">
        <v>884</v>
      </c>
      <c r="B2112" s="115" t="s">
        <v>1875</v>
      </c>
      <c r="C2112" s="114" t="s">
        <v>190</v>
      </c>
      <c r="D2112" s="114" t="s">
        <v>1876</v>
      </c>
      <c r="E2112" s="148" t="s">
        <v>895</v>
      </c>
      <c r="F2112" s="148"/>
      <c r="G2112" s="116" t="s">
        <v>310</v>
      </c>
      <c r="H2112" s="117">
        <v>1</v>
      </c>
      <c r="I2112" s="118" t="s">
        <v>1877</v>
      </c>
      <c r="J2112" s="120" t="s">
        <v>1877</v>
      </c>
    </row>
    <row r="2113" spans="1:10" ht="24" customHeight="1" x14ac:dyDescent="0.2">
      <c r="A2113" s="114" t="s">
        <v>884</v>
      </c>
      <c r="B2113" s="115" t="s">
        <v>936</v>
      </c>
      <c r="C2113" s="114" t="s">
        <v>133</v>
      </c>
      <c r="D2113" s="114" t="s">
        <v>937</v>
      </c>
      <c r="E2113" s="148" t="s">
        <v>938</v>
      </c>
      <c r="F2113" s="148"/>
      <c r="G2113" s="116" t="s">
        <v>364</v>
      </c>
      <c r="H2113" s="117">
        <v>0.71484000000000003</v>
      </c>
      <c r="I2113" s="118" t="s">
        <v>939</v>
      </c>
      <c r="J2113" s="120" t="s">
        <v>1780</v>
      </c>
    </row>
    <row r="2114" spans="1:10" ht="26.1" customHeight="1" x14ac:dyDescent="0.2">
      <c r="A2114" s="114" t="s">
        <v>884</v>
      </c>
      <c r="B2114" s="115" t="s">
        <v>941</v>
      </c>
      <c r="C2114" s="114" t="s">
        <v>133</v>
      </c>
      <c r="D2114" s="114" t="s">
        <v>942</v>
      </c>
      <c r="E2114" s="148" t="s">
        <v>943</v>
      </c>
      <c r="F2114" s="148"/>
      <c r="G2114" s="116" t="s">
        <v>364</v>
      </c>
      <c r="H2114" s="117">
        <v>0.7</v>
      </c>
      <c r="I2114" s="118" t="s">
        <v>944</v>
      </c>
      <c r="J2114" s="120" t="s">
        <v>1781</v>
      </c>
    </row>
    <row r="2115" spans="1:10" ht="26.1" customHeight="1" x14ac:dyDescent="0.2">
      <c r="A2115" s="114" t="s">
        <v>884</v>
      </c>
      <c r="B2115" s="115" t="s">
        <v>950</v>
      </c>
      <c r="C2115" s="114" t="s">
        <v>133</v>
      </c>
      <c r="D2115" s="114" t="s">
        <v>951</v>
      </c>
      <c r="E2115" s="148" t="s">
        <v>943</v>
      </c>
      <c r="F2115" s="148"/>
      <c r="G2115" s="116" t="s">
        <v>364</v>
      </c>
      <c r="H2115" s="117">
        <v>0.7</v>
      </c>
      <c r="I2115" s="118" t="s">
        <v>952</v>
      </c>
      <c r="J2115" s="120" t="s">
        <v>1782</v>
      </c>
    </row>
    <row r="2116" spans="1:10" x14ac:dyDescent="0.2">
      <c r="A2116" s="111"/>
      <c r="B2116" s="111"/>
      <c r="C2116" s="111"/>
      <c r="D2116" s="111"/>
      <c r="E2116" s="111" t="s">
        <v>871</v>
      </c>
      <c r="F2116" s="112">
        <v>12.49</v>
      </c>
      <c r="G2116" s="111" t="s">
        <v>872</v>
      </c>
      <c r="H2116" s="112">
        <v>14.78</v>
      </c>
      <c r="I2116" s="111" t="s">
        <v>873</v>
      </c>
      <c r="J2116" s="112">
        <v>27.27</v>
      </c>
    </row>
    <row r="2117" spans="1:10" ht="15" thickBot="1" x14ac:dyDescent="0.25">
      <c r="A2117" s="111"/>
      <c r="B2117" s="111"/>
      <c r="C2117" s="111"/>
      <c r="D2117" s="111"/>
      <c r="E2117" s="111" t="s">
        <v>874</v>
      </c>
      <c r="F2117" s="112">
        <v>18.649999999999999</v>
      </c>
      <c r="G2117" s="111"/>
      <c r="H2117" s="149" t="s">
        <v>875</v>
      </c>
      <c r="I2117" s="149"/>
      <c r="J2117" s="112">
        <v>89.73</v>
      </c>
    </row>
    <row r="2118" spans="1:10" ht="0.95" customHeight="1" thickTop="1" x14ac:dyDescent="0.2">
      <c r="A2118" s="113"/>
      <c r="B2118" s="113"/>
      <c r="C2118" s="113"/>
      <c r="D2118" s="113"/>
      <c r="E2118" s="113"/>
      <c r="F2118" s="113"/>
      <c r="G2118" s="113"/>
      <c r="H2118" s="113"/>
      <c r="I2118" s="113"/>
      <c r="J2118" s="113"/>
    </row>
    <row r="2119" spans="1:10" ht="18" customHeight="1" x14ac:dyDescent="0.2">
      <c r="A2119" s="85" t="s">
        <v>717</v>
      </c>
      <c r="B2119" s="86" t="s">
        <v>120</v>
      </c>
      <c r="C2119" s="85" t="s">
        <v>121</v>
      </c>
      <c r="D2119" s="85" t="s">
        <v>122</v>
      </c>
      <c r="E2119" s="151" t="s">
        <v>862</v>
      </c>
      <c r="F2119" s="151"/>
      <c r="G2119" s="87" t="s">
        <v>123</v>
      </c>
      <c r="H2119" s="86" t="s">
        <v>124</v>
      </c>
      <c r="I2119" s="86" t="s">
        <v>125</v>
      </c>
      <c r="J2119" s="86" t="s">
        <v>0</v>
      </c>
    </row>
    <row r="2120" spans="1:10" ht="24" customHeight="1" x14ac:dyDescent="0.2">
      <c r="A2120" s="90" t="s">
        <v>863</v>
      </c>
      <c r="B2120" s="92" t="s">
        <v>718</v>
      </c>
      <c r="C2120" s="90" t="s">
        <v>138</v>
      </c>
      <c r="D2120" s="90" t="s">
        <v>719</v>
      </c>
      <c r="E2120" s="150">
        <v>0</v>
      </c>
      <c r="F2120" s="150"/>
      <c r="G2120" s="91" t="s">
        <v>310</v>
      </c>
      <c r="H2120" s="105">
        <v>1</v>
      </c>
      <c r="I2120" s="93">
        <v>52.03</v>
      </c>
      <c r="J2120" s="93">
        <v>52.03</v>
      </c>
    </row>
    <row r="2121" spans="1:10" ht="26.1" customHeight="1" x14ac:dyDescent="0.2">
      <c r="A2121" s="106" t="s">
        <v>865</v>
      </c>
      <c r="B2121" s="107" t="s">
        <v>1458</v>
      </c>
      <c r="C2121" s="106" t="s">
        <v>133</v>
      </c>
      <c r="D2121" s="106" t="s">
        <v>1459</v>
      </c>
      <c r="E2121" s="152" t="s">
        <v>868</v>
      </c>
      <c r="F2121" s="152"/>
      <c r="G2121" s="108" t="s">
        <v>364</v>
      </c>
      <c r="H2121" s="109">
        <v>0.5</v>
      </c>
      <c r="I2121" s="110">
        <v>27.11</v>
      </c>
      <c r="J2121" s="110">
        <v>13.55</v>
      </c>
    </row>
    <row r="2122" spans="1:10" ht="24" customHeight="1" x14ac:dyDescent="0.2">
      <c r="A2122" s="106" t="s">
        <v>865</v>
      </c>
      <c r="B2122" s="107" t="s">
        <v>930</v>
      </c>
      <c r="C2122" s="106" t="s">
        <v>133</v>
      </c>
      <c r="D2122" s="106" t="s">
        <v>931</v>
      </c>
      <c r="E2122" s="152" t="s">
        <v>868</v>
      </c>
      <c r="F2122" s="152"/>
      <c r="G2122" s="108" t="s">
        <v>364</v>
      </c>
      <c r="H2122" s="109">
        <v>1</v>
      </c>
      <c r="I2122" s="110">
        <v>32.479999999999997</v>
      </c>
      <c r="J2122" s="110">
        <v>32.479999999999997</v>
      </c>
    </row>
    <row r="2123" spans="1:10" ht="24" customHeight="1" x14ac:dyDescent="0.2">
      <c r="A2123" s="114" t="s">
        <v>884</v>
      </c>
      <c r="B2123" s="115" t="s">
        <v>1878</v>
      </c>
      <c r="C2123" s="114" t="s">
        <v>138</v>
      </c>
      <c r="D2123" s="114" t="s">
        <v>719</v>
      </c>
      <c r="E2123" s="148" t="s">
        <v>895</v>
      </c>
      <c r="F2123" s="148"/>
      <c r="G2123" s="116" t="s">
        <v>310</v>
      </c>
      <c r="H2123" s="117">
        <v>1</v>
      </c>
      <c r="I2123" s="118">
        <v>6</v>
      </c>
      <c r="J2123" s="118">
        <v>6</v>
      </c>
    </row>
    <row r="2124" spans="1:10" x14ac:dyDescent="0.2">
      <c r="A2124" s="111"/>
      <c r="B2124" s="111"/>
      <c r="C2124" s="111"/>
      <c r="D2124" s="111"/>
      <c r="E2124" s="111" t="s">
        <v>871</v>
      </c>
      <c r="F2124" s="112">
        <v>14.31</v>
      </c>
      <c r="G2124" s="111" t="s">
        <v>872</v>
      </c>
      <c r="H2124" s="112">
        <v>16.920000000000002</v>
      </c>
      <c r="I2124" s="111" t="s">
        <v>873</v>
      </c>
      <c r="J2124" s="112">
        <v>31.23</v>
      </c>
    </row>
    <row r="2125" spans="1:10" ht="15" thickBot="1" x14ac:dyDescent="0.25">
      <c r="A2125" s="111"/>
      <c r="B2125" s="111"/>
      <c r="C2125" s="111"/>
      <c r="D2125" s="111"/>
      <c r="E2125" s="111" t="s">
        <v>874</v>
      </c>
      <c r="F2125" s="112">
        <v>13.65</v>
      </c>
      <c r="G2125" s="111"/>
      <c r="H2125" s="149" t="s">
        <v>875</v>
      </c>
      <c r="I2125" s="149"/>
      <c r="J2125" s="112">
        <v>65.680000000000007</v>
      </c>
    </row>
    <row r="2126" spans="1:10" ht="0.95" customHeight="1" thickTop="1" x14ac:dyDescent="0.2">
      <c r="A2126" s="113"/>
      <c r="B2126" s="113"/>
      <c r="C2126" s="113"/>
      <c r="D2126" s="113"/>
      <c r="E2126" s="113"/>
      <c r="F2126" s="113"/>
      <c r="G2126" s="113"/>
      <c r="H2126" s="113"/>
      <c r="I2126" s="113"/>
      <c r="J2126" s="113"/>
    </row>
    <row r="2127" spans="1:10" ht="18" customHeight="1" x14ac:dyDescent="0.2">
      <c r="A2127" s="85" t="s">
        <v>720</v>
      </c>
      <c r="B2127" s="86" t="s">
        <v>120</v>
      </c>
      <c r="C2127" s="85" t="s">
        <v>121</v>
      </c>
      <c r="D2127" s="85" t="s">
        <v>122</v>
      </c>
      <c r="E2127" s="151" t="s">
        <v>862</v>
      </c>
      <c r="F2127" s="151"/>
      <c r="G2127" s="87" t="s">
        <v>123</v>
      </c>
      <c r="H2127" s="86" t="s">
        <v>124</v>
      </c>
      <c r="I2127" s="86" t="s">
        <v>125</v>
      </c>
      <c r="J2127" s="86" t="s">
        <v>0</v>
      </c>
    </row>
    <row r="2128" spans="1:10" ht="26.1" customHeight="1" x14ac:dyDescent="0.2">
      <c r="A2128" s="90" t="s">
        <v>863</v>
      </c>
      <c r="B2128" s="92" t="s">
        <v>721</v>
      </c>
      <c r="C2128" s="90" t="s">
        <v>190</v>
      </c>
      <c r="D2128" s="90" t="s">
        <v>722</v>
      </c>
      <c r="E2128" s="150" t="s">
        <v>1879</v>
      </c>
      <c r="F2128" s="150"/>
      <c r="G2128" s="91" t="s">
        <v>310</v>
      </c>
      <c r="H2128" s="105">
        <v>1</v>
      </c>
      <c r="I2128" s="93">
        <v>7.13</v>
      </c>
      <c r="J2128" s="93">
        <v>7.13</v>
      </c>
    </row>
    <row r="2129" spans="1:10" ht="15" customHeight="1" x14ac:dyDescent="0.2">
      <c r="A2129" s="85" t="s">
        <v>119</v>
      </c>
      <c r="B2129" s="86" t="s">
        <v>120</v>
      </c>
      <c r="C2129" s="85" t="s">
        <v>121</v>
      </c>
      <c r="D2129" s="85" t="s">
        <v>122</v>
      </c>
      <c r="E2129" s="151" t="s">
        <v>862</v>
      </c>
      <c r="F2129" s="154"/>
      <c r="G2129" s="87" t="s">
        <v>123</v>
      </c>
      <c r="H2129" s="86" t="s">
        <v>124</v>
      </c>
      <c r="I2129" s="86" t="s">
        <v>125</v>
      </c>
      <c r="J2129" s="86" t="s">
        <v>0</v>
      </c>
    </row>
    <row r="2130" spans="1:10" ht="24" customHeight="1" x14ac:dyDescent="0.2">
      <c r="A2130" s="106" t="s">
        <v>863</v>
      </c>
      <c r="B2130" s="107" t="s">
        <v>866</v>
      </c>
      <c r="C2130" s="106" t="s">
        <v>133</v>
      </c>
      <c r="D2130" s="106" t="s">
        <v>867</v>
      </c>
      <c r="E2130" s="152" t="s">
        <v>868</v>
      </c>
      <c r="F2130" s="152"/>
      <c r="G2130" s="108" t="s">
        <v>364</v>
      </c>
      <c r="H2130" s="109">
        <v>0.1</v>
      </c>
      <c r="I2130" s="110" t="s">
        <v>933</v>
      </c>
      <c r="J2130" s="119" t="s">
        <v>1313</v>
      </c>
    </row>
    <row r="2131" spans="1:10" ht="26.1" customHeight="1" x14ac:dyDescent="0.2">
      <c r="A2131" s="106" t="s">
        <v>863</v>
      </c>
      <c r="B2131" s="107" t="s">
        <v>966</v>
      </c>
      <c r="C2131" s="106" t="s">
        <v>133</v>
      </c>
      <c r="D2131" s="106" t="s">
        <v>967</v>
      </c>
      <c r="E2131" s="152" t="s">
        <v>868</v>
      </c>
      <c r="F2131" s="152"/>
      <c r="G2131" s="108" t="s">
        <v>364</v>
      </c>
      <c r="H2131" s="109">
        <v>0.1</v>
      </c>
      <c r="I2131" s="110" t="s">
        <v>1528</v>
      </c>
      <c r="J2131" s="119" t="s">
        <v>1880</v>
      </c>
    </row>
    <row r="2132" spans="1:10" ht="26.1" customHeight="1" x14ac:dyDescent="0.2">
      <c r="A2132" s="114" t="s">
        <v>884</v>
      </c>
      <c r="B2132" s="115" t="s">
        <v>1881</v>
      </c>
      <c r="C2132" s="114" t="s">
        <v>190</v>
      </c>
      <c r="D2132" s="114" t="s">
        <v>1882</v>
      </c>
      <c r="E2132" s="148" t="s">
        <v>895</v>
      </c>
      <c r="F2132" s="148"/>
      <c r="G2132" s="116" t="s">
        <v>310</v>
      </c>
      <c r="H2132" s="117">
        <v>1</v>
      </c>
      <c r="I2132" s="118" t="s">
        <v>960</v>
      </c>
      <c r="J2132" s="120" t="s">
        <v>960</v>
      </c>
    </row>
    <row r="2133" spans="1:10" ht="39.950000000000003" customHeight="1" x14ac:dyDescent="0.2">
      <c r="A2133" s="153" t="s">
        <v>935</v>
      </c>
      <c r="B2133" s="154"/>
      <c r="C2133" s="154"/>
      <c r="D2133" s="154"/>
      <c r="E2133" s="154"/>
      <c r="F2133" s="154"/>
      <c r="G2133" s="154"/>
      <c r="H2133" s="154"/>
      <c r="I2133" s="154"/>
      <c r="J2133" s="154"/>
    </row>
    <row r="2134" spans="1:10" ht="15" customHeight="1" x14ac:dyDescent="0.2">
      <c r="A2134" s="85" t="s">
        <v>119</v>
      </c>
      <c r="B2134" s="86" t="s">
        <v>120</v>
      </c>
      <c r="C2134" s="85" t="s">
        <v>121</v>
      </c>
      <c r="D2134" s="85" t="s">
        <v>122</v>
      </c>
      <c r="E2134" s="151" t="s">
        <v>862</v>
      </c>
      <c r="F2134" s="154"/>
      <c r="G2134" s="87" t="s">
        <v>123</v>
      </c>
      <c r="H2134" s="86" t="s">
        <v>124</v>
      </c>
      <c r="I2134" s="86" t="s">
        <v>125</v>
      </c>
      <c r="J2134" s="86" t="s">
        <v>0</v>
      </c>
    </row>
    <row r="2135" spans="1:10" ht="24" customHeight="1" x14ac:dyDescent="0.2">
      <c r="A2135" s="114" t="s">
        <v>884</v>
      </c>
      <c r="B2135" s="115" t="s">
        <v>936</v>
      </c>
      <c r="C2135" s="114" t="s">
        <v>133</v>
      </c>
      <c r="D2135" s="114" t="s">
        <v>937</v>
      </c>
      <c r="E2135" s="148" t="s">
        <v>938</v>
      </c>
      <c r="F2135" s="148"/>
      <c r="G2135" s="116" t="s">
        <v>364</v>
      </c>
      <c r="H2135" s="117">
        <v>0.10212</v>
      </c>
      <c r="I2135" s="118" t="s">
        <v>939</v>
      </c>
      <c r="J2135" s="120" t="s">
        <v>1883</v>
      </c>
    </row>
    <row r="2136" spans="1:10" ht="26.1" customHeight="1" x14ac:dyDescent="0.2">
      <c r="A2136" s="114" t="s">
        <v>884</v>
      </c>
      <c r="B2136" s="115" t="s">
        <v>941</v>
      </c>
      <c r="C2136" s="114" t="s">
        <v>133</v>
      </c>
      <c r="D2136" s="114" t="s">
        <v>942</v>
      </c>
      <c r="E2136" s="148" t="s">
        <v>943</v>
      </c>
      <c r="F2136" s="148"/>
      <c r="G2136" s="116" t="s">
        <v>364</v>
      </c>
      <c r="H2136" s="117">
        <v>0.1</v>
      </c>
      <c r="I2136" s="118" t="s">
        <v>944</v>
      </c>
      <c r="J2136" s="120" t="s">
        <v>1884</v>
      </c>
    </row>
    <row r="2137" spans="1:10" ht="26.1" customHeight="1" x14ac:dyDescent="0.2">
      <c r="A2137" s="114" t="s">
        <v>884</v>
      </c>
      <c r="B2137" s="115" t="s">
        <v>946</v>
      </c>
      <c r="C2137" s="114" t="s">
        <v>133</v>
      </c>
      <c r="D2137" s="114" t="s">
        <v>947</v>
      </c>
      <c r="E2137" s="148" t="s">
        <v>943</v>
      </c>
      <c r="F2137" s="148"/>
      <c r="G2137" s="116" t="s">
        <v>364</v>
      </c>
      <c r="H2137" s="117">
        <v>0.2</v>
      </c>
      <c r="I2137" s="118" t="s">
        <v>948</v>
      </c>
      <c r="J2137" s="120" t="s">
        <v>1312</v>
      </c>
    </row>
    <row r="2138" spans="1:10" ht="26.1" customHeight="1" x14ac:dyDescent="0.2">
      <c r="A2138" s="114" t="s">
        <v>884</v>
      </c>
      <c r="B2138" s="115" t="s">
        <v>950</v>
      </c>
      <c r="C2138" s="114" t="s">
        <v>133</v>
      </c>
      <c r="D2138" s="114" t="s">
        <v>951</v>
      </c>
      <c r="E2138" s="148" t="s">
        <v>943</v>
      </c>
      <c r="F2138" s="148"/>
      <c r="G2138" s="116" t="s">
        <v>364</v>
      </c>
      <c r="H2138" s="117">
        <v>0.1</v>
      </c>
      <c r="I2138" s="118" t="s">
        <v>952</v>
      </c>
      <c r="J2138" s="120" t="s">
        <v>1746</v>
      </c>
    </row>
    <row r="2139" spans="1:10" ht="26.1" customHeight="1" x14ac:dyDescent="0.2">
      <c r="A2139" s="114" t="s">
        <v>884</v>
      </c>
      <c r="B2139" s="115" t="s">
        <v>954</v>
      </c>
      <c r="C2139" s="114" t="s">
        <v>133</v>
      </c>
      <c r="D2139" s="114" t="s">
        <v>955</v>
      </c>
      <c r="E2139" s="148" t="s">
        <v>943</v>
      </c>
      <c r="F2139" s="148"/>
      <c r="G2139" s="116" t="s">
        <v>364</v>
      </c>
      <c r="H2139" s="117">
        <v>0.2</v>
      </c>
      <c r="I2139" s="118" t="s">
        <v>956</v>
      </c>
      <c r="J2139" s="120" t="s">
        <v>1885</v>
      </c>
    </row>
    <row r="2140" spans="1:10" ht="26.1" customHeight="1" x14ac:dyDescent="0.2">
      <c r="A2140" s="114" t="s">
        <v>884</v>
      </c>
      <c r="B2140" s="115" t="s">
        <v>958</v>
      </c>
      <c r="C2140" s="114" t="s">
        <v>133</v>
      </c>
      <c r="D2140" s="114" t="s">
        <v>959</v>
      </c>
      <c r="E2140" s="148" t="s">
        <v>943</v>
      </c>
      <c r="F2140" s="148"/>
      <c r="G2140" s="116" t="s">
        <v>364</v>
      </c>
      <c r="H2140" s="117">
        <v>0.2</v>
      </c>
      <c r="I2140" s="118" t="s">
        <v>960</v>
      </c>
      <c r="J2140" s="120" t="s">
        <v>1855</v>
      </c>
    </row>
    <row r="2141" spans="1:10" ht="26.1" customHeight="1" x14ac:dyDescent="0.2">
      <c r="A2141" s="114" t="s">
        <v>884</v>
      </c>
      <c r="B2141" s="115" t="s">
        <v>962</v>
      </c>
      <c r="C2141" s="114" t="s">
        <v>133</v>
      </c>
      <c r="D2141" s="114" t="s">
        <v>963</v>
      </c>
      <c r="E2141" s="148" t="s">
        <v>943</v>
      </c>
      <c r="F2141" s="148"/>
      <c r="G2141" s="116" t="s">
        <v>364</v>
      </c>
      <c r="H2141" s="117">
        <v>0.2</v>
      </c>
      <c r="I2141" s="118" t="s">
        <v>964</v>
      </c>
      <c r="J2141" s="120" t="s">
        <v>1886</v>
      </c>
    </row>
    <row r="2142" spans="1:10" ht="24" customHeight="1" x14ac:dyDescent="0.2">
      <c r="A2142" s="114" t="s">
        <v>884</v>
      </c>
      <c r="B2142" s="115" t="s">
        <v>1533</v>
      </c>
      <c r="C2142" s="114" t="s">
        <v>133</v>
      </c>
      <c r="D2142" s="114" t="s">
        <v>1534</v>
      </c>
      <c r="E2142" s="148" t="s">
        <v>938</v>
      </c>
      <c r="F2142" s="148"/>
      <c r="G2142" s="116" t="s">
        <v>364</v>
      </c>
      <c r="H2142" s="117">
        <v>0.101798</v>
      </c>
      <c r="I2142" s="118" t="s">
        <v>1133</v>
      </c>
      <c r="J2142" s="120" t="s">
        <v>1887</v>
      </c>
    </row>
    <row r="2143" spans="1:10" ht="26.1" customHeight="1" x14ac:dyDescent="0.2">
      <c r="A2143" s="114" t="s">
        <v>884</v>
      </c>
      <c r="B2143" s="115" t="s">
        <v>1536</v>
      </c>
      <c r="C2143" s="114" t="s">
        <v>133</v>
      </c>
      <c r="D2143" s="114" t="s">
        <v>1537</v>
      </c>
      <c r="E2143" s="148" t="s">
        <v>943</v>
      </c>
      <c r="F2143" s="148"/>
      <c r="G2143" s="116" t="s">
        <v>364</v>
      </c>
      <c r="H2143" s="117">
        <v>0.1</v>
      </c>
      <c r="I2143" s="118" t="s">
        <v>1538</v>
      </c>
      <c r="J2143" s="120" t="s">
        <v>1783</v>
      </c>
    </row>
    <row r="2144" spans="1:10" ht="26.1" customHeight="1" x14ac:dyDescent="0.2">
      <c r="A2144" s="114" t="s">
        <v>884</v>
      </c>
      <c r="B2144" s="115" t="s">
        <v>1539</v>
      </c>
      <c r="C2144" s="114" t="s">
        <v>133</v>
      </c>
      <c r="D2144" s="114" t="s">
        <v>1540</v>
      </c>
      <c r="E2144" s="148" t="s">
        <v>943</v>
      </c>
      <c r="F2144" s="148"/>
      <c r="G2144" s="116" t="s">
        <v>364</v>
      </c>
      <c r="H2144" s="117">
        <v>0.1</v>
      </c>
      <c r="I2144" s="118" t="s">
        <v>1159</v>
      </c>
      <c r="J2144" s="120" t="s">
        <v>1521</v>
      </c>
    </row>
    <row r="2145" spans="1:10" ht="26.1" customHeight="1" x14ac:dyDescent="0.2">
      <c r="A2145" s="114" t="s">
        <v>884</v>
      </c>
      <c r="B2145" s="115" t="s">
        <v>1881</v>
      </c>
      <c r="C2145" s="114" t="s">
        <v>190</v>
      </c>
      <c r="D2145" s="114" t="s">
        <v>1882</v>
      </c>
      <c r="E2145" s="148" t="s">
        <v>895</v>
      </c>
      <c r="F2145" s="148"/>
      <c r="G2145" s="116" t="s">
        <v>310</v>
      </c>
      <c r="H2145" s="117">
        <v>1</v>
      </c>
      <c r="I2145" s="118" t="s">
        <v>960</v>
      </c>
      <c r="J2145" s="120" t="s">
        <v>960</v>
      </c>
    </row>
    <row r="2146" spans="1:10" x14ac:dyDescent="0.2">
      <c r="A2146" s="111"/>
      <c r="B2146" s="111"/>
      <c r="C2146" s="111"/>
      <c r="D2146" s="111"/>
      <c r="E2146" s="111" t="s">
        <v>871</v>
      </c>
      <c r="F2146" s="112">
        <v>1.75</v>
      </c>
      <c r="G2146" s="111" t="s">
        <v>872</v>
      </c>
      <c r="H2146" s="112">
        <v>2.09</v>
      </c>
      <c r="I2146" s="111" t="s">
        <v>873</v>
      </c>
      <c r="J2146" s="112">
        <v>3.84</v>
      </c>
    </row>
    <row r="2147" spans="1:10" ht="15" thickBot="1" x14ac:dyDescent="0.25">
      <c r="A2147" s="111"/>
      <c r="B2147" s="111"/>
      <c r="C2147" s="111"/>
      <c r="D2147" s="111"/>
      <c r="E2147" s="111" t="s">
        <v>874</v>
      </c>
      <c r="F2147" s="112">
        <v>1.87</v>
      </c>
      <c r="G2147" s="111"/>
      <c r="H2147" s="149" t="s">
        <v>875</v>
      </c>
      <c r="I2147" s="149"/>
      <c r="J2147" s="112">
        <v>9</v>
      </c>
    </row>
    <row r="2148" spans="1:10" ht="0.95" customHeight="1" thickTop="1" x14ac:dyDescent="0.2">
      <c r="A2148" s="113"/>
      <c r="B2148" s="113"/>
      <c r="C2148" s="113"/>
      <c r="D2148" s="113"/>
      <c r="E2148" s="113"/>
      <c r="F2148" s="113"/>
      <c r="G2148" s="113"/>
      <c r="H2148" s="113"/>
      <c r="I2148" s="113"/>
      <c r="J2148" s="113"/>
    </row>
    <row r="2149" spans="1:10" ht="18" customHeight="1" x14ac:dyDescent="0.2">
      <c r="A2149" s="85" t="s">
        <v>723</v>
      </c>
      <c r="B2149" s="86" t="s">
        <v>120</v>
      </c>
      <c r="C2149" s="85" t="s">
        <v>121</v>
      </c>
      <c r="D2149" s="85" t="s">
        <v>122</v>
      </c>
      <c r="E2149" s="151" t="s">
        <v>862</v>
      </c>
      <c r="F2149" s="151"/>
      <c r="G2149" s="87" t="s">
        <v>123</v>
      </c>
      <c r="H2149" s="86" t="s">
        <v>124</v>
      </c>
      <c r="I2149" s="86" t="s">
        <v>125</v>
      </c>
      <c r="J2149" s="86" t="s">
        <v>0</v>
      </c>
    </row>
    <row r="2150" spans="1:10" ht="26.1" customHeight="1" x14ac:dyDescent="0.2">
      <c r="A2150" s="90" t="s">
        <v>863</v>
      </c>
      <c r="B2150" s="92" t="s">
        <v>724</v>
      </c>
      <c r="C2150" s="90" t="s">
        <v>190</v>
      </c>
      <c r="D2150" s="90" t="s">
        <v>725</v>
      </c>
      <c r="E2150" s="150" t="s">
        <v>1888</v>
      </c>
      <c r="F2150" s="150"/>
      <c r="G2150" s="91" t="s">
        <v>201</v>
      </c>
      <c r="H2150" s="105">
        <v>1</v>
      </c>
      <c r="I2150" s="93">
        <v>55.2</v>
      </c>
      <c r="J2150" s="93">
        <v>55.2</v>
      </c>
    </row>
    <row r="2151" spans="1:10" ht="15" customHeight="1" x14ac:dyDescent="0.2">
      <c r="A2151" s="85" t="s">
        <v>119</v>
      </c>
      <c r="B2151" s="86" t="s">
        <v>120</v>
      </c>
      <c r="C2151" s="85" t="s">
        <v>121</v>
      </c>
      <c r="D2151" s="85" t="s">
        <v>122</v>
      </c>
      <c r="E2151" s="151" t="s">
        <v>862</v>
      </c>
      <c r="F2151" s="154"/>
      <c r="G2151" s="87" t="s">
        <v>123</v>
      </c>
      <c r="H2151" s="86" t="s">
        <v>124</v>
      </c>
      <c r="I2151" s="86" t="s">
        <v>125</v>
      </c>
      <c r="J2151" s="86" t="s">
        <v>0</v>
      </c>
    </row>
    <row r="2152" spans="1:10" ht="26.1" customHeight="1" x14ac:dyDescent="0.2">
      <c r="A2152" s="114" t="s">
        <v>884</v>
      </c>
      <c r="B2152" s="115" t="s">
        <v>1889</v>
      </c>
      <c r="C2152" s="114" t="s">
        <v>190</v>
      </c>
      <c r="D2152" s="114" t="s">
        <v>1890</v>
      </c>
      <c r="E2152" s="148" t="s">
        <v>895</v>
      </c>
      <c r="F2152" s="148"/>
      <c r="G2152" s="116" t="s">
        <v>201</v>
      </c>
      <c r="H2152" s="117">
        <v>1</v>
      </c>
      <c r="I2152" s="118" t="s">
        <v>1891</v>
      </c>
      <c r="J2152" s="120" t="s">
        <v>1891</v>
      </c>
    </row>
    <row r="2153" spans="1:10" ht="24" customHeight="1" x14ac:dyDescent="0.2">
      <c r="A2153" s="106" t="s">
        <v>863</v>
      </c>
      <c r="B2153" s="107" t="s">
        <v>866</v>
      </c>
      <c r="C2153" s="106" t="s">
        <v>133</v>
      </c>
      <c r="D2153" s="106" t="s">
        <v>867</v>
      </c>
      <c r="E2153" s="152" t="s">
        <v>868</v>
      </c>
      <c r="F2153" s="152"/>
      <c r="G2153" s="108" t="s">
        <v>364</v>
      </c>
      <c r="H2153" s="109">
        <v>0.75</v>
      </c>
      <c r="I2153" s="110" t="s">
        <v>933</v>
      </c>
      <c r="J2153" s="119" t="s">
        <v>1892</v>
      </c>
    </row>
    <row r="2154" spans="1:10" ht="24" customHeight="1" x14ac:dyDescent="0.2">
      <c r="A2154" s="106" t="s">
        <v>863</v>
      </c>
      <c r="B2154" s="107" t="s">
        <v>930</v>
      </c>
      <c r="C2154" s="106" t="s">
        <v>133</v>
      </c>
      <c r="D2154" s="106" t="s">
        <v>931</v>
      </c>
      <c r="E2154" s="152" t="s">
        <v>868</v>
      </c>
      <c r="F2154" s="152"/>
      <c r="G2154" s="108" t="s">
        <v>364</v>
      </c>
      <c r="H2154" s="109">
        <v>0.75</v>
      </c>
      <c r="I2154" s="110" t="s">
        <v>1743</v>
      </c>
      <c r="J2154" s="119" t="s">
        <v>1893</v>
      </c>
    </row>
    <row r="2155" spans="1:10" ht="24" customHeight="1" x14ac:dyDescent="0.2">
      <c r="A2155" s="114" t="s">
        <v>884</v>
      </c>
      <c r="B2155" s="115" t="s">
        <v>1894</v>
      </c>
      <c r="C2155" s="114" t="s">
        <v>190</v>
      </c>
      <c r="D2155" s="114" t="s">
        <v>1895</v>
      </c>
      <c r="E2155" s="148" t="s">
        <v>895</v>
      </c>
      <c r="F2155" s="148"/>
      <c r="G2155" s="116" t="s">
        <v>310</v>
      </c>
      <c r="H2155" s="117">
        <v>6</v>
      </c>
      <c r="I2155" s="118" t="s">
        <v>1746</v>
      </c>
      <c r="J2155" s="120" t="s">
        <v>1896</v>
      </c>
    </row>
    <row r="2156" spans="1:10" ht="24" customHeight="1" x14ac:dyDescent="0.2">
      <c r="A2156" s="114" t="s">
        <v>884</v>
      </c>
      <c r="B2156" s="115" t="s">
        <v>1897</v>
      </c>
      <c r="C2156" s="114" t="s">
        <v>190</v>
      </c>
      <c r="D2156" s="114" t="s">
        <v>1898</v>
      </c>
      <c r="E2156" s="148" t="s">
        <v>895</v>
      </c>
      <c r="F2156" s="148"/>
      <c r="G2156" s="116" t="s">
        <v>310</v>
      </c>
      <c r="H2156" s="117">
        <v>6</v>
      </c>
      <c r="I2156" s="118" t="s">
        <v>1808</v>
      </c>
      <c r="J2156" s="120" t="s">
        <v>1328</v>
      </c>
    </row>
    <row r="2157" spans="1:10" ht="39.950000000000003" customHeight="1" x14ac:dyDescent="0.2">
      <c r="A2157" s="153" t="s">
        <v>935</v>
      </c>
      <c r="B2157" s="154"/>
      <c r="C2157" s="154"/>
      <c r="D2157" s="154"/>
      <c r="E2157" s="154"/>
      <c r="F2157" s="154"/>
      <c r="G2157" s="154"/>
      <c r="H2157" s="154"/>
      <c r="I2157" s="154"/>
      <c r="J2157" s="154"/>
    </row>
    <row r="2158" spans="1:10" ht="15" customHeight="1" x14ac:dyDescent="0.2">
      <c r="A2158" s="85" t="s">
        <v>119</v>
      </c>
      <c r="B2158" s="86" t="s">
        <v>120</v>
      </c>
      <c r="C2158" s="85" t="s">
        <v>121</v>
      </c>
      <c r="D2158" s="85" t="s">
        <v>122</v>
      </c>
      <c r="E2158" s="151" t="s">
        <v>862</v>
      </c>
      <c r="F2158" s="154"/>
      <c r="G2158" s="87" t="s">
        <v>123</v>
      </c>
      <c r="H2158" s="86" t="s">
        <v>124</v>
      </c>
      <c r="I2158" s="86" t="s">
        <v>125</v>
      </c>
      <c r="J2158" s="86" t="s">
        <v>0</v>
      </c>
    </row>
    <row r="2159" spans="1:10" ht="26.1" customHeight="1" x14ac:dyDescent="0.2">
      <c r="A2159" s="114" t="s">
        <v>884</v>
      </c>
      <c r="B2159" s="115" t="s">
        <v>1889</v>
      </c>
      <c r="C2159" s="114" t="s">
        <v>190</v>
      </c>
      <c r="D2159" s="114" t="s">
        <v>1890</v>
      </c>
      <c r="E2159" s="148" t="s">
        <v>895</v>
      </c>
      <c r="F2159" s="148"/>
      <c r="G2159" s="116" t="s">
        <v>201</v>
      </c>
      <c r="H2159" s="117">
        <v>1</v>
      </c>
      <c r="I2159" s="118" t="s">
        <v>1891</v>
      </c>
      <c r="J2159" s="120" t="s">
        <v>1891</v>
      </c>
    </row>
    <row r="2160" spans="1:10" ht="24" customHeight="1" x14ac:dyDescent="0.2">
      <c r="A2160" s="114" t="s">
        <v>884</v>
      </c>
      <c r="B2160" s="115" t="s">
        <v>936</v>
      </c>
      <c r="C2160" s="114" t="s">
        <v>133</v>
      </c>
      <c r="D2160" s="114" t="s">
        <v>937</v>
      </c>
      <c r="E2160" s="148" t="s">
        <v>938</v>
      </c>
      <c r="F2160" s="148"/>
      <c r="G2160" s="116" t="s">
        <v>364</v>
      </c>
      <c r="H2160" s="117">
        <v>0.76590000000000003</v>
      </c>
      <c r="I2160" s="118" t="s">
        <v>939</v>
      </c>
      <c r="J2160" s="120" t="s">
        <v>1899</v>
      </c>
    </row>
    <row r="2161" spans="1:10" ht="26.1" customHeight="1" x14ac:dyDescent="0.2">
      <c r="A2161" s="114" t="s">
        <v>884</v>
      </c>
      <c r="B2161" s="115" t="s">
        <v>941</v>
      </c>
      <c r="C2161" s="114" t="s">
        <v>133</v>
      </c>
      <c r="D2161" s="114" t="s">
        <v>942</v>
      </c>
      <c r="E2161" s="148" t="s">
        <v>943</v>
      </c>
      <c r="F2161" s="148"/>
      <c r="G2161" s="116" t="s">
        <v>364</v>
      </c>
      <c r="H2161" s="117">
        <v>0.75</v>
      </c>
      <c r="I2161" s="118" t="s">
        <v>944</v>
      </c>
      <c r="J2161" s="120" t="s">
        <v>1885</v>
      </c>
    </row>
    <row r="2162" spans="1:10" ht="26.1" customHeight="1" x14ac:dyDescent="0.2">
      <c r="A2162" s="114" t="s">
        <v>884</v>
      </c>
      <c r="B2162" s="115" t="s">
        <v>946</v>
      </c>
      <c r="C2162" s="114" t="s">
        <v>133</v>
      </c>
      <c r="D2162" s="114" t="s">
        <v>947</v>
      </c>
      <c r="E2162" s="148" t="s">
        <v>943</v>
      </c>
      <c r="F2162" s="148"/>
      <c r="G2162" s="116" t="s">
        <v>364</v>
      </c>
      <c r="H2162" s="117">
        <v>1.5</v>
      </c>
      <c r="I2162" s="118" t="s">
        <v>948</v>
      </c>
      <c r="J2162" s="120" t="s">
        <v>1900</v>
      </c>
    </row>
    <row r="2163" spans="1:10" ht="26.1" customHeight="1" x14ac:dyDescent="0.2">
      <c r="A2163" s="114" t="s">
        <v>884</v>
      </c>
      <c r="B2163" s="115" t="s">
        <v>950</v>
      </c>
      <c r="C2163" s="114" t="s">
        <v>133</v>
      </c>
      <c r="D2163" s="114" t="s">
        <v>951</v>
      </c>
      <c r="E2163" s="148" t="s">
        <v>943</v>
      </c>
      <c r="F2163" s="148"/>
      <c r="G2163" s="116" t="s">
        <v>364</v>
      </c>
      <c r="H2163" s="117">
        <v>0.75</v>
      </c>
      <c r="I2163" s="118" t="s">
        <v>952</v>
      </c>
      <c r="J2163" s="120" t="s">
        <v>1901</v>
      </c>
    </row>
    <row r="2164" spans="1:10" ht="26.1" customHeight="1" x14ac:dyDescent="0.2">
      <c r="A2164" s="114" t="s">
        <v>884</v>
      </c>
      <c r="B2164" s="115" t="s">
        <v>954</v>
      </c>
      <c r="C2164" s="114" t="s">
        <v>133</v>
      </c>
      <c r="D2164" s="114" t="s">
        <v>955</v>
      </c>
      <c r="E2164" s="148" t="s">
        <v>943</v>
      </c>
      <c r="F2164" s="148"/>
      <c r="G2164" s="116" t="s">
        <v>364</v>
      </c>
      <c r="H2164" s="117">
        <v>1.5</v>
      </c>
      <c r="I2164" s="118" t="s">
        <v>956</v>
      </c>
      <c r="J2164" s="120" t="s">
        <v>1902</v>
      </c>
    </row>
    <row r="2165" spans="1:10" ht="26.1" customHeight="1" x14ac:dyDescent="0.2">
      <c r="A2165" s="114" t="s">
        <v>884</v>
      </c>
      <c r="B2165" s="115" t="s">
        <v>958</v>
      </c>
      <c r="C2165" s="114" t="s">
        <v>133</v>
      </c>
      <c r="D2165" s="114" t="s">
        <v>959</v>
      </c>
      <c r="E2165" s="148" t="s">
        <v>943</v>
      </c>
      <c r="F2165" s="148"/>
      <c r="G2165" s="116" t="s">
        <v>364</v>
      </c>
      <c r="H2165" s="117">
        <v>1.5</v>
      </c>
      <c r="I2165" s="118" t="s">
        <v>960</v>
      </c>
      <c r="J2165" s="120" t="s">
        <v>1903</v>
      </c>
    </row>
    <row r="2166" spans="1:10" ht="26.1" customHeight="1" x14ac:dyDescent="0.2">
      <c r="A2166" s="114" t="s">
        <v>884</v>
      </c>
      <c r="B2166" s="115" t="s">
        <v>962</v>
      </c>
      <c r="C2166" s="114" t="s">
        <v>133</v>
      </c>
      <c r="D2166" s="114" t="s">
        <v>963</v>
      </c>
      <c r="E2166" s="148" t="s">
        <v>943</v>
      </c>
      <c r="F2166" s="148"/>
      <c r="G2166" s="116" t="s">
        <v>364</v>
      </c>
      <c r="H2166" s="117">
        <v>1.5</v>
      </c>
      <c r="I2166" s="118" t="s">
        <v>964</v>
      </c>
      <c r="J2166" s="120" t="s">
        <v>1808</v>
      </c>
    </row>
    <row r="2167" spans="1:10" ht="24" customHeight="1" x14ac:dyDescent="0.2">
      <c r="A2167" s="114" t="s">
        <v>884</v>
      </c>
      <c r="B2167" s="115" t="s">
        <v>1747</v>
      </c>
      <c r="C2167" s="114" t="s">
        <v>133</v>
      </c>
      <c r="D2167" s="114" t="s">
        <v>1748</v>
      </c>
      <c r="E2167" s="148" t="s">
        <v>938</v>
      </c>
      <c r="F2167" s="148"/>
      <c r="G2167" s="116" t="s">
        <v>364</v>
      </c>
      <c r="H2167" s="117">
        <v>0.77798999999999996</v>
      </c>
      <c r="I2167" s="118" t="s">
        <v>1133</v>
      </c>
      <c r="J2167" s="120" t="s">
        <v>1904</v>
      </c>
    </row>
    <row r="2168" spans="1:10" ht="26.1" customHeight="1" x14ac:dyDescent="0.2">
      <c r="A2168" s="114" t="s">
        <v>884</v>
      </c>
      <c r="B2168" s="115" t="s">
        <v>1750</v>
      </c>
      <c r="C2168" s="114" t="s">
        <v>133</v>
      </c>
      <c r="D2168" s="114" t="s">
        <v>1751</v>
      </c>
      <c r="E2168" s="148" t="s">
        <v>943</v>
      </c>
      <c r="F2168" s="148"/>
      <c r="G2168" s="116" t="s">
        <v>364</v>
      </c>
      <c r="H2168" s="117">
        <v>0.75</v>
      </c>
      <c r="I2168" s="118" t="s">
        <v>1752</v>
      </c>
      <c r="J2168" s="120" t="s">
        <v>1765</v>
      </c>
    </row>
    <row r="2169" spans="1:10" ht="26.1" customHeight="1" x14ac:dyDescent="0.2">
      <c r="A2169" s="114" t="s">
        <v>884</v>
      </c>
      <c r="B2169" s="115" t="s">
        <v>1753</v>
      </c>
      <c r="C2169" s="114" t="s">
        <v>133</v>
      </c>
      <c r="D2169" s="114" t="s">
        <v>1754</v>
      </c>
      <c r="E2169" s="148" t="s">
        <v>943</v>
      </c>
      <c r="F2169" s="148"/>
      <c r="G2169" s="116" t="s">
        <v>364</v>
      </c>
      <c r="H2169" s="117">
        <v>0.75</v>
      </c>
      <c r="I2169" s="118" t="s">
        <v>1738</v>
      </c>
      <c r="J2169" s="120" t="s">
        <v>1905</v>
      </c>
    </row>
    <row r="2170" spans="1:10" ht="24" customHeight="1" x14ac:dyDescent="0.2">
      <c r="A2170" s="114" t="s">
        <v>884</v>
      </c>
      <c r="B2170" s="115" t="s">
        <v>1894</v>
      </c>
      <c r="C2170" s="114" t="s">
        <v>190</v>
      </c>
      <c r="D2170" s="114" t="s">
        <v>1895</v>
      </c>
      <c r="E2170" s="148" t="s">
        <v>895</v>
      </c>
      <c r="F2170" s="148"/>
      <c r="G2170" s="116" t="s">
        <v>310</v>
      </c>
      <c r="H2170" s="117">
        <v>6</v>
      </c>
      <c r="I2170" s="118" t="s">
        <v>1746</v>
      </c>
      <c r="J2170" s="120" t="s">
        <v>1896</v>
      </c>
    </row>
    <row r="2171" spans="1:10" ht="24" customHeight="1" x14ac:dyDescent="0.2">
      <c r="A2171" s="114" t="s">
        <v>884</v>
      </c>
      <c r="B2171" s="115" t="s">
        <v>1897</v>
      </c>
      <c r="C2171" s="114" t="s">
        <v>190</v>
      </c>
      <c r="D2171" s="114" t="s">
        <v>1898</v>
      </c>
      <c r="E2171" s="148" t="s">
        <v>895</v>
      </c>
      <c r="F2171" s="148"/>
      <c r="G2171" s="116" t="s">
        <v>310</v>
      </c>
      <c r="H2171" s="117">
        <v>6</v>
      </c>
      <c r="I2171" s="118" t="s">
        <v>1808</v>
      </c>
      <c r="J2171" s="120" t="s">
        <v>1328</v>
      </c>
    </row>
    <row r="2172" spans="1:10" x14ac:dyDescent="0.2">
      <c r="A2172" s="111"/>
      <c r="B2172" s="111"/>
      <c r="C2172" s="111"/>
      <c r="D2172" s="111"/>
      <c r="E2172" s="111" t="s">
        <v>871</v>
      </c>
      <c r="F2172" s="112">
        <v>13.39</v>
      </c>
      <c r="G2172" s="111" t="s">
        <v>872</v>
      </c>
      <c r="H2172" s="112">
        <v>15.84</v>
      </c>
      <c r="I2172" s="111" t="s">
        <v>873</v>
      </c>
      <c r="J2172" s="112">
        <v>29.23</v>
      </c>
    </row>
    <row r="2173" spans="1:10" ht="15" thickBot="1" x14ac:dyDescent="0.25">
      <c r="A2173" s="111"/>
      <c r="B2173" s="111"/>
      <c r="C2173" s="111"/>
      <c r="D2173" s="111"/>
      <c r="E2173" s="111" t="s">
        <v>874</v>
      </c>
      <c r="F2173" s="112">
        <v>14.48</v>
      </c>
      <c r="G2173" s="111"/>
      <c r="H2173" s="149" t="s">
        <v>875</v>
      </c>
      <c r="I2173" s="149"/>
      <c r="J2173" s="112">
        <v>69.680000000000007</v>
      </c>
    </row>
    <row r="2174" spans="1:10" ht="0.95" customHeight="1" thickTop="1" x14ac:dyDescent="0.2">
      <c r="A2174" s="113"/>
      <c r="B2174" s="113"/>
      <c r="C2174" s="113"/>
      <c r="D2174" s="113"/>
      <c r="E2174" s="113"/>
      <c r="F2174" s="113"/>
      <c r="G2174" s="113"/>
      <c r="H2174" s="113"/>
      <c r="I2174" s="113"/>
      <c r="J2174" s="113"/>
    </row>
    <row r="2175" spans="1:10" ht="18" customHeight="1" x14ac:dyDescent="0.2">
      <c r="A2175" s="85" t="s">
        <v>726</v>
      </c>
      <c r="B2175" s="86" t="s">
        <v>120</v>
      </c>
      <c r="C2175" s="85" t="s">
        <v>121</v>
      </c>
      <c r="D2175" s="85" t="s">
        <v>122</v>
      </c>
      <c r="E2175" s="151" t="s">
        <v>862</v>
      </c>
      <c r="F2175" s="151"/>
      <c r="G2175" s="87" t="s">
        <v>123</v>
      </c>
      <c r="H2175" s="86" t="s">
        <v>124</v>
      </c>
      <c r="I2175" s="86" t="s">
        <v>125</v>
      </c>
      <c r="J2175" s="86" t="s">
        <v>0</v>
      </c>
    </row>
    <row r="2176" spans="1:10" ht="26.1" customHeight="1" x14ac:dyDescent="0.2">
      <c r="A2176" s="90" t="s">
        <v>863</v>
      </c>
      <c r="B2176" s="92" t="s">
        <v>727</v>
      </c>
      <c r="C2176" s="90" t="s">
        <v>190</v>
      </c>
      <c r="D2176" s="90" t="s">
        <v>728</v>
      </c>
      <c r="E2176" s="150" t="s">
        <v>1888</v>
      </c>
      <c r="F2176" s="150"/>
      <c r="G2176" s="91" t="s">
        <v>201</v>
      </c>
      <c r="H2176" s="105">
        <v>1</v>
      </c>
      <c r="I2176" s="93">
        <v>57.32</v>
      </c>
      <c r="J2176" s="93">
        <v>57.32</v>
      </c>
    </row>
    <row r="2177" spans="1:10" ht="15" customHeight="1" x14ac:dyDescent="0.2">
      <c r="A2177" s="85" t="s">
        <v>119</v>
      </c>
      <c r="B2177" s="86" t="s">
        <v>120</v>
      </c>
      <c r="C2177" s="85" t="s">
        <v>121</v>
      </c>
      <c r="D2177" s="85" t="s">
        <v>122</v>
      </c>
      <c r="E2177" s="151" t="s">
        <v>862</v>
      </c>
      <c r="F2177" s="154"/>
      <c r="G2177" s="87" t="s">
        <v>123</v>
      </c>
      <c r="H2177" s="86" t="s">
        <v>124</v>
      </c>
      <c r="I2177" s="86" t="s">
        <v>125</v>
      </c>
      <c r="J2177" s="86" t="s">
        <v>0</v>
      </c>
    </row>
    <row r="2178" spans="1:10" ht="24" customHeight="1" x14ac:dyDescent="0.2">
      <c r="A2178" s="106" t="s">
        <v>863</v>
      </c>
      <c r="B2178" s="107" t="s">
        <v>866</v>
      </c>
      <c r="C2178" s="106" t="s">
        <v>133</v>
      </c>
      <c r="D2178" s="106" t="s">
        <v>867</v>
      </c>
      <c r="E2178" s="152" t="s">
        <v>868</v>
      </c>
      <c r="F2178" s="152"/>
      <c r="G2178" s="108" t="s">
        <v>364</v>
      </c>
      <c r="H2178" s="109">
        <v>0.75</v>
      </c>
      <c r="I2178" s="110" t="s">
        <v>933</v>
      </c>
      <c r="J2178" s="119" t="s">
        <v>1892</v>
      </c>
    </row>
    <row r="2179" spans="1:10" ht="26.1" customHeight="1" x14ac:dyDescent="0.2">
      <c r="A2179" s="114" t="s">
        <v>884</v>
      </c>
      <c r="B2179" s="115" t="s">
        <v>1906</v>
      </c>
      <c r="C2179" s="114" t="s">
        <v>190</v>
      </c>
      <c r="D2179" s="114" t="s">
        <v>728</v>
      </c>
      <c r="E2179" s="148" t="s">
        <v>895</v>
      </c>
      <c r="F2179" s="148"/>
      <c r="G2179" s="116" t="s">
        <v>201</v>
      </c>
      <c r="H2179" s="117">
        <v>1.02</v>
      </c>
      <c r="I2179" s="118" t="s">
        <v>1907</v>
      </c>
      <c r="J2179" s="120" t="s">
        <v>1908</v>
      </c>
    </row>
    <row r="2180" spans="1:10" ht="24" customHeight="1" x14ac:dyDescent="0.2">
      <c r="A2180" s="106" t="s">
        <v>863</v>
      </c>
      <c r="B2180" s="107" t="s">
        <v>930</v>
      </c>
      <c r="C2180" s="106" t="s">
        <v>133</v>
      </c>
      <c r="D2180" s="106" t="s">
        <v>931</v>
      </c>
      <c r="E2180" s="152" t="s">
        <v>868</v>
      </c>
      <c r="F2180" s="152"/>
      <c r="G2180" s="108" t="s">
        <v>364</v>
      </c>
      <c r="H2180" s="109">
        <v>0.75</v>
      </c>
      <c r="I2180" s="110" t="s">
        <v>1743</v>
      </c>
      <c r="J2180" s="119" t="s">
        <v>1893</v>
      </c>
    </row>
    <row r="2181" spans="1:10" ht="24" customHeight="1" x14ac:dyDescent="0.2">
      <c r="A2181" s="114" t="s">
        <v>884</v>
      </c>
      <c r="B2181" s="115" t="s">
        <v>1894</v>
      </c>
      <c r="C2181" s="114" t="s">
        <v>190</v>
      </c>
      <c r="D2181" s="114" t="s">
        <v>1895</v>
      </c>
      <c r="E2181" s="148" t="s">
        <v>895</v>
      </c>
      <c r="F2181" s="148"/>
      <c r="G2181" s="116" t="s">
        <v>310</v>
      </c>
      <c r="H2181" s="117">
        <v>6</v>
      </c>
      <c r="I2181" s="118" t="s">
        <v>1746</v>
      </c>
      <c r="J2181" s="120" t="s">
        <v>1896</v>
      </c>
    </row>
    <row r="2182" spans="1:10" ht="24" customHeight="1" x14ac:dyDescent="0.2">
      <c r="A2182" s="114" t="s">
        <v>884</v>
      </c>
      <c r="B2182" s="115" t="s">
        <v>1897</v>
      </c>
      <c r="C2182" s="114" t="s">
        <v>190</v>
      </c>
      <c r="D2182" s="114" t="s">
        <v>1898</v>
      </c>
      <c r="E2182" s="148" t="s">
        <v>895</v>
      </c>
      <c r="F2182" s="148"/>
      <c r="G2182" s="116" t="s">
        <v>310</v>
      </c>
      <c r="H2182" s="117">
        <v>6</v>
      </c>
      <c r="I2182" s="118" t="s">
        <v>1808</v>
      </c>
      <c r="J2182" s="120" t="s">
        <v>1328</v>
      </c>
    </row>
    <row r="2183" spans="1:10" ht="39.950000000000003" customHeight="1" x14ac:dyDescent="0.2">
      <c r="A2183" s="153" t="s">
        <v>935</v>
      </c>
      <c r="B2183" s="154"/>
      <c r="C2183" s="154"/>
      <c r="D2183" s="154"/>
      <c r="E2183" s="154"/>
      <c r="F2183" s="154"/>
      <c r="G2183" s="154"/>
      <c r="H2183" s="154"/>
      <c r="I2183" s="154"/>
      <c r="J2183" s="154"/>
    </row>
    <row r="2184" spans="1:10" ht="15" customHeight="1" x14ac:dyDescent="0.2">
      <c r="A2184" s="85" t="s">
        <v>119</v>
      </c>
      <c r="B2184" s="86" t="s">
        <v>120</v>
      </c>
      <c r="C2184" s="85" t="s">
        <v>121</v>
      </c>
      <c r="D2184" s="85" t="s">
        <v>122</v>
      </c>
      <c r="E2184" s="151" t="s">
        <v>862</v>
      </c>
      <c r="F2184" s="154"/>
      <c r="G2184" s="87" t="s">
        <v>123</v>
      </c>
      <c r="H2184" s="86" t="s">
        <v>124</v>
      </c>
      <c r="I2184" s="86" t="s">
        <v>125</v>
      </c>
      <c r="J2184" s="86" t="s">
        <v>0</v>
      </c>
    </row>
    <row r="2185" spans="1:10" ht="24" customHeight="1" x14ac:dyDescent="0.2">
      <c r="A2185" s="114" t="s">
        <v>884</v>
      </c>
      <c r="B2185" s="115" t="s">
        <v>936</v>
      </c>
      <c r="C2185" s="114" t="s">
        <v>133</v>
      </c>
      <c r="D2185" s="114" t="s">
        <v>937</v>
      </c>
      <c r="E2185" s="148" t="s">
        <v>938</v>
      </c>
      <c r="F2185" s="148"/>
      <c r="G2185" s="116" t="s">
        <v>364</v>
      </c>
      <c r="H2185" s="117">
        <v>0.76590000000000003</v>
      </c>
      <c r="I2185" s="118" t="s">
        <v>939</v>
      </c>
      <c r="J2185" s="120" t="s">
        <v>1899</v>
      </c>
    </row>
    <row r="2186" spans="1:10" ht="26.1" customHeight="1" x14ac:dyDescent="0.2">
      <c r="A2186" s="114" t="s">
        <v>884</v>
      </c>
      <c r="B2186" s="115" t="s">
        <v>941</v>
      </c>
      <c r="C2186" s="114" t="s">
        <v>133</v>
      </c>
      <c r="D2186" s="114" t="s">
        <v>942</v>
      </c>
      <c r="E2186" s="148" t="s">
        <v>943</v>
      </c>
      <c r="F2186" s="148"/>
      <c r="G2186" s="116" t="s">
        <v>364</v>
      </c>
      <c r="H2186" s="117">
        <v>0.75</v>
      </c>
      <c r="I2186" s="118" t="s">
        <v>944</v>
      </c>
      <c r="J2186" s="120" t="s">
        <v>1885</v>
      </c>
    </row>
    <row r="2187" spans="1:10" ht="26.1" customHeight="1" x14ac:dyDescent="0.2">
      <c r="A2187" s="114" t="s">
        <v>884</v>
      </c>
      <c r="B2187" s="115" t="s">
        <v>946</v>
      </c>
      <c r="C2187" s="114" t="s">
        <v>133</v>
      </c>
      <c r="D2187" s="114" t="s">
        <v>947</v>
      </c>
      <c r="E2187" s="148" t="s">
        <v>943</v>
      </c>
      <c r="F2187" s="148"/>
      <c r="G2187" s="116" t="s">
        <v>364</v>
      </c>
      <c r="H2187" s="117">
        <v>1.5</v>
      </c>
      <c r="I2187" s="118" t="s">
        <v>948</v>
      </c>
      <c r="J2187" s="120" t="s">
        <v>1900</v>
      </c>
    </row>
    <row r="2188" spans="1:10" ht="26.1" customHeight="1" x14ac:dyDescent="0.2">
      <c r="A2188" s="114" t="s">
        <v>884</v>
      </c>
      <c r="B2188" s="115" t="s">
        <v>950</v>
      </c>
      <c r="C2188" s="114" t="s">
        <v>133</v>
      </c>
      <c r="D2188" s="114" t="s">
        <v>951</v>
      </c>
      <c r="E2188" s="148" t="s">
        <v>943</v>
      </c>
      <c r="F2188" s="148"/>
      <c r="G2188" s="116" t="s">
        <v>364</v>
      </c>
      <c r="H2188" s="117">
        <v>0.75</v>
      </c>
      <c r="I2188" s="118" t="s">
        <v>952</v>
      </c>
      <c r="J2188" s="120" t="s">
        <v>1901</v>
      </c>
    </row>
    <row r="2189" spans="1:10" ht="26.1" customHeight="1" x14ac:dyDescent="0.2">
      <c r="A2189" s="114" t="s">
        <v>884</v>
      </c>
      <c r="B2189" s="115" t="s">
        <v>954</v>
      </c>
      <c r="C2189" s="114" t="s">
        <v>133</v>
      </c>
      <c r="D2189" s="114" t="s">
        <v>955</v>
      </c>
      <c r="E2189" s="148" t="s">
        <v>943</v>
      </c>
      <c r="F2189" s="148"/>
      <c r="G2189" s="116" t="s">
        <v>364</v>
      </c>
      <c r="H2189" s="117">
        <v>1.5</v>
      </c>
      <c r="I2189" s="118" t="s">
        <v>956</v>
      </c>
      <c r="J2189" s="120" t="s">
        <v>1902</v>
      </c>
    </row>
    <row r="2190" spans="1:10" ht="26.1" customHeight="1" x14ac:dyDescent="0.2">
      <c r="A2190" s="114" t="s">
        <v>884</v>
      </c>
      <c r="B2190" s="115" t="s">
        <v>958</v>
      </c>
      <c r="C2190" s="114" t="s">
        <v>133</v>
      </c>
      <c r="D2190" s="114" t="s">
        <v>959</v>
      </c>
      <c r="E2190" s="148" t="s">
        <v>943</v>
      </c>
      <c r="F2190" s="148"/>
      <c r="G2190" s="116" t="s">
        <v>364</v>
      </c>
      <c r="H2190" s="117">
        <v>1.5</v>
      </c>
      <c r="I2190" s="118" t="s">
        <v>960</v>
      </c>
      <c r="J2190" s="120" t="s">
        <v>1903</v>
      </c>
    </row>
    <row r="2191" spans="1:10" ht="26.1" customHeight="1" x14ac:dyDescent="0.2">
      <c r="A2191" s="114" t="s">
        <v>884</v>
      </c>
      <c r="B2191" s="115" t="s">
        <v>962</v>
      </c>
      <c r="C2191" s="114" t="s">
        <v>133</v>
      </c>
      <c r="D2191" s="114" t="s">
        <v>963</v>
      </c>
      <c r="E2191" s="148" t="s">
        <v>943</v>
      </c>
      <c r="F2191" s="148"/>
      <c r="G2191" s="116" t="s">
        <v>364</v>
      </c>
      <c r="H2191" s="117">
        <v>1.5</v>
      </c>
      <c r="I2191" s="118" t="s">
        <v>964</v>
      </c>
      <c r="J2191" s="120" t="s">
        <v>1808</v>
      </c>
    </row>
    <row r="2192" spans="1:10" ht="26.1" customHeight="1" x14ac:dyDescent="0.2">
      <c r="A2192" s="114" t="s">
        <v>884</v>
      </c>
      <c r="B2192" s="115" t="s">
        <v>1906</v>
      </c>
      <c r="C2192" s="114" t="s">
        <v>190</v>
      </c>
      <c r="D2192" s="114" t="s">
        <v>728</v>
      </c>
      <c r="E2192" s="148" t="s">
        <v>895</v>
      </c>
      <c r="F2192" s="148"/>
      <c r="G2192" s="116" t="s">
        <v>201</v>
      </c>
      <c r="H2192" s="117">
        <v>1.02</v>
      </c>
      <c r="I2192" s="118" t="s">
        <v>1907</v>
      </c>
      <c r="J2192" s="120" t="s">
        <v>1908</v>
      </c>
    </row>
    <row r="2193" spans="1:10" ht="24" customHeight="1" x14ac:dyDescent="0.2">
      <c r="A2193" s="114" t="s">
        <v>884</v>
      </c>
      <c r="B2193" s="115" t="s">
        <v>1747</v>
      </c>
      <c r="C2193" s="114" t="s">
        <v>133</v>
      </c>
      <c r="D2193" s="114" t="s">
        <v>1748</v>
      </c>
      <c r="E2193" s="148" t="s">
        <v>938</v>
      </c>
      <c r="F2193" s="148"/>
      <c r="G2193" s="116" t="s">
        <v>364</v>
      </c>
      <c r="H2193" s="117">
        <v>0.77798999999999996</v>
      </c>
      <c r="I2193" s="118" t="s">
        <v>1133</v>
      </c>
      <c r="J2193" s="120" t="s">
        <v>1904</v>
      </c>
    </row>
    <row r="2194" spans="1:10" ht="26.1" customHeight="1" x14ac:dyDescent="0.2">
      <c r="A2194" s="114" t="s">
        <v>884</v>
      </c>
      <c r="B2194" s="115" t="s">
        <v>1750</v>
      </c>
      <c r="C2194" s="114" t="s">
        <v>133</v>
      </c>
      <c r="D2194" s="114" t="s">
        <v>1751</v>
      </c>
      <c r="E2194" s="148" t="s">
        <v>943</v>
      </c>
      <c r="F2194" s="148"/>
      <c r="G2194" s="116" t="s">
        <v>364</v>
      </c>
      <c r="H2194" s="117">
        <v>0.75</v>
      </c>
      <c r="I2194" s="118" t="s">
        <v>1752</v>
      </c>
      <c r="J2194" s="120" t="s">
        <v>1765</v>
      </c>
    </row>
    <row r="2195" spans="1:10" ht="26.1" customHeight="1" x14ac:dyDescent="0.2">
      <c r="A2195" s="114" t="s">
        <v>884</v>
      </c>
      <c r="B2195" s="115" t="s">
        <v>1753</v>
      </c>
      <c r="C2195" s="114" t="s">
        <v>133</v>
      </c>
      <c r="D2195" s="114" t="s">
        <v>1754</v>
      </c>
      <c r="E2195" s="148" t="s">
        <v>943</v>
      </c>
      <c r="F2195" s="148"/>
      <c r="G2195" s="116" t="s">
        <v>364</v>
      </c>
      <c r="H2195" s="117">
        <v>0.75</v>
      </c>
      <c r="I2195" s="118" t="s">
        <v>1738</v>
      </c>
      <c r="J2195" s="120" t="s">
        <v>1905</v>
      </c>
    </row>
    <row r="2196" spans="1:10" ht="24" customHeight="1" x14ac:dyDescent="0.2">
      <c r="A2196" s="114" t="s">
        <v>884</v>
      </c>
      <c r="B2196" s="115" t="s">
        <v>1894</v>
      </c>
      <c r="C2196" s="114" t="s">
        <v>190</v>
      </c>
      <c r="D2196" s="114" t="s">
        <v>1895</v>
      </c>
      <c r="E2196" s="148" t="s">
        <v>895</v>
      </c>
      <c r="F2196" s="148"/>
      <c r="G2196" s="116" t="s">
        <v>310</v>
      </c>
      <c r="H2196" s="117">
        <v>6</v>
      </c>
      <c r="I2196" s="118" t="s">
        <v>1746</v>
      </c>
      <c r="J2196" s="120" t="s">
        <v>1896</v>
      </c>
    </row>
    <row r="2197" spans="1:10" ht="24" customHeight="1" x14ac:dyDescent="0.2">
      <c r="A2197" s="114" t="s">
        <v>884</v>
      </c>
      <c r="B2197" s="115" t="s">
        <v>1897</v>
      </c>
      <c r="C2197" s="114" t="s">
        <v>190</v>
      </c>
      <c r="D2197" s="114" t="s">
        <v>1898</v>
      </c>
      <c r="E2197" s="148" t="s">
        <v>895</v>
      </c>
      <c r="F2197" s="148"/>
      <c r="G2197" s="116" t="s">
        <v>310</v>
      </c>
      <c r="H2197" s="117">
        <v>6</v>
      </c>
      <c r="I2197" s="118" t="s">
        <v>1808</v>
      </c>
      <c r="J2197" s="120" t="s">
        <v>1328</v>
      </c>
    </row>
    <row r="2198" spans="1:10" x14ac:dyDescent="0.2">
      <c r="A2198" s="111"/>
      <c r="B2198" s="111"/>
      <c r="C2198" s="111"/>
      <c r="D2198" s="111"/>
      <c r="E2198" s="111" t="s">
        <v>871</v>
      </c>
      <c r="F2198" s="112">
        <v>13.39</v>
      </c>
      <c r="G2198" s="111" t="s">
        <v>872</v>
      </c>
      <c r="H2198" s="112">
        <v>15.84</v>
      </c>
      <c r="I2198" s="111" t="s">
        <v>873</v>
      </c>
      <c r="J2198" s="112">
        <v>29.23</v>
      </c>
    </row>
    <row r="2199" spans="1:10" ht="15" thickBot="1" x14ac:dyDescent="0.25">
      <c r="A2199" s="111"/>
      <c r="B2199" s="111"/>
      <c r="C2199" s="111"/>
      <c r="D2199" s="111"/>
      <c r="E2199" s="111" t="s">
        <v>874</v>
      </c>
      <c r="F2199" s="112">
        <v>15.04</v>
      </c>
      <c r="G2199" s="111"/>
      <c r="H2199" s="149" t="s">
        <v>875</v>
      </c>
      <c r="I2199" s="149"/>
      <c r="J2199" s="112">
        <v>72.36</v>
      </c>
    </row>
    <row r="2200" spans="1:10" ht="0.95" customHeight="1" thickTop="1" x14ac:dyDescent="0.2">
      <c r="A2200" s="113"/>
      <c r="B2200" s="113"/>
      <c r="C2200" s="113"/>
      <c r="D2200" s="113"/>
      <c r="E2200" s="113"/>
      <c r="F2200" s="113"/>
      <c r="G2200" s="113"/>
      <c r="H2200" s="113"/>
      <c r="I2200" s="113"/>
      <c r="J2200" s="113"/>
    </row>
    <row r="2201" spans="1:10" ht="18" customHeight="1" x14ac:dyDescent="0.2">
      <c r="A2201" s="85" t="s">
        <v>729</v>
      </c>
      <c r="B2201" s="86" t="s">
        <v>120</v>
      </c>
      <c r="C2201" s="85" t="s">
        <v>121</v>
      </c>
      <c r="D2201" s="85" t="s">
        <v>122</v>
      </c>
      <c r="E2201" s="151" t="s">
        <v>862</v>
      </c>
      <c r="F2201" s="151"/>
      <c r="G2201" s="87" t="s">
        <v>123</v>
      </c>
      <c r="H2201" s="86" t="s">
        <v>124</v>
      </c>
      <c r="I2201" s="86" t="s">
        <v>125</v>
      </c>
      <c r="J2201" s="86" t="s">
        <v>0</v>
      </c>
    </row>
    <row r="2202" spans="1:10" ht="26.1" customHeight="1" x14ac:dyDescent="0.2">
      <c r="A2202" s="90" t="s">
        <v>863</v>
      </c>
      <c r="B2202" s="92" t="s">
        <v>730</v>
      </c>
      <c r="C2202" s="90" t="s">
        <v>309</v>
      </c>
      <c r="D2202" s="90" t="s">
        <v>731</v>
      </c>
      <c r="E2202" s="150" t="s">
        <v>130</v>
      </c>
      <c r="F2202" s="150"/>
      <c r="G2202" s="91" t="s">
        <v>310</v>
      </c>
      <c r="H2202" s="105">
        <v>1</v>
      </c>
      <c r="I2202" s="93">
        <v>369.18</v>
      </c>
      <c r="J2202" s="93">
        <v>369.18</v>
      </c>
    </row>
    <row r="2203" spans="1:10" ht="26.1" customHeight="1" x14ac:dyDescent="0.2">
      <c r="A2203" s="106" t="s">
        <v>865</v>
      </c>
      <c r="B2203" s="107" t="s">
        <v>1909</v>
      </c>
      <c r="C2203" s="106" t="s">
        <v>309</v>
      </c>
      <c r="D2203" s="106" t="s">
        <v>1910</v>
      </c>
      <c r="E2203" s="152" t="s">
        <v>1911</v>
      </c>
      <c r="F2203" s="152"/>
      <c r="G2203" s="108" t="s">
        <v>201</v>
      </c>
      <c r="H2203" s="109">
        <v>1</v>
      </c>
      <c r="I2203" s="110">
        <v>309.58999999999997</v>
      </c>
      <c r="J2203" s="110">
        <v>309.58999999999997</v>
      </c>
    </row>
    <row r="2204" spans="1:10" ht="26.1" customHeight="1" x14ac:dyDescent="0.2">
      <c r="A2204" s="106" t="s">
        <v>865</v>
      </c>
      <c r="B2204" s="107" t="s">
        <v>1458</v>
      </c>
      <c r="C2204" s="106" t="s">
        <v>133</v>
      </c>
      <c r="D2204" s="106" t="s">
        <v>1459</v>
      </c>
      <c r="E2204" s="152" t="s">
        <v>868</v>
      </c>
      <c r="F2204" s="152"/>
      <c r="G2204" s="108" t="s">
        <v>364</v>
      </c>
      <c r="H2204" s="109">
        <v>1</v>
      </c>
      <c r="I2204" s="110">
        <v>27.11</v>
      </c>
      <c r="J2204" s="110">
        <v>27.11</v>
      </c>
    </row>
    <row r="2205" spans="1:10" ht="24" customHeight="1" x14ac:dyDescent="0.2">
      <c r="A2205" s="106" t="s">
        <v>865</v>
      </c>
      <c r="B2205" s="107" t="s">
        <v>930</v>
      </c>
      <c r="C2205" s="106" t="s">
        <v>133</v>
      </c>
      <c r="D2205" s="106" t="s">
        <v>931</v>
      </c>
      <c r="E2205" s="152" t="s">
        <v>868</v>
      </c>
      <c r="F2205" s="152"/>
      <c r="G2205" s="108" t="s">
        <v>364</v>
      </c>
      <c r="H2205" s="109">
        <v>1</v>
      </c>
      <c r="I2205" s="110">
        <v>32.479999999999997</v>
      </c>
      <c r="J2205" s="110">
        <v>32.479999999999997</v>
      </c>
    </row>
    <row r="2206" spans="1:10" x14ac:dyDescent="0.2">
      <c r="A2206" s="111"/>
      <c r="B2206" s="111"/>
      <c r="C2206" s="111"/>
      <c r="D2206" s="111"/>
      <c r="E2206" s="111" t="s">
        <v>871</v>
      </c>
      <c r="F2206" s="112">
        <v>36.520000000000003</v>
      </c>
      <c r="G2206" s="111" t="s">
        <v>872</v>
      </c>
      <c r="H2206" s="112">
        <v>43.18</v>
      </c>
      <c r="I2206" s="111" t="s">
        <v>873</v>
      </c>
      <c r="J2206" s="112">
        <v>79.7</v>
      </c>
    </row>
    <row r="2207" spans="1:10" ht="15" thickBot="1" x14ac:dyDescent="0.25">
      <c r="A2207" s="111"/>
      <c r="B2207" s="111"/>
      <c r="C2207" s="111"/>
      <c r="D2207" s="111"/>
      <c r="E2207" s="111" t="s">
        <v>874</v>
      </c>
      <c r="F2207" s="112">
        <v>96.87</v>
      </c>
      <c r="G2207" s="111"/>
      <c r="H2207" s="149" t="s">
        <v>875</v>
      </c>
      <c r="I2207" s="149"/>
      <c r="J2207" s="112">
        <v>466.05</v>
      </c>
    </row>
    <row r="2208" spans="1:10" ht="0.95" customHeight="1" thickTop="1" x14ac:dyDescent="0.2">
      <c r="A2208" s="113"/>
      <c r="B2208" s="113"/>
      <c r="C2208" s="113"/>
      <c r="D2208" s="113"/>
      <c r="E2208" s="113"/>
      <c r="F2208" s="113"/>
      <c r="G2208" s="113"/>
      <c r="H2208" s="113"/>
      <c r="I2208" s="113"/>
      <c r="J2208" s="113"/>
    </row>
    <row r="2209" spans="1:10" ht="18" customHeight="1" x14ac:dyDescent="0.2">
      <c r="A2209" s="85" t="s">
        <v>732</v>
      </c>
      <c r="B2209" s="86" t="s">
        <v>120</v>
      </c>
      <c r="C2209" s="85" t="s">
        <v>121</v>
      </c>
      <c r="D2209" s="85" t="s">
        <v>122</v>
      </c>
      <c r="E2209" s="151" t="s">
        <v>862</v>
      </c>
      <c r="F2209" s="151"/>
      <c r="G2209" s="87" t="s">
        <v>123</v>
      </c>
      <c r="H2209" s="86" t="s">
        <v>124</v>
      </c>
      <c r="I2209" s="86" t="s">
        <v>125</v>
      </c>
      <c r="J2209" s="86" t="s">
        <v>0</v>
      </c>
    </row>
    <row r="2210" spans="1:10" ht="26.1" customHeight="1" x14ac:dyDescent="0.2">
      <c r="A2210" s="90" t="s">
        <v>863</v>
      </c>
      <c r="B2210" s="92" t="s">
        <v>733</v>
      </c>
      <c r="C2210" s="90" t="s">
        <v>133</v>
      </c>
      <c r="D2210" s="90" t="s">
        <v>734</v>
      </c>
      <c r="E2210" s="150" t="s">
        <v>1622</v>
      </c>
      <c r="F2210" s="150"/>
      <c r="G2210" s="91" t="s">
        <v>187</v>
      </c>
      <c r="H2210" s="105">
        <v>1</v>
      </c>
      <c r="I2210" s="93">
        <v>60.68</v>
      </c>
      <c r="J2210" s="93">
        <v>60.68</v>
      </c>
    </row>
    <row r="2211" spans="1:10" ht="39" customHeight="1" x14ac:dyDescent="0.2">
      <c r="A2211" s="106" t="s">
        <v>865</v>
      </c>
      <c r="B2211" s="107" t="s">
        <v>1912</v>
      </c>
      <c r="C2211" s="106" t="s">
        <v>133</v>
      </c>
      <c r="D2211" s="106" t="s">
        <v>1913</v>
      </c>
      <c r="E2211" s="152" t="s">
        <v>1629</v>
      </c>
      <c r="F2211" s="152"/>
      <c r="G2211" s="108" t="s">
        <v>135</v>
      </c>
      <c r="H2211" s="109">
        <v>1.41E-2</v>
      </c>
      <c r="I2211" s="110">
        <v>281.08999999999997</v>
      </c>
      <c r="J2211" s="110">
        <v>3.96</v>
      </c>
    </row>
    <row r="2212" spans="1:10" ht="24" customHeight="1" x14ac:dyDescent="0.2">
      <c r="A2212" s="106" t="s">
        <v>865</v>
      </c>
      <c r="B2212" s="107" t="s">
        <v>869</v>
      </c>
      <c r="C2212" s="106" t="s">
        <v>133</v>
      </c>
      <c r="D2212" s="106" t="s">
        <v>870</v>
      </c>
      <c r="E2212" s="152" t="s">
        <v>868</v>
      </c>
      <c r="F2212" s="152"/>
      <c r="G2212" s="108" t="s">
        <v>364</v>
      </c>
      <c r="H2212" s="109">
        <v>0.1384</v>
      </c>
      <c r="I2212" s="110">
        <v>32.1</v>
      </c>
      <c r="J2212" s="110">
        <v>4.4400000000000004</v>
      </c>
    </row>
    <row r="2213" spans="1:10" ht="24" customHeight="1" x14ac:dyDescent="0.2">
      <c r="A2213" s="106" t="s">
        <v>865</v>
      </c>
      <c r="B2213" s="107" t="s">
        <v>866</v>
      </c>
      <c r="C2213" s="106" t="s">
        <v>133</v>
      </c>
      <c r="D2213" s="106" t="s">
        <v>867</v>
      </c>
      <c r="E2213" s="152" t="s">
        <v>868</v>
      </c>
      <c r="F2213" s="152"/>
      <c r="G2213" s="108" t="s">
        <v>364</v>
      </c>
      <c r="H2213" s="109">
        <v>0.10879999999999999</v>
      </c>
      <c r="I2213" s="110">
        <v>26.11</v>
      </c>
      <c r="J2213" s="110">
        <v>2.84</v>
      </c>
    </row>
    <row r="2214" spans="1:10" ht="39" customHeight="1" x14ac:dyDescent="0.2">
      <c r="A2214" s="114" t="s">
        <v>884</v>
      </c>
      <c r="B2214" s="115" t="s">
        <v>1914</v>
      </c>
      <c r="C2214" s="114" t="s">
        <v>133</v>
      </c>
      <c r="D2214" s="114" t="s">
        <v>1915</v>
      </c>
      <c r="E2214" s="148" t="s">
        <v>895</v>
      </c>
      <c r="F2214" s="148"/>
      <c r="G2214" s="116" t="s">
        <v>187</v>
      </c>
      <c r="H2214" s="117">
        <v>1</v>
      </c>
      <c r="I2214" s="118">
        <v>49.44</v>
      </c>
      <c r="J2214" s="118">
        <v>49.44</v>
      </c>
    </row>
    <row r="2215" spans="1:10" x14ac:dyDescent="0.2">
      <c r="A2215" s="111"/>
      <c r="B2215" s="111"/>
      <c r="C2215" s="111"/>
      <c r="D2215" s="111"/>
      <c r="E2215" s="111" t="s">
        <v>871</v>
      </c>
      <c r="F2215" s="112">
        <v>2.85</v>
      </c>
      <c r="G2215" s="111" t="s">
        <v>872</v>
      </c>
      <c r="H2215" s="112">
        <v>3.37</v>
      </c>
      <c r="I2215" s="111" t="s">
        <v>873</v>
      </c>
      <c r="J2215" s="112">
        <v>6.22</v>
      </c>
    </row>
    <row r="2216" spans="1:10" ht="15" thickBot="1" x14ac:dyDescent="0.25">
      <c r="A2216" s="111"/>
      <c r="B2216" s="111"/>
      <c r="C2216" s="111"/>
      <c r="D2216" s="111"/>
      <c r="E2216" s="111" t="s">
        <v>874</v>
      </c>
      <c r="F2216" s="112">
        <v>15.92</v>
      </c>
      <c r="G2216" s="111"/>
      <c r="H2216" s="149" t="s">
        <v>875</v>
      </c>
      <c r="I2216" s="149"/>
      <c r="J2216" s="112">
        <v>76.599999999999994</v>
      </c>
    </row>
    <row r="2217" spans="1:10" ht="0.95" customHeight="1" thickTop="1" x14ac:dyDescent="0.2">
      <c r="A2217" s="113"/>
      <c r="B2217" s="113"/>
      <c r="C2217" s="113"/>
      <c r="D2217" s="113"/>
      <c r="E2217" s="113"/>
      <c r="F2217" s="113"/>
      <c r="G2217" s="113"/>
      <c r="H2217" s="113"/>
      <c r="I2217" s="113"/>
      <c r="J2217" s="113"/>
    </row>
    <row r="2218" spans="1:10" ht="18" customHeight="1" x14ac:dyDescent="0.2">
      <c r="A2218" s="85" t="s">
        <v>735</v>
      </c>
      <c r="B2218" s="86" t="s">
        <v>120</v>
      </c>
      <c r="C2218" s="85" t="s">
        <v>121</v>
      </c>
      <c r="D2218" s="85" t="s">
        <v>122</v>
      </c>
      <c r="E2218" s="151" t="s">
        <v>862</v>
      </c>
      <c r="F2218" s="151"/>
      <c r="G2218" s="87" t="s">
        <v>123</v>
      </c>
      <c r="H2218" s="86" t="s">
        <v>124</v>
      </c>
      <c r="I2218" s="86" t="s">
        <v>125</v>
      </c>
      <c r="J2218" s="86" t="s">
        <v>0</v>
      </c>
    </row>
    <row r="2219" spans="1:10" ht="26.1" customHeight="1" x14ac:dyDescent="0.2">
      <c r="A2219" s="90" t="s">
        <v>863</v>
      </c>
      <c r="B2219" s="92" t="s">
        <v>736</v>
      </c>
      <c r="C2219" s="90" t="s">
        <v>133</v>
      </c>
      <c r="D2219" s="90" t="s">
        <v>737</v>
      </c>
      <c r="E2219" s="150" t="s">
        <v>1916</v>
      </c>
      <c r="F2219" s="150"/>
      <c r="G2219" s="91" t="s">
        <v>187</v>
      </c>
      <c r="H2219" s="105">
        <v>1</v>
      </c>
      <c r="I2219" s="93">
        <v>80.12</v>
      </c>
      <c r="J2219" s="93">
        <v>80.12</v>
      </c>
    </row>
    <row r="2220" spans="1:10" ht="26.1" customHeight="1" x14ac:dyDescent="0.2">
      <c r="A2220" s="106" t="s">
        <v>865</v>
      </c>
      <c r="B2220" s="107" t="s">
        <v>1458</v>
      </c>
      <c r="C2220" s="106" t="s">
        <v>133</v>
      </c>
      <c r="D2220" s="106" t="s">
        <v>1459</v>
      </c>
      <c r="E2220" s="152" t="s">
        <v>868</v>
      </c>
      <c r="F2220" s="152"/>
      <c r="G2220" s="108" t="s">
        <v>364</v>
      </c>
      <c r="H2220" s="109">
        <v>0.24840000000000001</v>
      </c>
      <c r="I2220" s="110">
        <v>27.11</v>
      </c>
      <c r="J2220" s="110">
        <v>6.73</v>
      </c>
    </row>
    <row r="2221" spans="1:10" ht="24" customHeight="1" x14ac:dyDescent="0.2">
      <c r="A2221" s="106" t="s">
        <v>865</v>
      </c>
      <c r="B2221" s="107" t="s">
        <v>930</v>
      </c>
      <c r="C2221" s="106" t="s">
        <v>133</v>
      </c>
      <c r="D2221" s="106" t="s">
        <v>931</v>
      </c>
      <c r="E2221" s="152" t="s">
        <v>868</v>
      </c>
      <c r="F2221" s="152"/>
      <c r="G2221" s="108" t="s">
        <v>364</v>
      </c>
      <c r="H2221" s="109">
        <v>0.24840000000000001</v>
      </c>
      <c r="I2221" s="110">
        <v>32.479999999999997</v>
      </c>
      <c r="J2221" s="110">
        <v>8.06</v>
      </c>
    </row>
    <row r="2222" spans="1:10" ht="39" customHeight="1" x14ac:dyDescent="0.2">
      <c r="A2222" s="114" t="s">
        <v>884</v>
      </c>
      <c r="B2222" s="115" t="s">
        <v>1917</v>
      </c>
      <c r="C2222" s="114" t="s">
        <v>133</v>
      </c>
      <c r="D2222" s="114" t="s">
        <v>1918</v>
      </c>
      <c r="E2222" s="148" t="s">
        <v>895</v>
      </c>
      <c r="F2222" s="148"/>
      <c r="G2222" s="116" t="s">
        <v>187</v>
      </c>
      <c r="H2222" s="117">
        <v>1</v>
      </c>
      <c r="I2222" s="118">
        <v>65.33</v>
      </c>
      <c r="J2222" s="118">
        <v>65.33</v>
      </c>
    </row>
    <row r="2223" spans="1:10" x14ac:dyDescent="0.2">
      <c r="A2223" s="111"/>
      <c r="B2223" s="111"/>
      <c r="C2223" s="111"/>
      <c r="D2223" s="111"/>
      <c r="E2223" s="111" t="s">
        <v>871</v>
      </c>
      <c r="F2223" s="112">
        <v>4.53</v>
      </c>
      <c r="G2223" s="111" t="s">
        <v>872</v>
      </c>
      <c r="H2223" s="112">
        <v>5.36</v>
      </c>
      <c r="I2223" s="111" t="s">
        <v>873</v>
      </c>
      <c r="J2223" s="112">
        <v>9.89</v>
      </c>
    </row>
    <row r="2224" spans="1:10" ht="15" thickBot="1" x14ac:dyDescent="0.25">
      <c r="A2224" s="111"/>
      <c r="B2224" s="111"/>
      <c r="C2224" s="111"/>
      <c r="D2224" s="111"/>
      <c r="E2224" s="111" t="s">
        <v>874</v>
      </c>
      <c r="F2224" s="112">
        <v>21.02</v>
      </c>
      <c r="G2224" s="111"/>
      <c r="H2224" s="149" t="s">
        <v>875</v>
      </c>
      <c r="I2224" s="149"/>
      <c r="J2224" s="112">
        <v>101.14</v>
      </c>
    </row>
    <row r="2225" spans="1:10" ht="0.95" customHeight="1" thickTop="1" x14ac:dyDescent="0.2">
      <c r="A2225" s="113"/>
      <c r="B2225" s="113"/>
      <c r="C2225" s="113"/>
      <c r="D2225" s="113"/>
      <c r="E2225" s="113"/>
      <c r="F2225" s="113"/>
      <c r="G2225" s="113"/>
      <c r="H2225" s="113"/>
      <c r="I2225" s="113"/>
      <c r="J2225" s="113"/>
    </row>
    <row r="2226" spans="1:10" ht="18" customHeight="1" x14ac:dyDescent="0.2">
      <c r="A2226" s="85" t="s">
        <v>738</v>
      </c>
      <c r="B2226" s="86" t="s">
        <v>120</v>
      </c>
      <c r="C2226" s="85" t="s">
        <v>121</v>
      </c>
      <c r="D2226" s="85" t="s">
        <v>122</v>
      </c>
      <c r="E2226" s="151" t="s">
        <v>862</v>
      </c>
      <c r="F2226" s="151"/>
      <c r="G2226" s="87" t="s">
        <v>123</v>
      </c>
      <c r="H2226" s="86" t="s">
        <v>124</v>
      </c>
      <c r="I2226" s="86" t="s">
        <v>125</v>
      </c>
      <c r="J2226" s="86" t="s">
        <v>0</v>
      </c>
    </row>
    <row r="2227" spans="1:10" ht="24" customHeight="1" x14ac:dyDescent="0.2">
      <c r="A2227" s="90" t="s">
        <v>863</v>
      </c>
      <c r="B2227" s="92" t="s">
        <v>739</v>
      </c>
      <c r="C2227" s="90" t="s">
        <v>138</v>
      </c>
      <c r="D2227" s="90" t="s">
        <v>740</v>
      </c>
      <c r="E2227" s="150">
        <v>0</v>
      </c>
      <c r="F2227" s="150"/>
      <c r="G2227" s="91" t="s">
        <v>417</v>
      </c>
      <c r="H2227" s="105">
        <v>1</v>
      </c>
      <c r="I2227" s="93">
        <v>56.02</v>
      </c>
      <c r="J2227" s="93">
        <v>56.02</v>
      </c>
    </row>
    <row r="2228" spans="1:10" ht="24" customHeight="1" x14ac:dyDescent="0.2">
      <c r="A2228" s="106" t="s">
        <v>865</v>
      </c>
      <c r="B2228" s="107" t="s">
        <v>930</v>
      </c>
      <c r="C2228" s="106" t="s">
        <v>133</v>
      </c>
      <c r="D2228" s="106" t="s">
        <v>931</v>
      </c>
      <c r="E2228" s="152" t="s">
        <v>868</v>
      </c>
      <c r="F2228" s="152"/>
      <c r="G2228" s="108" t="s">
        <v>364</v>
      </c>
      <c r="H2228" s="109">
        <v>0.8</v>
      </c>
      <c r="I2228" s="110">
        <v>32.479999999999997</v>
      </c>
      <c r="J2228" s="110">
        <v>25.98</v>
      </c>
    </row>
    <row r="2229" spans="1:10" ht="26.1" customHeight="1" x14ac:dyDescent="0.2">
      <c r="A2229" s="106" t="s">
        <v>865</v>
      </c>
      <c r="B2229" s="107" t="s">
        <v>1458</v>
      </c>
      <c r="C2229" s="106" t="s">
        <v>133</v>
      </c>
      <c r="D2229" s="106" t="s">
        <v>1459</v>
      </c>
      <c r="E2229" s="152" t="s">
        <v>868</v>
      </c>
      <c r="F2229" s="152"/>
      <c r="G2229" s="108" t="s">
        <v>364</v>
      </c>
      <c r="H2229" s="109">
        <v>0.8</v>
      </c>
      <c r="I2229" s="110">
        <v>27.11</v>
      </c>
      <c r="J2229" s="110">
        <v>21.68</v>
      </c>
    </row>
    <row r="2230" spans="1:10" ht="24" customHeight="1" x14ac:dyDescent="0.2">
      <c r="A2230" s="114" t="s">
        <v>884</v>
      </c>
      <c r="B2230" s="115" t="s">
        <v>1919</v>
      </c>
      <c r="C2230" s="114" t="s">
        <v>138</v>
      </c>
      <c r="D2230" s="114" t="s">
        <v>1920</v>
      </c>
      <c r="E2230" s="148" t="s">
        <v>895</v>
      </c>
      <c r="F2230" s="148"/>
      <c r="G2230" s="116" t="s">
        <v>310</v>
      </c>
      <c r="H2230" s="117">
        <v>0.01</v>
      </c>
      <c r="I2230" s="118">
        <v>293.36</v>
      </c>
      <c r="J2230" s="118">
        <v>2.93</v>
      </c>
    </row>
    <row r="2231" spans="1:10" ht="24" customHeight="1" x14ac:dyDescent="0.2">
      <c r="A2231" s="114" t="s">
        <v>884</v>
      </c>
      <c r="B2231" s="115" t="s">
        <v>1921</v>
      </c>
      <c r="C2231" s="114" t="s">
        <v>138</v>
      </c>
      <c r="D2231" s="114" t="s">
        <v>1922</v>
      </c>
      <c r="E2231" s="148" t="s">
        <v>895</v>
      </c>
      <c r="F2231" s="148"/>
      <c r="G2231" s="116" t="s">
        <v>1923</v>
      </c>
      <c r="H2231" s="117">
        <v>0.2</v>
      </c>
      <c r="I2231" s="118">
        <v>27.16</v>
      </c>
      <c r="J2231" s="118">
        <v>5.43</v>
      </c>
    </row>
    <row r="2232" spans="1:10" x14ac:dyDescent="0.2">
      <c r="A2232" s="111"/>
      <c r="B2232" s="111"/>
      <c r="C2232" s="111"/>
      <c r="D2232" s="111"/>
      <c r="E2232" s="111" t="s">
        <v>871</v>
      </c>
      <c r="F2232" s="112">
        <v>14.6</v>
      </c>
      <c r="G2232" s="111" t="s">
        <v>872</v>
      </c>
      <c r="H2232" s="112">
        <v>17.27</v>
      </c>
      <c r="I2232" s="111" t="s">
        <v>873</v>
      </c>
      <c r="J2232" s="112">
        <v>31.87</v>
      </c>
    </row>
    <row r="2233" spans="1:10" ht="15" thickBot="1" x14ac:dyDescent="0.25">
      <c r="A2233" s="111"/>
      <c r="B2233" s="111"/>
      <c r="C2233" s="111"/>
      <c r="D2233" s="111"/>
      <c r="E2233" s="111" t="s">
        <v>874</v>
      </c>
      <c r="F2233" s="112">
        <v>14.69</v>
      </c>
      <c r="G2233" s="111"/>
      <c r="H2233" s="149" t="s">
        <v>875</v>
      </c>
      <c r="I2233" s="149"/>
      <c r="J2233" s="112">
        <v>70.709999999999994</v>
      </c>
    </row>
    <row r="2234" spans="1:10" ht="0.95" customHeight="1" thickTop="1" x14ac:dyDescent="0.2">
      <c r="A2234" s="113"/>
      <c r="B2234" s="113"/>
      <c r="C2234" s="113"/>
      <c r="D2234" s="113"/>
      <c r="E2234" s="113"/>
      <c r="F2234" s="113"/>
      <c r="G2234" s="113"/>
      <c r="H2234" s="113"/>
      <c r="I2234" s="113"/>
      <c r="J2234" s="113"/>
    </row>
    <row r="2235" spans="1:10" ht="18" customHeight="1" x14ac:dyDescent="0.2">
      <c r="A2235" s="85" t="s">
        <v>741</v>
      </c>
      <c r="B2235" s="86" t="s">
        <v>120</v>
      </c>
      <c r="C2235" s="85" t="s">
        <v>121</v>
      </c>
      <c r="D2235" s="85" t="s">
        <v>122</v>
      </c>
      <c r="E2235" s="151" t="s">
        <v>862</v>
      </c>
      <c r="F2235" s="151"/>
      <c r="G2235" s="87" t="s">
        <v>123</v>
      </c>
      <c r="H2235" s="86" t="s">
        <v>124</v>
      </c>
      <c r="I2235" s="86" t="s">
        <v>125</v>
      </c>
      <c r="J2235" s="86" t="s">
        <v>0</v>
      </c>
    </row>
    <row r="2236" spans="1:10" ht="24" customHeight="1" x14ac:dyDescent="0.2">
      <c r="A2236" s="90" t="s">
        <v>863</v>
      </c>
      <c r="B2236" s="92" t="s">
        <v>742</v>
      </c>
      <c r="C2236" s="90" t="s">
        <v>138</v>
      </c>
      <c r="D2236" s="90" t="s">
        <v>743</v>
      </c>
      <c r="E2236" s="150">
        <v>0</v>
      </c>
      <c r="F2236" s="150"/>
      <c r="G2236" s="91" t="s">
        <v>310</v>
      </c>
      <c r="H2236" s="105">
        <v>1</v>
      </c>
      <c r="I2236" s="93">
        <v>7.99</v>
      </c>
      <c r="J2236" s="93">
        <v>7.99</v>
      </c>
    </row>
    <row r="2237" spans="1:10" ht="26.1" customHeight="1" x14ac:dyDescent="0.2">
      <c r="A2237" s="106" t="s">
        <v>865</v>
      </c>
      <c r="B2237" s="107" t="s">
        <v>1458</v>
      </c>
      <c r="C2237" s="106" t="s">
        <v>133</v>
      </c>
      <c r="D2237" s="106" t="s">
        <v>1459</v>
      </c>
      <c r="E2237" s="152" t="s">
        <v>868</v>
      </c>
      <c r="F2237" s="152"/>
      <c r="G2237" s="108" t="s">
        <v>364</v>
      </c>
      <c r="H2237" s="109">
        <v>0.03</v>
      </c>
      <c r="I2237" s="110">
        <v>27.11</v>
      </c>
      <c r="J2237" s="110">
        <v>0.81</v>
      </c>
    </row>
    <row r="2238" spans="1:10" ht="24" customHeight="1" x14ac:dyDescent="0.2">
      <c r="A2238" s="106" t="s">
        <v>865</v>
      </c>
      <c r="B2238" s="107" t="s">
        <v>930</v>
      </c>
      <c r="C2238" s="106" t="s">
        <v>133</v>
      </c>
      <c r="D2238" s="106" t="s">
        <v>931</v>
      </c>
      <c r="E2238" s="152" t="s">
        <v>868</v>
      </c>
      <c r="F2238" s="152"/>
      <c r="G2238" s="108" t="s">
        <v>364</v>
      </c>
      <c r="H2238" s="109">
        <v>0.06</v>
      </c>
      <c r="I2238" s="110">
        <v>32.479999999999997</v>
      </c>
      <c r="J2238" s="110">
        <v>1.94</v>
      </c>
    </row>
    <row r="2239" spans="1:10" ht="24" customHeight="1" x14ac:dyDescent="0.2">
      <c r="A2239" s="114" t="s">
        <v>884</v>
      </c>
      <c r="B2239" s="115" t="s">
        <v>1924</v>
      </c>
      <c r="C2239" s="114" t="s">
        <v>138</v>
      </c>
      <c r="D2239" s="114" t="s">
        <v>743</v>
      </c>
      <c r="E2239" s="148" t="s">
        <v>895</v>
      </c>
      <c r="F2239" s="148"/>
      <c r="G2239" s="116" t="s">
        <v>310</v>
      </c>
      <c r="H2239" s="117">
        <v>1</v>
      </c>
      <c r="I2239" s="118">
        <v>5.24</v>
      </c>
      <c r="J2239" s="118">
        <v>5.24</v>
      </c>
    </row>
    <row r="2240" spans="1:10" x14ac:dyDescent="0.2">
      <c r="A2240" s="111"/>
      <c r="B2240" s="111"/>
      <c r="C2240" s="111"/>
      <c r="D2240" s="111"/>
      <c r="E2240" s="111" t="s">
        <v>871</v>
      </c>
      <c r="F2240" s="112">
        <v>0.85</v>
      </c>
      <c r="G2240" s="111" t="s">
        <v>872</v>
      </c>
      <c r="H2240" s="112">
        <v>1.01</v>
      </c>
      <c r="I2240" s="111" t="s">
        <v>873</v>
      </c>
      <c r="J2240" s="112">
        <v>1.86</v>
      </c>
    </row>
    <row r="2241" spans="1:10" ht="15" thickBot="1" x14ac:dyDescent="0.25">
      <c r="A2241" s="111"/>
      <c r="B2241" s="111"/>
      <c r="C2241" s="111"/>
      <c r="D2241" s="111"/>
      <c r="E2241" s="111" t="s">
        <v>874</v>
      </c>
      <c r="F2241" s="112">
        <v>2.09</v>
      </c>
      <c r="G2241" s="111"/>
      <c r="H2241" s="149" t="s">
        <v>875</v>
      </c>
      <c r="I2241" s="149"/>
      <c r="J2241" s="112">
        <v>10.08</v>
      </c>
    </row>
    <row r="2242" spans="1:10" ht="0.95" customHeight="1" thickTop="1" x14ac:dyDescent="0.2">
      <c r="A2242" s="113"/>
      <c r="B2242" s="113"/>
      <c r="C2242" s="113"/>
      <c r="D2242" s="113"/>
      <c r="E2242" s="113"/>
      <c r="F2242" s="113"/>
      <c r="G2242" s="113"/>
      <c r="H2242" s="113"/>
      <c r="I2242" s="113"/>
      <c r="J2242" s="113"/>
    </row>
    <row r="2243" spans="1:10" ht="18" customHeight="1" x14ac:dyDescent="0.2">
      <c r="A2243" s="85" t="s">
        <v>744</v>
      </c>
      <c r="B2243" s="86" t="s">
        <v>120</v>
      </c>
      <c r="C2243" s="85" t="s">
        <v>121</v>
      </c>
      <c r="D2243" s="85" t="s">
        <v>122</v>
      </c>
      <c r="E2243" s="151" t="s">
        <v>862</v>
      </c>
      <c r="F2243" s="151"/>
      <c r="G2243" s="87" t="s">
        <v>123</v>
      </c>
      <c r="H2243" s="86" t="s">
        <v>124</v>
      </c>
      <c r="I2243" s="86" t="s">
        <v>125</v>
      </c>
      <c r="J2243" s="86" t="s">
        <v>0</v>
      </c>
    </row>
    <row r="2244" spans="1:10" ht="24" customHeight="1" x14ac:dyDescent="0.2">
      <c r="A2244" s="90" t="s">
        <v>863</v>
      </c>
      <c r="B2244" s="92" t="s">
        <v>745</v>
      </c>
      <c r="C2244" s="90" t="s">
        <v>138</v>
      </c>
      <c r="D2244" s="90" t="s">
        <v>746</v>
      </c>
      <c r="E2244" s="150">
        <v>0</v>
      </c>
      <c r="F2244" s="150"/>
      <c r="G2244" s="91" t="s">
        <v>201</v>
      </c>
      <c r="H2244" s="105">
        <v>1</v>
      </c>
      <c r="I2244" s="93">
        <v>31.27</v>
      </c>
      <c r="J2244" s="93">
        <v>31.27</v>
      </c>
    </row>
    <row r="2245" spans="1:10" ht="26.1" customHeight="1" x14ac:dyDescent="0.2">
      <c r="A2245" s="106" t="s">
        <v>865</v>
      </c>
      <c r="B2245" s="107" t="s">
        <v>1458</v>
      </c>
      <c r="C2245" s="106" t="s">
        <v>133</v>
      </c>
      <c r="D2245" s="106" t="s">
        <v>1459</v>
      </c>
      <c r="E2245" s="152" t="s">
        <v>868</v>
      </c>
      <c r="F2245" s="152"/>
      <c r="G2245" s="108" t="s">
        <v>364</v>
      </c>
      <c r="H2245" s="109">
        <v>0.1</v>
      </c>
      <c r="I2245" s="110">
        <v>27.11</v>
      </c>
      <c r="J2245" s="110">
        <v>2.71</v>
      </c>
    </row>
    <row r="2246" spans="1:10" ht="24" customHeight="1" x14ac:dyDescent="0.2">
      <c r="A2246" s="106" t="s">
        <v>865</v>
      </c>
      <c r="B2246" s="107" t="s">
        <v>930</v>
      </c>
      <c r="C2246" s="106" t="s">
        <v>133</v>
      </c>
      <c r="D2246" s="106" t="s">
        <v>931</v>
      </c>
      <c r="E2246" s="152" t="s">
        <v>868</v>
      </c>
      <c r="F2246" s="152"/>
      <c r="G2246" s="108" t="s">
        <v>364</v>
      </c>
      <c r="H2246" s="109">
        <v>0.1</v>
      </c>
      <c r="I2246" s="110">
        <v>32.479999999999997</v>
      </c>
      <c r="J2246" s="110">
        <v>3.24</v>
      </c>
    </row>
    <row r="2247" spans="1:10" ht="24" customHeight="1" x14ac:dyDescent="0.2">
      <c r="A2247" s="114" t="s">
        <v>884</v>
      </c>
      <c r="B2247" s="115" t="s">
        <v>1925</v>
      </c>
      <c r="C2247" s="114" t="s">
        <v>138</v>
      </c>
      <c r="D2247" s="114" t="s">
        <v>1926</v>
      </c>
      <c r="E2247" s="148" t="s">
        <v>895</v>
      </c>
      <c r="F2247" s="148"/>
      <c r="G2247" s="116" t="s">
        <v>201</v>
      </c>
      <c r="H2247" s="117">
        <v>1.02</v>
      </c>
      <c r="I2247" s="118">
        <v>24.83</v>
      </c>
      <c r="J2247" s="118">
        <v>25.32</v>
      </c>
    </row>
    <row r="2248" spans="1:10" x14ac:dyDescent="0.2">
      <c r="A2248" s="111"/>
      <c r="B2248" s="111"/>
      <c r="C2248" s="111"/>
      <c r="D2248" s="111"/>
      <c r="E2248" s="111" t="s">
        <v>871</v>
      </c>
      <c r="F2248" s="112">
        <v>1.82</v>
      </c>
      <c r="G2248" s="111" t="s">
        <v>872</v>
      </c>
      <c r="H2248" s="112">
        <v>2.16</v>
      </c>
      <c r="I2248" s="111" t="s">
        <v>873</v>
      </c>
      <c r="J2248" s="112">
        <v>3.98</v>
      </c>
    </row>
    <row r="2249" spans="1:10" ht="15" thickBot="1" x14ac:dyDescent="0.25">
      <c r="A2249" s="111"/>
      <c r="B2249" s="111"/>
      <c r="C2249" s="111"/>
      <c r="D2249" s="111"/>
      <c r="E2249" s="111" t="s">
        <v>874</v>
      </c>
      <c r="F2249" s="112">
        <v>8.1999999999999993</v>
      </c>
      <c r="G2249" s="111"/>
      <c r="H2249" s="149" t="s">
        <v>875</v>
      </c>
      <c r="I2249" s="149"/>
      <c r="J2249" s="112">
        <v>39.47</v>
      </c>
    </row>
    <row r="2250" spans="1:10" ht="0.95" customHeight="1" thickTop="1" x14ac:dyDescent="0.2">
      <c r="A2250" s="113"/>
      <c r="B2250" s="113"/>
      <c r="C2250" s="113"/>
      <c r="D2250" s="113"/>
      <c r="E2250" s="113"/>
      <c r="F2250" s="113"/>
      <c r="G2250" s="113"/>
      <c r="H2250" s="113"/>
      <c r="I2250" s="113"/>
      <c r="J2250" s="113"/>
    </row>
    <row r="2251" spans="1:10" ht="18" customHeight="1" x14ac:dyDescent="0.2">
      <c r="A2251" s="85" t="s">
        <v>747</v>
      </c>
      <c r="B2251" s="86" t="s">
        <v>120</v>
      </c>
      <c r="C2251" s="85" t="s">
        <v>121</v>
      </c>
      <c r="D2251" s="85" t="s">
        <v>122</v>
      </c>
      <c r="E2251" s="151" t="s">
        <v>862</v>
      </c>
      <c r="F2251" s="151"/>
      <c r="G2251" s="87" t="s">
        <v>123</v>
      </c>
      <c r="H2251" s="86" t="s">
        <v>124</v>
      </c>
      <c r="I2251" s="86" t="s">
        <v>125</v>
      </c>
      <c r="J2251" s="86" t="s">
        <v>0</v>
      </c>
    </row>
    <row r="2252" spans="1:10" ht="26.1" customHeight="1" x14ac:dyDescent="0.2">
      <c r="A2252" s="90" t="s">
        <v>863</v>
      </c>
      <c r="B2252" s="92" t="s">
        <v>748</v>
      </c>
      <c r="C2252" s="90" t="s">
        <v>190</v>
      </c>
      <c r="D2252" s="90" t="s">
        <v>749</v>
      </c>
      <c r="E2252" s="150" t="s">
        <v>1770</v>
      </c>
      <c r="F2252" s="150"/>
      <c r="G2252" s="91" t="s">
        <v>310</v>
      </c>
      <c r="H2252" s="105">
        <v>1</v>
      </c>
      <c r="I2252" s="93">
        <v>51.98</v>
      </c>
      <c r="J2252" s="93">
        <v>51.98</v>
      </c>
    </row>
    <row r="2253" spans="1:10" ht="15" customHeight="1" x14ac:dyDescent="0.2">
      <c r="A2253" s="85" t="s">
        <v>119</v>
      </c>
      <c r="B2253" s="86" t="s">
        <v>120</v>
      </c>
      <c r="C2253" s="85" t="s">
        <v>121</v>
      </c>
      <c r="D2253" s="85" t="s">
        <v>122</v>
      </c>
      <c r="E2253" s="151" t="s">
        <v>862</v>
      </c>
      <c r="F2253" s="154"/>
      <c r="G2253" s="87" t="s">
        <v>123</v>
      </c>
      <c r="H2253" s="86" t="s">
        <v>124</v>
      </c>
      <c r="I2253" s="86" t="s">
        <v>125</v>
      </c>
      <c r="J2253" s="86" t="s">
        <v>0</v>
      </c>
    </row>
    <row r="2254" spans="1:10" ht="24" customHeight="1" x14ac:dyDescent="0.2">
      <c r="A2254" s="106" t="s">
        <v>863</v>
      </c>
      <c r="B2254" s="107" t="s">
        <v>930</v>
      </c>
      <c r="C2254" s="106" t="s">
        <v>133</v>
      </c>
      <c r="D2254" s="106" t="s">
        <v>931</v>
      </c>
      <c r="E2254" s="152" t="s">
        <v>868</v>
      </c>
      <c r="F2254" s="152"/>
      <c r="G2254" s="108" t="s">
        <v>364</v>
      </c>
      <c r="H2254" s="109">
        <v>0.7</v>
      </c>
      <c r="I2254" s="110" t="s">
        <v>1743</v>
      </c>
      <c r="J2254" s="119" t="s">
        <v>1779</v>
      </c>
    </row>
    <row r="2255" spans="1:10" ht="24" customHeight="1" x14ac:dyDescent="0.2">
      <c r="A2255" s="106" t="s">
        <v>863</v>
      </c>
      <c r="B2255" s="107" t="s">
        <v>866</v>
      </c>
      <c r="C2255" s="106" t="s">
        <v>133</v>
      </c>
      <c r="D2255" s="106" t="s">
        <v>867</v>
      </c>
      <c r="E2255" s="152" t="s">
        <v>868</v>
      </c>
      <c r="F2255" s="152"/>
      <c r="G2255" s="108" t="s">
        <v>364</v>
      </c>
      <c r="H2255" s="109">
        <v>0.7</v>
      </c>
      <c r="I2255" s="110" t="s">
        <v>933</v>
      </c>
      <c r="J2255" s="119" t="s">
        <v>1771</v>
      </c>
    </row>
    <row r="2256" spans="1:10" ht="24" customHeight="1" x14ac:dyDescent="0.2">
      <c r="A2256" s="114" t="s">
        <v>884</v>
      </c>
      <c r="B2256" s="115" t="s">
        <v>1927</v>
      </c>
      <c r="C2256" s="114" t="s">
        <v>190</v>
      </c>
      <c r="D2256" s="114" t="s">
        <v>1928</v>
      </c>
      <c r="E2256" s="148" t="s">
        <v>895</v>
      </c>
      <c r="F2256" s="148"/>
      <c r="G2256" s="116" t="s">
        <v>310</v>
      </c>
      <c r="H2256" s="117">
        <v>1</v>
      </c>
      <c r="I2256" s="118" t="s">
        <v>1929</v>
      </c>
      <c r="J2256" s="120" t="s">
        <v>1929</v>
      </c>
    </row>
    <row r="2257" spans="1:10" ht="39.950000000000003" customHeight="1" x14ac:dyDescent="0.2">
      <c r="A2257" s="153" t="s">
        <v>935</v>
      </c>
      <c r="B2257" s="154"/>
      <c r="C2257" s="154"/>
      <c r="D2257" s="154"/>
      <c r="E2257" s="154"/>
      <c r="F2257" s="154"/>
      <c r="G2257" s="154"/>
      <c r="H2257" s="154"/>
      <c r="I2257" s="154"/>
      <c r="J2257" s="154"/>
    </row>
    <row r="2258" spans="1:10" ht="15" customHeight="1" x14ac:dyDescent="0.2">
      <c r="A2258" s="85" t="s">
        <v>119</v>
      </c>
      <c r="B2258" s="86" t="s">
        <v>120</v>
      </c>
      <c r="C2258" s="85" t="s">
        <v>121</v>
      </c>
      <c r="D2258" s="85" t="s">
        <v>122</v>
      </c>
      <c r="E2258" s="151" t="s">
        <v>862</v>
      </c>
      <c r="F2258" s="154"/>
      <c r="G2258" s="87" t="s">
        <v>123</v>
      </c>
      <c r="H2258" s="86" t="s">
        <v>124</v>
      </c>
      <c r="I2258" s="86" t="s">
        <v>125</v>
      </c>
      <c r="J2258" s="86" t="s">
        <v>0</v>
      </c>
    </row>
    <row r="2259" spans="1:10" ht="24" customHeight="1" x14ac:dyDescent="0.2">
      <c r="A2259" s="114" t="s">
        <v>884</v>
      </c>
      <c r="B2259" s="115" t="s">
        <v>1747</v>
      </c>
      <c r="C2259" s="114" t="s">
        <v>133</v>
      </c>
      <c r="D2259" s="114" t="s">
        <v>1748</v>
      </c>
      <c r="E2259" s="148" t="s">
        <v>938</v>
      </c>
      <c r="F2259" s="148"/>
      <c r="G2259" s="116" t="s">
        <v>364</v>
      </c>
      <c r="H2259" s="117">
        <v>0.72612399999999999</v>
      </c>
      <c r="I2259" s="118" t="s">
        <v>1133</v>
      </c>
      <c r="J2259" s="120" t="s">
        <v>1784</v>
      </c>
    </row>
    <row r="2260" spans="1:10" ht="26.1" customHeight="1" x14ac:dyDescent="0.2">
      <c r="A2260" s="114" t="s">
        <v>884</v>
      </c>
      <c r="B2260" s="115" t="s">
        <v>962</v>
      </c>
      <c r="C2260" s="114" t="s">
        <v>133</v>
      </c>
      <c r="D2260" s="114" t="s">
        <v>963</v>
      </c>
      <c r="E2260" s="148" t="s">
        <v>943</v>
      </c>
      <c r="F2260" s="148"/>
      <c r="G2260" s="116" t="s">
        <v>364</v>
      </c>
      <c r="H2260" s="117">
        <v>1.4</v>
      </c>
      <c r="I2260" s="118" t="s">
        <v>964</v>
      </c>
      <c r="J2260" s="120" t="s">
        <v>1783</v>
      </c>
    </row>
    <row r="2261" spans="1:10" ht="26.1" customHeight="1" x14ac:dyDescent="0.2">
      <c r="A2261" s="114" t="s">
        <v>884</v>
      </c>
      <c r="B2261" s="115" t="s">
        <v>1750</v>
      </c>
      <c r="C2261" s="114" t="s">
        <v>133</v>
      </c>
      <c r="D2261" s="114" t="s">
        <v>1751</v>
      </c>
      <c r="E2261" s="148" t="s">
        <v>943</v>
      </c>
      <c r="F2261" s="148"/>
      <c r="G2261" s="116" t="s">
        <v>364</v>
      </c>
      <c r="H2261" s="117">
        <v>0.7</v>
      </c>
      <c r="I2261" s="118" t="s">
        <v>1752</v>
      </c>
      <c r="J2261" s="120" t="s">
        <v>1785</v>
      </c>
    </row>
    <row r="2262" spans="1:10" ht="26.1" customHeight="1" x14ac:dyDescent="0.2">
      <c r="A2262" s="114" t="s">
        <v>884</v>
      </c>
      <c r="B2262" s="115" t="s">
        <v>958</v>
      </c>
      <c r="C2262" s="114" t="s">
        <v>133</v>
      </c>
      <c r="D2262" s="114" t="s">
        <v>959</v>
      </c>
      <c r="E2262" s="148" t="s">
        <v>943</v>
      </c>
      <c r="F2262" s="148"/>
      <c r="G2262" s="116" t="s">
        <v>364</v>
      </c>
      <c r="H2262" s="117">
        <v>1.4</v>
      </c>
      <c r="I2262" s="118" t="s">
        <v>960</v>
      </c>
      <c r="J2262" s="120" t="s">
        <v>1240</v>
      </c>
    </row>
    <row r="2263" spans="1:10" ht="26.1" customHeight="1" x14ac:dyDescent="0.2">
      <c r="A2263" s="114" t="s">
        <v>884</v>
      </c>
      <c r="B2263" s="115" t="s">
        <v>954</v>
      </c>
      <c r="C2263" s="114" t="s">
        <v>133</v>
      </c>
      <c r="D2263" s="114" t="s">
        <v>955</v>
      </c>
      <c r="E2263" s="148" t="s">
        <v>943</v>
      </c>
      <c r="F2263" s="148"/>
      <c r="G2263" s="116" t="s">
        <v>364</v>
      </c>
      <c r="H2263" s="117">
        <v>1.4</v>
      </c>
      <c r="I2263" s="118" t="s">
        <v>956</v>
      </c>
      <c r="J2263" s="120" t="s">
        <v>1124</v>
      </c>
    </row>
    <row r="2264" spans="1:10" ht="26.1" customHeight="1" x14ac:dyDescent="0.2">
      <c r="A2264" s="114" t="s">
        <v>884</v>
      </c>
      <c r="B2264" s="115" t="s">
        <v>1753</v>
      </c>
      <c r="C2264" s="114" t="s">
        <v>133</v>
      </c>
      <c r="D2264" s="114" t="s">
        <v>1754</v>
      </c>
      <c r="E2264" s="148" t="s">
        <v>943</v>
      </c>
      <c r="F2264" s="148"/>
      <c r="G2264" s="116" t="s">
        <v>364</v>
      </c>
      <c r="H2264" s="117">
        <v>0.7</v>
      </c>
      <c r="I2264" s="118" t="s">
        <v>1738</v>
      </c>
      <c r="J2264" s="120" t="s">
        <v>1267</v>
      </c>
    </row>
    <row r="2265" spans="1:10" ht="26.1" customHeight="1" x14ac:dyDescent="0.2">
      <c r="A2265" s="114" t="s">
        <v>884</v>
      </c>
      <c r="B2265" s="115" t="s">
        <v>946</v>
      </c>
      <c r="C2265" s="114" t="s">
        <v>133</v>
      </c>
      <c r="D2265" s="114" t="s">
        <v>947</v>
      </c>
      <c r="E2265" s="148" t="s">
        <v>943</v>
      </c>
      <c r="F2265" s="148"/>
      <c r="G2265" s="116" t="s">
        <v>364</v>
      </c>
      <c r="H2265" s="117">
        <v>1.4</v>
      </c>
      <c r="I2265" s="118" t="s">
        <v>948</v>
      </c>
      <c r="J2265" s="120" t="s">
        <v>1318</v>
      </c>
    </row>
    <row r="2266" spans="1:10" ht="24" customHeight="1" x14ac:dyDescent="0.2">
      <c r="A2266" s="114" t="s">
        <v>884</v>
      </c>
      <c r="B2266" s="115" t="s">
        <v>936</v>
      </c>
      <c r="C2266" s="114" t="s">
        <v>133</v>
      </c>
      <c r="D2266" s="114" t="s">
        <v>937</v>
      </c>
      <c r="E2266" s="148" t="s">
        <v>938</v>
      </c>
      <c r="F2266" s="148"/>
      <c r="G2266" s="116" t="s">
        <v>364</v>
      </c>
      <c r="H2266" s="117">
        <v>0.71484000000000003</v>
      </c>
      <c r="I2266" s="118" t="s">
        <v>939</v>
      </c>
      <c r="J2266" s="120" t="s">
        <v>1780</v>
      </c>
    </row>
    <row r="2267" spans="1:10" ht="26.1" customHeight="1" x14ac:dyDescent="0.2">
      <c r="A2267" s="114" t="s">
        <v>884</v>
      </c>
      <c r="B2267" s="115" t="s">
        <v>941</v>
      </c>
      <c r="C2267" s="114" t="s">
        <v>133</v>
      </c>
      <c r="D2267" s="114" t="s">
        <v>942</v>
      </c>
      <c r="E2267" s="148" t="s">
        <v>943</v>
      </c>
      <c r="F2267" s="148"/>
      <c r="G2267" s="116" t="s">
        <v>364</v>
      </c>
      <c r="H2267" s="117">
        <v>0.7</v>
      </c>
      <c r="I2267" s="118" t="s">
        <v>944</v>
      </c>
      <c r="J2267" s="120" t="s">
        <v>1781</v>
      </c>
    </row>
    <row r="2268" spans="1:10" ht="26.1" customHeight="1" x14ac:dyDescent="0.2">
      <c r="A2268" s="114" t="s">
        <v>884</v>
      </c>
      <c r="B2268" s="115" t="s">
        <v>950</v>
      </c>
      <c r="C2268" s="114" t="s">
        <v>133</v>
      </c>
      <c r="D2268" s="114" t="s">
        <v>951</v>
      </c>
      <c r="E2268" s="148" t="s">
        <v>943</v>
      </c>
      <c r="F2268" s="148"/>
      <c r="G2268" s="116" t="s">
        <v>364</v>
      </c>
      <c r="H2268" s="117">
        <v>0.7</v>
      </c>
      <c r="I2268" s="118" t="s">
        <v>952</v>
      </c>
      <c r="J2268" s="120" t="s">
        <v>1782</v>
      </c>
    </row>
    <row r="2269" spans="1:10" ht="24" customHeight="1" x14ac:dyDescent="0.2">
      <c r="A2269" s="114" t="s">
        <v>884</v>
      </c>
      <c r="B2269" s="115" t="s">
        <v>1927</v>
      </c>
      <c r="C2269" s="114" t="s">
        <v>190</v>
      </c>
      <c r="D2269" s="114" t="s">
        <v>1928</v>
      </c>
      <c r="E2269" s="148" t="s">
        <v>895</v>
      </c>
      <c r="F2269" s="148"/>
      <c r="G2269" s="116" t="s">
        <v>310</v>
      </c>
      <c r="H2269" s="117">
        <v>1</v>
      </c>
      <c r="I2269" s="118" t="s">
        <v>1929</v>
      </c>
      <c r="J2269" s="120" t="s">
        <v>1929</v>
      </c>
    </row>
    <row r="2270" spans="1:10" x14ac:dyDescent="0.2">
      <c r="A2270" s="111"/>
      <c r="B2270" s="111"/>
      <c r="C2270" s="111"/>
      <c r="D2270" s="111"/>
      <c r="E2270" s="111" t="s">
        <v>871</v>
      </c>
      <c r="F2270" s="112">
        <v>12.49</v>
      </c>
      <c r="G2270" s="111" t="s">
        <v>872</v>
      </c>
      <c r="H2270" s="112">
        <v>14.78</v>
      </c>
      <c r="I2270" s="111" t="s">
        <v>873</v>
      </c>
      <c r="J2270" s="112">
        <v>27.27</v>
      </c>
    </row>
    <row r="2271" spans="1:10" ht="15" thickBot="1" x14ac:dyDescent="0.25">
      <c r="A2271" s="111"/>
      <c r="B2271" s="111"/>
      <c r="C2271" s="111"/>
      <c r="D2271" s="111"/>
      <c r="E2271" s="111" t="s">
        <v>874</v>
      </c>
      <c r="F2271" s="112">
        <v>13.63</v>
      </c>
      <c r="G2271" s="111"/>
      <c r="H2271" s="149" t="s">
        <v>875</v>
      </c>
      <c r="I2271" s="149"/>
      <c r="J2271" s="112">
        <v>65.61</v>
      </c>
    </row>
    <row r="2272" spans="1:10" ht="0.95" customHeight="1" thickTop="1" x14ac:dyDescent="0.2">
      <c r="A2272" s="113"/>
      <c r="B2272" s="113"/>
      <c r="C2272" s="113"/>
      <c r="D2272" s="113"/>
      <c r="E2272" s="113"/>
      <c r="F2272" s="113"/>
      <c r="G2272" s="113"/>
      <c r="H2272" s="113"/>
      <c r="I2272" s="113"/>
      <c r="J2272" s="113"/>
    </row>
    <row r="2273" spans="1:10" ht="18" customHeight="1" x14ac:dyDescent="0.2">
      <c r="A2273" s="85" t="s">
        <v>750</v>
      </c>
      <c r="B2273" s="86" t="s">
        <v>120</v>
      </c>
      <c r="C2273" s="85" t="s">
        <v>121</v>
      </c>
      <c r="D2273" s="85" t="s">
        <v>122</v>
      </c>
      <c r="E2273" s="151" t="s">
        <v>862</v>
      </c>
      <c r="F2273" s="151"/>
      <c r="G2273" s="87" t="s">
        <v>123</v>
      </c>
      <c r="H2273" s="86" t="s">
        <v>124</v>
      </c>
      <c r="I2273" s="86" t="s">
        <v>125</v>
      </c>
      <c r="J2273" s="86" t="s">
        <v>0</v>
      </c>
    </row>
    <row r="2274" spans="1:10" ht="26.1" customHeight="1" x14ac:dyDescent="0.2">
      <c r="A2274" s="90" t="s">
        <v>863</v>
      </c>
      <c r="B2274" s="92" t="s">
        <v>751</v>
      </c>
      <c r="C2274" s="90" t="s">
        <v>190</v>
      </c>
      <c r="D2274" s="90" t="s">
        <v>752</v>
      </c>
      <c r="E2274" s="150" t="s">
        <v>1770</v>
      </c>
      <c r="F2274" s="150"/>
      <c r="G2274" s="91" t="s">
        <v>310</v>
      </c>
      <c r="H2274" s="105">
        <v>1</v>
      </c>
      <c r="I2274" s="93">
        <v>49.98</v>
      </c>
      <c r="J2274" s="93">
        <v>49.98</v>
      </c>
    </row>
    <row r="2275" spans="1:10" ht="15" customHeight="1" x14ac:dyDescent="0.2">
      <c r="A2275" s="85" t="s">
        <v>119</v>
      </c>
      <c r="B2275" s="86" t="s">
        <v>120</v>
      </c>
      <c r="C2275" s="85" t="s">
        <v>121</v>
      </c>
      <c r="D2275" s="85" t="s">
        <v>122</v>
      </c>
      <c r="E2275" s="151" t="s">
        <v>862</v>
      </c>
      <c r="F2275" s="154"/>
      <c r="G2275" s="87" t="s">
        <v>123</v>
      </c>
      <c r="H2275" s="86" t="s">
        <v>124</v>
      </c>
      <c r="I2275" s="86" t="s">
        <v>125</v>
      </c>
      <c r="J2275" s="86" t="s">
        <v>0</v>
      </c>
    </row>
    <row r="2276" spans="1:10" ht="24" customHeight="1" x14ac:dyDescent="0.2">
      <c r="A2276" s="106" t="s">
        <v>863</v>
      </c>
      <c r="B2276" s="107" t="s">
        <v>930</v>
      </c>
      <c r="C2276" s="106" t="s">
        <v>133</v>
      </c>
      <c r="D2276" s="106" t="s">
        <v>931</v>
      </c>
      <c r="E2276" s="152" t="s">
        <v>868</v>
      </c>
      <c r="F2276" s="152"/>
      <c r="G2276" s="108" t="s">
        <v>364</v>
      </c>
      <c r="H2276" s="109">
        <v>0.7</v>
      </c>
      <c r="I2276" s="110" t="s">
        <v>1743</v>
      </c>
      <c r="J2276" s="119" t="s">
        <v>1779</v>
      </c>
    </row>
    <row r="2277" spans="1:10" ht="24" customHeight="1" x14ac:dyDescent="0.2">
      <c r="A2277" s="114" t="s">
        <v>884</v>
      </c>
      <c r="B2277" s="115" t="s">
        <v>1930</v>
      </c>
      <c r="C2277" s="114" t="s">
        <v>190</v>
      </c>
      <c r="D2277" s="114" t="s">
        <v>1931</v>
      </c>
      <c r="E2277" s="148" t="s">
        <v>895</v>
      </c>
      <c r="F2277" s="148"/>
      <c r="G2277" s="116" t="s">
        <v>310</v>
      </c>
      <c r="H2277" s="117">
        <v>1</v>
      </c>
      <c r="I2277" s="118" t="s">
        <v>1775</v>
      </c>
      <c r="J2277" s="120" t="s">
        <v>1775</v>
      </c>
    </row>
    <row r="2278" spans="1:10" ht="24" customHeight="1" x14ac:dyDescent="0.2">
      <c r="A2278" s="106" t="s">
        <v>863</v>
      </c>
      <c r="B2278" s="107" t="s">
        <v>866</v>
      </c>
      <c r="C2278" s="106" t="s">
        <v>133</v>
      </c>
      <c r="D2278" s="106" t="s">
        <v>867</v>
      </c>
      <c r="E2278" s="152" t="s">
        <v>868</v>
      </c>
      <c r="F2278" s="152"/>
      <c r="G2278" s="108" t="s">
        <v>364</v>
      </c>
      <c r="H2278" s="109">
        <v>0.7</v>
      </c>
      <c r="I2278" s="110" t="s">
        <v>933</v>
      </c>
      <c r="J2278" s="119" t="s">
        <v>1771</v>
      </c>
    </row>
    <row r="2279" spans="1:10" ht="39.950000000000003" customHeight="1" x14ac:dyDescent="0.2">
      <c r="A2279" s="153" t="s">
        <v>935</v>
      </c>
      <c r="B2279" s="154"/>
      <c r="C2279" s="154"/>
      <c r="D2279" s="154"/>
      <c r="E2279" s="154"/>
      <c r="F2279" s="154"/>
      <c r="G2279" s="154"/>
      <c r="H2279" s="154"/>
      <c r="I2279" s="154"/>
      <c r="J2279" s="154"/>
    </row>
    <row r="2280" spans="1:10" ht="15" customHeight="1" x14ac:dyDescent="0.2">
      <c r="A2280" s="85" t="s">
        <v>119</v>
      </c>
      <c r="B2280" s="86" t="s">
        <v>120</v>
      </c>
      <c r="C2280" s="85" t="s">
        <v>121</v>
      </c>
      <c r="D2280" s="85" t="s">
        <v>122</v>
      </c>
      <c r="E2280" s="151" t="s">
        <v>862</v>
      </c>
      <c r="F2280" s="154"/>
      <c r="G2280" s="87" t="s">
        <v>123</v>
      </c>
      <c r="H2280" s="86" t="s">
        <v>124</v>
      </c>
      <c r="I2280" s="86" t="s">
        <v>125</v>
      </c>
      <c r="J2280" s="86" t="s">
        <v>0</v>
      </c>
    </row>
    <row r="2281" spans="1:10" ht="24" customHeight="1" x14ac:dyDescent="0.2">
      <c r="A2281" s="114" t="s">
        <v>884</v>
      </c>
      <c r="B2281" s="115" t="s">
        <v>1747</v>
      </c>
      <c r="C2281" s="114" t="s">
        <v>133</v>
      </c>
      <c r="D2281" s="114" t="s">
        <v>1748</v>
      </c>
      <c r="E2281" s="148" t="s">
        <v>938</v>
      </c>
      <c r="F2281" s="148"/>
      <c r="G2281" s="116" t="s">
        <v>364</v>
      </c>
      <c r="H2281" s="117">
        <v>0.72612399999999999</v>
      </c>
      <c r="I2281" s="118" t="s">
        <v>1133</v>
      </c>
      <c r="J2281" s="120" t="s">
        <v>1784</v>
      </c>
    </row>
    <row r="2282" spans="1:10" ht="26.1" customHeight="1" x14ac:dyDescent="0.2">
      <c r="A2282" s="114" t="s">
        <v>884</v>
      </c>
      <c r="B2282" s="115" t="s">
        <v>962</v>
      </c>
      <c r="C2282" s="114" t="s">
        <v>133</v>
      </c>
      <c r="D2282" s="114" t="s">
        <v>963</v>
      </c>
      <c r="E2282" s="148" t="s">
        <v>943</v>
      </c>
      <c r="F2282" s="148"/>
      <c r="G2282" s="116" t="s">
        <v>364</v>
      </c>
      <c r="H2282" s="117">
        <v>1.4</v>
      </c>
      <c r="I2282" s="118" t="s">
        <v>964</v>
      </c>
      <c r="J2282" s="120" t="s">
        <v>1783</v>
      </c>
    </row>
    <row r="2283" spans="1:10" ht="26.1" customHeight="1" x14ac:dyDescent="0.2">
      <c r="A2283" s="114" t="s">
        <v>884</v>
      </c>
      <c r="B2283" s="115" t="s">
        <v>1750</v>
      </c>
      <c r="C2283" s="114" t="s">
        <v>133</v>
      </c>
      <c r="D2283" s="114" t="s">
        <v>1751</v>
      </c>
      <c r="E2283" s="148" t="s">
        <v>943</v>
      </c>
      <c r="F2283" s="148"/>
      <c r="G2283" s="116" t="s">
        <v>364</v>
      </c>
      <c r="H2283" s="117">
        <v>0.7</v>
      </c>
      <c r="I2283" s="118" t="s">
        <v>1752</v>
      </c>
      <c r="J2283" s="120" t="s">
        <v>1785</v>
      </c>
    </row>
    <row r="2284" spans="1:10" ht="26.1" customHeight="1" x14ac:dyDescent="0.2">
      <c r="A2284" s="114" t="s">
        <v>884</v>
      </c>
      <c r="B2284" s="115" t="s">
        <v>958</v>
      </c>
      <c r="C2284" s="114" t="s">
        <v>133</v>
      </c>
      <c r="D2284" s="114" t="s">
        <v>959</v>
      </c>
      <c r="E2284" s="148" t="s">
        <v>943</v>
      </c>
      <c r="F2284" s="148"/>
      <c r="G2284" s="116" t="s">
        <v>364</v>
      </c>
      <c r="H2284" s="117">
        <v>1.4</v>
      </c>
      <c r="I2284" s="118" t="s">
        <v>960</v>
      </c>
      <c r="J2284" s="120" t="s">
        <v>1240</v>
      </c>
    </row>
    <row r="2285" spans="1:10" ht="26.1" customHeight="1" x14ac:dyDescent="0.2">
      <c r="A2285" s="114" t="s">
        <v>884</v>
      </c>
      <c r="B2285" s="115" t="s">
        <v>954</v>
      </c>
      <c r="C2285" s="114" t="s">
        <v>133</v>
      </c>
      <c r="D2285" s="114" t="s">
        <v>955</v>
      </c>
      <c r="E2285" s="148" t="s">
        <v>943</v>
      </c>
      <c r="F2285" s="148"/>
      <c r="G2285" s="116" t="s">
        <v>364</v>
      </c>
      <c r="H2285" s="117">
        <v>1.4</v>
      </c>
      <c r="I2285" s="118" t="s">
        <v>956</v>
      </c>
      <c r="J2285" s="120" t="s">
        <v>1124</v>
      </c>
    </row>
    <row r="2286" spans="1:10" ht="26.1" customHeight="1" x14ac:dyDescent="0.2">
      <c r="A2286" s="114" t="s">
        <v>884</v>
      </c>
      <c r="B2286" s="115" t="s">
        <v>1753</v>
      </c>
      <c r="C2286" s="114" t="s">
        <v>133</v>
      </c>
      <c r="D2286" s="114" t="s">
        <v>1754</v>
      </c>
      <c r="E2286" s="148" t="s">
        <v>943</v>
      </c>
      <c r="F2286" s="148"/>
      <c r="G2286" s="116" t="s">
        <v>364</v>
      </c>
      <c r="H2286" s="117">
        <v>0.7</v>
      </c>
      <c r="I2286" s="118" t="s">
        <v>1738</v>
      </c>
      <c r="J2286" s="120" t="s">
        <v>1267</v>
      </c>
    </row>
    <row r="2287" spans="1:10" ht="26.1" customHeight="1" x14ac:dyDescent="0.2">
      <c r="A2287" s="114" t="s">
        <v>884</v>
      </c>
      <c r="B2287" s="115" t="s">
        <v>946</v>
      </c>
      <c r="C2287" s="114" t="s">
        <v>133</v>
      </c>
      <c r="D2287" s="114" t="s">
        <v>947</v>
      </c>
      <c r="E2287" s="148" t="s">
        <v>943</v>
      </c>
      <c r="F2287" s="148"/>
      <c r="G2287" s="116" t="s">
        <v>364</v>
      </c>
      <c r="H2287" s="117">
        <v>1.4</v>
      </c>
      <c r="I2287" s="118" t="s">
        <v>948</v>
      </c>
      <c r="J2287" s="120" t="s">
        <v>1318</v>
      </c>
    </row>
    <row r="2288" spans="1:10" ht="24" customHeight="1" x14ac:dyDescent="0.2">
      <c r="A2288" s="114" t="s">
        <v>884</v>
      </c>
      <c r="B2288" s="115" t="s">
        <v>1930</v>
      </c>
      <c r="C2288" s="114" t="s">
        <v>190</v>
      </c>
      <c r="D2288" s="114" t="s">
        <v>1931</v>
      </c>
      <c r="E2288" s="148" t="s">
        <v>895</v>
      </c>
      <c r="F2288" s="148"/>
      <c r="G2288" s="116" t="s">
        <v>310</v>
      </c>
      <c r="H2288" s="117">
        <v>1</v>
      </c>
      <c r="I2288" s="118" t="s">
        <v>1775</v>
      </c>
      <c r="J2288" s="120" t="s">
        <v>1775</v>
      </c>
    </row>
    <row r="2289" spans="1:10" ht="24" customHeight="1" x14ac:dyDescent="0.2">
      <c r="A2289" s="114" t="s">
        <v>884</v>
      </c>
      <c r="B2289" s="115" t="s">
        <v>936</v>
      </c>
      <c r="C2289" s="114" t="s">
        <v>133</v>
      </c>
      <c r="D2289" s="114" t="s">
        <v>937</v>
      </c>
      <c r="E2289" s="148" t="s">
        <v>938</v>
      </c>
      <c r="F2289" s="148"/>
      <c r="G2289" s="116" t="s">
        <v>364</v>
      </c>
      <c r="H2289" s="117">
        <v>0.71484000000000003</v>
      </c>
      <c r="I2289" s="118" t="s">
        <v>939</v>
      </c>
      <c r="J2289" s="120" t="s">
        <v>1780</v>
      </c>
    </row>
    <row r="2290" spans="1:10" ht="26.1" customHeight="1" x14ac:dyDescent="0.2">
      <c r="A2290" s="114" t="s">
        <v>884</v>
      </c>
      <c r="B2290" s="115" t="s">
        <v>941</v>
      </c>
      <c r="C2290" s="114" t="s">
        <v>133</v>
      </c>
      <c r="D2290" s="114" t="s">
        <v>942</v>
      </c>
      <c r="E2290" s="148" t="s">
        <v>943</v>
      </c>
      <c r="F2290" s="148"/>
      <c r="G2290" s="116" t="s">
        <v>364</v>
      </c>
      <c r="H2290" s="117">
        <v>0.7</v>
      </c>
      <c r="I2290" s="118" t="s">
        <v>944</v>
      </c>
      <c r="J2290" s="120" t="s">
        <v>1781</v>
      </c>
    </row>
    <row r="2291" spans="1:10" ht="26.1" customHeight="1" x14ac:dyDescent="0.2">
      <c r="A2291" s="114" t="s">
        <v>884</v>
      </c>
      <c r="B2291" s="115" t="s">
        <v>950</v>
      </c>
      <c r="C2291" s="114" t="s">
        <v>133</v>
      </c>
      <c r="D2291" s="114" t="s">
        <v>951</v>
      </c>
      <c r="E2291" s="148" t="s">
        <v>943</v>
      </c>
      <c r="F2291" s="148"/>
      <c r="G2291" s="116" t="s">
        <v>364</v>
      </c>
      <c r="H2291" s="117">
        <v>0.7</v>
      </c>
      <c r="I2291" s="118" t="s">
        <v>952</v>
      </c>
      <c r="J2291" s="120" t="s">
        <v>1782</v>
      </c>
    </row>
    <row r="2292" spans="1:10" x14ac:dyDescent="0.2">
      <c r="A2292" s="111"/>
      <c r="B2292" s="111"/>
      <c r="C2292" s="111"/>
      <c r="D2292" s="111"/>
      <c r="E2292" s="111" t="s">
        <v>871</v>
      </c>
      <c r="F2292" s="112">
        <v>12.49</v>
      </c>
      <c r="G2292" s="111" t="s">
        <v>872</v>
      </c>
      <c r="H2292" s="112">
        <v>14.78</v>
      </c>
      <c r="I2292" s="111" t="s">
        <v>873</v>
      </c>
      <c r="J2292" s="112">
        <v>27.27</v>
      </c>
    </row>
    <row r="2293" spans="1:10" ht="15" thickBot="1" x14ac:dyDescent="0.25">
      <c r="A2293" s="111"/>
      <c r="B2293" s="111"/>
      <c r="C2293" s="111"/>
      <c r="D2293" s="111"/>
      <c r="E2293" s="111" t="s">
        <v>874</v>
      </c>
      <c r="F2293" s="112">
        <v>13.11</v>
      </c>
      <c r="G2293" s="111"/>
      <c r="H2293" s="149" t="s">
        <v>875</v>
      </c>
      <c r="I2293" s="149"/>
      <c r="J2293" s="112">
        <v>63.09</v>
      </c>
    </row>
    <row r="2294" spans="1:10" ht="0.95" customHeight="1" thickTop="1" x14ac:dyDescent="0.2">
      <c r="A2294" s="113"/>
      <c r="B2294" s="113"/>
      <c r="C2294" s="113"/>
      <c r="D2294" s="113"/>
      <c r="E2294" s="113"/>
      <c r="F2294" s="113"/>
      <c r="G2294" s="113"/>
      <c r="H2294" s="113"/>
      <c r="I2294" s="113"/>
      <c r="J2294" s="113"/>
    </row>
    <row r="2295" spans="1:10" ht="18" customHeight="1" x14ac:dyDescent="0.2">
      <c r="A2295" s="85" t="s">
        <v>753</v>
      </c>
      <c r="B2295" s="86" t="s">
        <v>120</v>
      </c>
      <c r="C2295" s="85" t="s">
        <v>121</v>
      </c>
      <c r="D2295" s="85" t="s">
        <v>122</v>
      </c>
      <c r="E2295" s="151" t="s">
        <v>862</v>
      </c>
      <c r="F2295" s="151"/>
      <c r="G2295" s="87" t="s">
        <v>123</v>
      </c>
      <c r="H2295" s="86" t="s">
        <v>124</v>
      </c>
      <c r="I2295" s="86" t="s">
        <v>125</v>
      </c>
      <c r="J2295" s="86" t="s">
        <v>0</v>
      </c>
    </row>
    <row r="2296" spans="1:10" ht="24" customHeight="1" x14ac:dyDescent="0.2">
      <c r="A2296" s="90" t="s">
        <v>863</v>
      </c>
      <c r="B2296" s="92" t="s">
        <v>754</v>
      </c>
      <c r="C2296" s="90" t="s">
        <v>138</v>
      </c>
      <c r="D2296" s="90" t="s">
        <v>755</v>
      </c>
      <c r="E2296" s="150">
        <v>0</v>
      </c>
      <c r="F2296" s="150"/>
      <c r="G2296" s="91" t="s">
        <v>201</v>
      </c>
      <c r="H2296" s="105">
        <v>1</v>
      </c>
      <c r="I2296" s="93">
        <v>25.1</v>
      </c>
      <c r="J2296" s="93">
        <v>25.1</v>
      </c>
    </row>
    <row r="2297" spans="1:10" ht="24" customHeight="1" x14ac:dyDescent="0.2">
      <c r="A2297" s="106" t="s">
        <v>865</v>
      </c>
      <c r="B2297" s="107" t="s">
        <v>930</v>
      </c>
      <c r="C2297" s="106" t="s">
        <v>133</v>
      </c>
      <c r="D2297" s="106" t="s">
        <v>931</v>
      </c>
      <c r="E2297" s="152" t="s">
        <v>868</v>
      </c>
      <c r="F2297" s="152"/>
      <c r="G2297" s="108" t="s">
        <v>364</v>
      </c>
      <c r="H2297" s="109">
        <v>0.3</v>
      </c>
      <c r="I2297" s="110">
        <v>32.479999999999997</v>
      </c>
      <c r="J2297" s="110">
        <v>9.74</v>
      </c>
    </row>
    <row r="2298" spans="1:10" ht="26.1" customHeight="1" x14ac:dyDescent="0.2">
      <c r="A2298" s="106" t="s">
        <v>865</v>
      </c>
      <c r="B2298" s="107" t="s">
        <v>1458</v>
      </c>
      <c r="C2298" s="106" t="s">
        <v>133</v>
      </c>
      <c r="D2298" s="106" t="s">
        <v>1459</v>
      </c>
      <c r="E2298" s="152" t="s">
        <v>868</v>
      </c>
      <c r="F2298" s="152"/>
      <c r="G2298" s="108" t="s">
        <v>364</v>
      </c>
      <c r="H2298" s="109">
        <v>0.3</v>
      </c>
      <c r="I2298" s="110">
        <v>27.11</v>
      </c>
      <c r="J2298" s="110">
        <v>8.1300000000000008</v>
      </c>
    </row>
    <row r="2299" spans="1:10" ht="24" customHeight="1" x14ac:dyDescent="0.2">
      <c r="A2299" s="114" t="s">
        <v>884</v>
      </c>
      <c r="B2299" s="115" t="s">
        <v>1932</v>
      </c>
      <c r="C2299" s="114" t="s">
        <v>138</v>
      </c>
      <c r="D2299" s="114" t="s">
        <v>1933</v>
      </c>
      <c r="E2299" s="148" t="s">
        <v>895</v>
      </c>
      <c r="F2299" s="148"/>
      <c r="G2299" s="116" t="s">
        <v>201</v>
      </c>
      <c r="H2299" s="117">
        <v>1</v>
      </c>
      <c r="I2299" s="118">
        <v>7.23</v>
      </c>
      <c r="J2299" s="118">
        <v>7.23</v>
      </c>
    </row>
    <row r="2300" spans="1:10" x14ac:dyDescent="0.2">
      <c r="A2300" s="111"/>
      <c r="B2300" s="111"/>
      <c r="C2300" s="111"/>
      <c r="D2300" s="111"/>
      <c r="E2300" s="111" t="s">
        <v>871</v>
      </c>
      <c r="F2300" s="112">
        <v>5.47</v>
      </c>
      <c r="G2300" s="111" t="s">
        <v>872</v>
      </c>
      <c r="H2300" s="112">
        <v>6.48</v>
      </c>
      <c r="I2300" s="111" t="s">
        <v>873</v>
      </c>
      <c r="J2300" s="112">
        <v>11.95</v>
      </c>
    </row>
    <row r="2301" spans="1:10" ht="15" thickBot="1" x14ac:dyDescent="0.25">
      <c r="A2301" s="111"/>
      <c r="B2301" s="111"/>
      <c r="C2301" s="111"/>
      <c r="D2301" s="111"/>
      <c r="E2301" s="111" t="s">
        <v>874</v>
      </c>
      <c r="F2301" s="112">
        <v>6.58</v>
      </c>
      <c r="G2301" s="111"/>
      <c r="H2301" s="149" t="s">
        <v>875</v>
      </c>
      <c r="I2301" s="149"/>
      <c r="J2301" s="112">
        <v>31.68</v>
      </c>
    </row>
    <row r="2302" spans="1:10" ht="0.95" customHeight="1" thickTop="1" x14ac:dyDescent="0.2">
      <c r="A2302" s="113"/>
      <c r="B2302" s="113"/>
      <c r="C2302" s="113"/>
      <c r="D2302" s="113"/>
      <c r="E2302" s="113"/>
      <c r="F2302" s="113"/>
      <c r="G2302" s="113"/>
      <c r="H2302" s="113"/>
      <c r="I2302" s="113"/>
      <c r="J2302" s="113"/>
    </row>
    <row r="2303" spans="1:10" ht="18" customHeight="1" x14ac:dyDescent="0.2">
      <c r="A2303" s="85" t="s">
        <v>756</v>
      </c>
      <c r="B2303" s="86" t="s">
        <v>120</v>
      </c>
      <c r="C2303" s="85" t="s">
        <v>121</v>
      </c>
      <c r="D2303" s="85" t="s">
        <v>122</v>
      </c>
      <c r="E2303" s="151" t="s">
        <v>862</v>
      </c>
      <c r="F2303" s="151"/>
      <c r="G2303" s="87" t="s">
        <v>123</v>
      </c>
      <c r="H2303" s="86" t="s">
        <v>124</v>
      </c>
      <c r="I2303" s="86" t="s">
        <v>125</v>
      </c>
      <c r="J2303" s="86" t="s">
        <v>0</v>
      </c>
    </row>
    <row r="2304" spans="1:10" ht="26.1" customHeight="1" x14ac:dyDescent="0.2">
      <c r="A2304" s="90" t="s">
        <v>863</v>
      </c>
      <c r="B2304" s="92" t="s">
        <v>757</v>
      </c>
      <c r="C2304" s="90" t="s">
        <v>190</v>
      </c>
      <c r="D2304" s="90" t="s">
        <v>758</v>
      </c>
      <c r="E2304" s="150" t="s">
        <v>1799</v>
      </c>
      <c r="F2304" s="150"/>
      <c r="G2304" s="91" t="s">
        <v>310</v>
      </c>
      <c r="H2304" s="105">
        <v>1</v>
      </c>
      <c r="I2304" s="93">
        <v>228.62</v>
      </c>
      <c r="J2304" s="93">
        <v>228.62</v>
      </c>
    </row>
    <row r="2305" spans="1:10" ht="15" customHeight="1" x14ac:dyDescent="0.2">
      <c r="A2305" s="85" t="s">
        <v>119</v>
      </c>
      <c r="B2305" s="86" t="s">
        <v>120</v>
      </c>
      <c r="C2305" s="85" t="s">
        <v>121</v>
      </c>
      <c r="D2305" s="85" t="s">
        <v>122</v>
      </c>
      <c r="E2305" s="151" t="s">
        <v>862</v>
      </c>
      <c r="F2305" s="154"/>
      <c r="G2305" s="87" t="s">
        <v>123</v>
      </c>
      <c r="H2305" s="86" t="s">
        <v>124</v>
      </c>
      <c r="I2305" s="86" t="s">
        <v>125</v>
      </c>
      <c r="J2305" s="86" t="s">
        <v>0</v>
      </c>
    </row>
    <row r="2306" spans="1:10" ht="24" customHeight="1" x14ac:dyDescent="0.2">
      <c r="A2306" s="114" t="s">
        <v>884</v>
      </c>
      <c r="B2306" s="115" t="s">
        <v>1875</v>
      </c>
      <c r="C2306" s="114" t="s">
        <v>190</v>
      </c>
      <c r="D2306" s="114" t="s">
        <v>1876</v>
      </c>
      <c r="E2306" s="148" t="s">
        <v>895</v>
      </c>
      <c r="F2306" s="148"/>
      <c r="G2306" s="116" t="s">
        <v>310</v>
      </c>
      <c r="H2306" s="117">
        <v>1</v>
      </c>
      <c r="I2306" s="118" t="s">
        <v>1877</v>
      </c>
      <c r="J2306" s="120" t="s">
        <v>1877</v>
      </c>
    </row>
    <row r="2307" spans="1:10" ht="24" customHeight="1" x14ac:dyDescent="0.2">
      <c r="A2307" s="106" t="s">
        <v>863</v>
      </c>
      <c r="B2307" s="107" t="s">
        <v>866</v>
      </c>
      <c r="C2307" s="106" t="s">
        <v>133</v>
      </c>
      <c r="D2307" s="106" t="s">
        <v>867</v>
      </c>
      <c r="E2307" s="152" t="s">
        <v>868</v>
      </c>
      <c r="F2307" s="152"/>
      <c r="G2307" s="108" t="s">
        <v>364</v>
      </c>
      <c r="H2307" s="109">
        <v>2.5</v>
      </c>
      <c r="I2307" s="110" t="s">
        <v>933</v>
      </c>
      <c r="J2307" s="119" t="s">
        <v>1934</v>
      </c>
    </row>
    <row r="2308" spans="1:10" ht="26.1" customHeight="1" x14ac:dyDescent="0.2">
      <c r="A2308" s="114" t="s">
        <v>884</v>
      </c>
      <c r="B2308" s="115" t="s">
        <v>1935</v>
      </c>
      <c r="C2308" s="114" t="s">
        <v>190</v>
      </c>
      <c r="D2308" s="114" t="s">
        <v>1936</v>
      </c>
      <c r="E2308" s="148" t="s">
        <v>895</v>
      </c>
      <c r="F2308" s="148"/>
      <c r="G2308" s="116" t="s">
        <v>201</v>
      </c>
      <c r="H2308" s="117">
        <v>10</v>
      </c>
      <c r="I2308" s="118" t="s">
        <v>1937</v>
      </c>
      <c r="J2308" s="120" t="s">
        <v>1938</v>
      </c>
    </row>
    <row r="2309" spans="1:10" ht="26.1" customHeight="1" x14ac:dyDescent="0.2">
      <c r="A2309" s="114" t="s">
        <v>884</v>
      </c>
      <c r="B2309" s="115" t="s">
        <v>1776</v>
      </c>
      <c r="C2309" s="114" t="s">
        <v>190</v>
      </c>
      <c r="D2309" s="114" t="s">
        <v>1777</v>
      </c>
      <c r="E2309" s="148" t="s">
        <v>895</v>
      </c>
      <c r="F2309" s="148"/>
      <c r="G2309" s="116" t="s">
        <v>310</v>
      </c>
      <c r="H2309" s="117">
        <v>1</v>
      </c>
      <c r="I2309" s="118" t="s">
        <v>1778</v>
      </c>
      <c r="J2309" s="120" t="s">
        <v>1778</v>
      </c>
    </row>
    <row r="2310" spans="1:10" ht="26.1" customHeight="1" x14ac:dyDescent="0.2">
      <c r="A2310" s="114" t="s">
        <v>884</v>
      </c>
      <c r="B2310" s="115" t="s">
        <v>1939</v>
      </c>
      <c r="C2310" s="114" t="s">
        <v>190</v>
      </c>
      <c r="D2310" s="114" t="s">
        <v>1940</v>
      </c>
      <c r="E2310" s="148" t="s">
        <v>895</v>
      </c>
      <c r="F2310" s="148"/>
      <c r="G2310" s="116" t="s">
        <v>770</v>
      </c>
      <c r="H2310" s="117">
        <v>0.01</v>
      </c>
      <c r="I2310" s="118" t="s">
        <v>1850</v>
      </c>
      <c r="J2310" s="120" t="s">
        <v>953</v>
      </c>
    </row>
    <row r="2311" spans="1:10" ht="24" customHeight="1" x14ac:dyDescent="0.2">
      <c r="A2311" s="106" t="s">
        <v>863</v>
      </c>
      <c r="B2311" s="107" t="s">
        <v>930</v>
      </c>
      <c r="C2311" s="106" t="s">
        <v>133</v>
      </c>
      <c r="D2311" s="106" t="s">
        <v>931</v>
      </c>
      <c r="E2311" s="152" t="s">
        <v>868</v>
      </c>
      <c r="F2311" s="152"/>
      <c r="G2311" s="108" t="s">
        <v>364</v>
      </c>
      <c r="H2311" s="109">
        <v>2.5</v>
      </c>
      <c r="I2311" s="110" t="s">
        <v>1743</v>
      </c>
      <c r="J2311" s="119" t="s">
        <v>1941</v>
      </c>
    </row>
    <row r="2312" spans="1:10" ht="39.950000000000003" customHeight="1" x14ac:dyDescent="0.2">
      <c r="A2312" s="153" t="s">
        <v>935</v>
      </c>
      <c r="B2312" s="154"/>
      <c r="C2312" s="154"/>
      <c r="D2312" s="154"/>
      <c r="E2312" s="154"/>
      <c r="F2312" s="154"/>
      <c r="G2312" s="154"/>
      <c r="H2312" s="154"/>
      <c r="I2312" s="154"/>
      <c r="J2312" s="154"/>
    </row>
    <row r="2313" spans="1:10" ht="15" customHeight="1" x14ac:dyDescent="0.2">
      <c r="A2313" s="85" t="s">
        <v>119</v>
      </c>
      <c r="B2313" s="86" t="s">
        <v>120</v>
      </c>
      <c r="C2313" s="85" t="s">
        <v>121</v>
      </c>
      <c r="D2313" s="85" t="s">
        <v>122</v>
      </c>
      <c r="E2313" s="151" t="s">
        <v>862</v>
      </c>
      <c r="F2313" s="154"/>
      <c r="G2313" s="87" t="s">
        <v>123</v>
      </c>
      <c r="H2313" s="86" t="s">
        <v>124</v>
      </c>
      <c r="I2313" s="86" t="s">
        <v>125</v>
      </c>
      <c r="J2313" s="86" t="s">
        <v>0</v>
      </c>
    </row>
    <row r="2314" spans="1:10" ht="24" customHeight="1" x14ac:dyDescent="0.2">
      <c r="A2314" s="114" t="s">
        <v>884</v>
      </c>
      <c r="B2314" s="115" t="s">
        <v>1875</v>
      </c>
      <c r="C2314" s="114" t="s">
        <v>190</v>
      </c>
      <c r="D2314" s="114" t="s">
        <v>1876</v>
      </c>
      <c r="E2314" s="148" t="s">
        <v>895</v>
      </c>
      <c r="F2314" s="148"/>
      <c r="G2314" s="116" t="s">
        <v>310</v>
      </c>
      <c r="H2314" s="117">
        <v>1</v>
      </c>
      <c r="I2314" s="118" t="s">
        <v>1877</v>
      </c>
      <c r="J2314" s="120" t="s">
        <v>1877</v>
      </c>
    </row>
    <row r="2315" spans="1:10" ht="24" customHeight="1" x14ac:dyDescent="0.2">
      <c r="A2315" s="114" t="s">
        <v>884</v>
      </c>
      <c r="B2315" s="115" t="s">
        <v>936</v>
      </c>
      <c r="C2315" s="114" t="s">
        <v>133</v>
      </c>
      <c r="D2315" s="114" t="s">
        <v>937</v>
      </c>
      <c r="E2315" s="148" t="s">
        <v>938</v>
      </c>
      <c r="F2315" s="148"/>
      <c r="G2315" s="116" t="s">
        <v>364</v>
      </c>
      <c r="H2315" s="117">
        <v>2.5529999999999999</v>
      </c>
      <c r="I2315" s="118" t="s">
        <v>939</v>
      </c>
      <c r="J2315" s="120" t="s">
        <v>1942</v>
      </c>
    </row>
    <row r="2316" spans="1:10" ht="26.1" customHeight="1" x14ac:dyDescent="0.2">
      <c r="A2316" s="114" t="s">
        <v>884</v>
      </c>
      <c r="B2316" s="115" t="s">
        <v>941</v>
      </c>
      <c r="C2316" s="114" t="s">
        <v>133</v>
      </c>
      <c r="D2316" s="114" t="s">
        <v>942</v>
      </c>
      <c r="E2316" s="148" t="s">
        <v>943</v>
      </c>
      <c r="F2316" s="148"/>
      <c r="G2316" s="116" t="s">
        <v>364</v>
      </c>
      <c r="H2316" s="117">
        <v>2.5</v>
      </c>
      <c r="I2316" s="118" t="s">
        <v>944</v>
      </c>
      <c r="J2316" s="120" t="s">
        <v>1943</v>
      </c>
    </row>
    <row r="2317" spans="1:10" ht="26.1" customHeight="1" x14ac:dyDescent="0.2">
      <c r="A2317" s="114" t="s">
        <v>884</v>
      </c>
      <c r="B2317" s="115" t="s">
        <v>946</v>
      </c>
      <c r="C2317" s="114" t="s">
        <v>133</v>
      </c>
      <c r="D2317" s="114" t="s">
        <v>947</v>
      </c>
      <c r="E2317" s="148" t="s">
        <v>943</v>
      </c>
      <c r="F2317" s="148"/>
      <c r="G2317" s="116" t="s">
        <v>364</v>
      </c>
      <c r="H2317" s="117">
        <v>5</v>
      </c>
      <c r="I2317" s="118" t="s">
        <v>948</v>
      </c>
      <c r="J2317" s="120" t="s">
        <v>1944</v>
      </c>
    </row>
    <row r="2318" spans="1:10" ht="26.1" customHeight="1" x14ac:dyDescent="0.2">
      <c r="A2318" s="114" t="s">
        <v>884</v>
      </c>
      <c r="B2318" s="115" t="s">
        <v>950</v>
      </c>
      <c r="C2318" s="114" t="s">
        <v>133</v>
      </c>
      <c r="D2318" s="114" t="s">
        <v>951</v>
      </c>
      <c r="E2318" s="148" t="s">
        <v>943</v>
      </c>
      <c r="F2318" s="148"/>
      <c r="G2318" s="116" t="s">
        <v>364</v>
      </c>
      <c r="H2318" s="117">
        <v>2.5</v>
      </c>
      <c r="I2318" s="118" t="s">
        <v>952</v>
      </c>
      <c r="J2318" s="120" t="s">
        <v>1768</v>
      </c>
    </row>
    <row r="2319" spans="1:10" ht="26.1" customHeight="1" x14ac:dyDescent="0.2">
      <c r="A2319" s="114" t="s">
        <v>884</v>
      </c>
      <c r="B2319" s="115" t="s">
        <v>954</v>
      </c>
      <c r="C2319" s="114" t="s">
        <v>133</v>
      </c>
      <c r="D2319" s="114" t="s">
        <v>955</v>
      </c>
      <c r="E2319" s="148" t="s">
        <v>943</v>
      </c>
      <c r="F2319" s="148"/>
      <c r="G2319" s="116" t="s">
        <v>364</v>
      </c>
      <c r="H2319" s="117">
        <v>5</v>
      </c>
      <c r="I2319" s="118" t="s">
        <v>956</v>
      </c>
      <c r="J2319" s="120" t="s">
        <v>1945</v>
      </c>
    </row>
    <row r="2320" spans="1:10" ht="26.1" customHeight="1" x14ac:dyDescent="0.2">
      <c r="A2320" s="114" t="s">
        <v>884</v>
      </c>
      <c r="B2320" s="115" t="s">
        <v>958</v>
      </c>
      <c r="C2320" s="114" t="s">
        <v>133</v>
      </c>
      <c r="D2320" s="114" t="s">
        <v>959</v>
      </c>
      <c r="E2320" s="148" t="s">
        <v>943</v>
      </c>
      <c r="F2320" s="148"/>
      <c r="G2320" s="116" t="s">
        <v>364</v>
      </c>
      <c r="H2320" s="117">
        <v>5</v>
      </c>
      <c r="I2320" s="118" t="s">
        <v>960</v>
      </c>
      <c r="J2320" s="120" t="s">
        <v>1946</v>
      </c>
    </row>
    <row r="2321" spans="1:10" ht="26.1" customHeight="1" x14ac:dyDescent="0.2">
      <c r="A2321" s="114" t="s">
        <v>884</v>
      </c>
      <c r="B2321" s="115" t="s">
        <v>962</v>
      </c>
      <c r="C2321" s="114" t="s">
        <v>133</v>
      </c>
      <c r="D2321" s="114" t="s">
        <v>963</v>
      </c>
      <c r="E2321" s="148" t="s">
        <v>943</v>
      </c>
      <c r="F2321" s="148"/>
      <c r="G2321" s="116" t="s">
        <v>364</v>
      </c>
      <c r="H2321" s="117">
        <v>5</v>
      </c>
      <c r="I2321" s="118" t="s">
        <v>964</v>
      </c>
      <c r="J2321" s="120" t="s">
        <v>1518</v>
      </c>
    </row>
    <row r="2322" spans="1:10" ht="26.1" customHeight="1" x14ac:dyDescent="0.2">
      <c r="A2322" s="114" t="s">
        <v>884</v>
      </c>
      <c r="B2322" s="115" t="s">
        <v>1935</v>
      </c>
      <c r="C2322" s="114" t="s">
        <v>190</v>
      </c>
      <c r="D2322" s="114" t="s">
        <v>1936</v>
      </c>
      <c r="E2322" s="148" t="s">
        <v>895</v>
      </c>
      <c r="F2322" s="148"/>
      <c r="G2322" s="116" t="s">
        <v>201</v>
      </c>
      <c r="H2322" s="117">
        <v>10</v>
      </c>
      <c r="I2322" s="118" t="s">
        <v>1937</v>
      </c>
      <c r="J2322" s="120" t="s">
        <v>1938</v>
      </c>
    </row>
    <row r="2323" spans="1:10" ht="26.1" customHeight="1" x14ac:dyDescent="0.2">
      <c r="A2323" s="114" t="s">
        <v>884</v>
      </c>
      <c r="B2323" s="115" t="s">
        <v>1776</v>
      </c>
      <c r="C2323" s="114" t="s">
        <v>190</v>
      </c>
      <c r="D2323" s="114" t="s">
        <v>1777</v>
      </c>
      <c r="E2323" s="148" t="s">
        <v>895</v>
      </c>
      <c r="F2323" s="148"/>
      <c r="G2323" s="116" t="s">
        <v>310</v>
      </c>
      <c r="H2323" s="117">
        <v>1</v>
      </c>
      <c r="I2323" s="118" t="s">
        <v>1778</v>
      </c>
      <c r="J2323" s="120" t="s">
        <v>1778</v>
      </c>
    </row>
    <row r="2324" spans="1:10" ht="26.1" customHeight="1" x14ac:dyDescent="0.2">
      <c r="A2324" s="114" t="s">
        <v>884</v>
      </c>
      <c r="B2324" s="115" t="s">
        <v>1939</v>
      </c>
      <c r="C2324" s="114" t="s">
        <v>190</v>
      </c>
      <c r="D2324" s="114" t="s">
        <v>1940</v>
      </c>
      <c r="E2324" s="148" t="s">
        <v>895</v>
      </c>
      <c r="F2324" s="148"/>
      <c r="G2324" s="116" t="s">
        <v>770</v>
      </c>
      <c r="H2324" s="117">
        <v>0.01</v>
      </c>
      <c r="I2324" s="118" t="s">
        <v>1850</v>
      </c>
      <c r="J2324" s="120" t="s">
        <v>953</v>
      </c>
    </row>
    <row r="2325" spans="1:10" ht="24" customHeight="1" x14ac:dyDescent="0.2">
      <c r="A2325" s="114" t="s">
        <v>884</v>
      </c>
      <c r="B2325" s="115" t="s">
        <v>1747</v>
      </c>
      <c r="C2325" s="114" t="s">
        <v>133</v>
      </c>
      <c r="D2325" s="114" t="s">
        <v>1748</v>
      </c>
      <c r="E2325" s="148" t="s">
        <v>938</v>
      </c>
      <c r="F2325" s="148"/>
      <c r="G2325" s="116" t="s">
        <v>364</v>
      </c>
      <c r="H2325" s="117">
        <v>2.5933000000000002</v>
      </c>
      <c r="I2325" s="118" t="s">
        <v>1133</v>
      </c>
      <c r="J2325" s="120" t="s">
        <v>1947</v>
      </c>
    </row>
    <row r="2326" spans="1:10" ht="26.1" customHeight="1" x14ac:dyDescent="0.2">
      <c r="A2326" s="114" t="s">
        <v>884</v>
      </c>
      <c r="B2326" s="115" t="s">
        <v>1750</v>
      </c>
      <c r="C2326" s="114" t="s">
        <v>133</v>
      </c>
      <c r="D2326" s="114" t="s">
        <v>1751</v>
      </c>
      <c r="E2326" s="148" t="s">
        <v>943</v>
      </c>
      <c r="F2326" s="148"/>
      <c r="G2326" s="116" t="s">
        <v>364</v>
      </c>
      <c r="H2326" s="117">
        <v>2.5</v>
      </c>
      <c r="I2326" s="118" t="s">
        <v>1752</v>
      </c>
      <c r="J2326" s="120" t="s">
        <v>1948</v>
      </c>
    </row>
    <row r="2327" spans="1:10" ht="26.1" customHeight="1" x14ac:dyDescent="0.2">
      <c r="A2327" s="114" t="s">
        <v>884</v>
      </c>
      <c r="B2327" s="115" t="s">
        <v>1753</v>
      </c>
      <c r="C2327" s="114" t="s">
        <v>133</v>
      </c>
      <c r="D2327" s="114" t="s">
        <v>1754</v>
      </c>
      <c r="E2327" s="148" t="s">
        <v>943</v>
      </c>
      <c r="F2327" s="148"/>
      <c r="G2327" s="116" t="s">
        <v>364</v>
      </c>
      <c r="H2327" s="117">
        <v>2.5</v>
      </c>
      <c r="I2327" s="118" t="s">
        <v>1738</v>
      </c>
      <c r="J2327" s="120" t="s">
        <v>1949</v>
      </c>
    </row>
    <row r="2328" spans="1:10" x14ac:dyDescent="0.2">
      <c r="A2328" s="111"/>
      <c r="B2328" s="111"/>
      <c r="C2328" s="111"/>
      <c r="D2328" s="111"/>
      <c r="E2328" s="111" t="s">
        <v>871</v>
      </c>
      <c r="F2328" s="112">
        <v>44.65</v>
      </c>
      <c r="G2328" s="111" t="s">
        <v>872</v>
      </c>
      <c r="H2328" s="112">
        <v>52.8</v>
      </c>
      <c r="I2328" s="111" t="s">
        <v>873</v>
      </c>
      <c r="J2328" s="112">
        <v>97.45</v>
      </c>
    </row>
    <row r="2329" spans="1:10" ht="15" thickBot="1" x14ac:dyDescent="0.25">
      <c r="A2329" s="111"/>
      <c r="B2329" s="111"/>
      <c r="C2329" s="111"/>
      <c r="D2329" s="111"/>
      <c r="E2329" s="111" t="s">
        <v>874</v>
      </c>
      <c r="F2329" s="112">
        <v>59.98</v>
      </c>
      <c r="G2329" s="111"/>
      <c r="H2329" s="149" t="s">
        <v>875</v>
      </c>
      <c r="I2329" s="149"/>
      <c r="J2329" s="112">
        <v>288.60000000000002</v>
      </c>
    </row>
    <row r="2330" spans="1:10" ht="0.95" customHeight="1" thickTop="1" x14ac:dyDescent="0.2">
      <c r="A2330" s="113"/>
      <c r="B2330" s="113"/>
      <c r="C2330" s="113"/>
      <c r="D2330" s="113"/>
      <c r="E2330" s="113"/>
      <c r="F2330" s="113"/>
      <c r="G2330" s="113"/>
      <c r="H2330" s="113"/>
      <c r="I2330" s="113"/>
      <c r="J2330" s="113"/>
    </row>
    <row r="2331" spans="1:10" ht="18" customHeight="1" x14ac:dyDescent="0.2">
      <c r="A2331" s="85" t="s">
        <v>761</v>
      </c>
      <c r="B2331" s="86" t="s">
        <v>120</v>
      </c>
      <c r="C2331" s="85" t="s">
        <v>121</v>
      </c>
      <c r="D2331" s="85" t="s">
        <v>122</v>
      </c>
      <c r="E2331" s="151" t="s">
        <v>862</v>
      </c>
      <c r="F2331" s="151"/>
      <c r="G2331" s="87" t="s">
        <v>123</v>
      </c>
      <c r="H2331" s="86" t="s">
        <v>124</v>
      </c>
      <c r="I2331" s="86" t="s">
        <v>125</v>
      </c>
      <c r="J2331" s="86" t="s">
        <v>0</v>
      </c>
    </row>
    <row r="2332" spans="1:10" ht="39" customHeight="1" x14ac:dyDescent="0.2">
      <c r="A2332" s="90" t="s">
        <v>863</v>
      </c>
      <c r="B2332" s="92" t="s">
        <v>762</v>
      </c>
      <c r="C2332" s="90" t="s">
        <v>133</v>
      </c>
      <c r="D2332" s="90" t="s">
        <v>763</v>
      </c>
      <c r="E2332" s="150" t="s">
        <v>1170</v>
      </c>
      <c r="F2332" s="150"/>
      <c r="G2332" s="91" t="s">
        <v>143</v>
      </c>
      <c r="H2332" s="105">
        <v>1</v>
      </c>
      <c r="I2332" s="93">
        <v>143.9</v>
      </c>
      <c r="J2332" s="93">
        <v>143.9</v>
      </c>
    </row>
    <row r="2333" spans="1:10" ht="24" customHeight="1" x14ac:dyDescent="0.2">
      <c r="A2333" s="106" t="s">
        <v>865</v>
      </c>
      <c r="B2333" s="107" t="s">
        <v>911</v>
      </c>
      <c r="C2333" s="106" t="s">
        <v>133</v>
      </c>
      <c r="D2333" s="106" t="s">
        <v>912</v>
      </c>
      <c r="E2333" s="152" t="s">
        <v>868</v>
      </c>
      <c r="F2333" s="152"/>
      <c r="G2333" s="108" t="s">
        <v>364</v>
      </c>
      <c r="H2333" s="109">
        <v>2.3570000000000002</v>
      </c>
      <c r="I2333" s="110">
        <v>31.67</v>
      </c>
      <c r="J2333" s="110">
        <v>74.64</v>
      </c>
    </row>
    <row r="2334" spans="1:10" ht="26.1" customHeight="1" x14ac:dyDescent="0.2">
      <c r="A2334" s="106" t="s">
        <v>865</v>
      </c>
      <c r="B2334" s="107" t="s">
        <v>916</v>
      </c>
      <c r="C2334" s="106" t="s">
        <v>133</v>
      </c>
      <c r="D2334" s="106" t="s">
        <v>917</v>
      </c>
      <c r="E2334" s="152" t="s">
        <v>868</v>
      </c>
      <c r="F2334" s="152"/>
      <c r="G2334" s="108" t="s">
        <v>364</v>
      </c>
      <c r="H2334" s="109">
        <v>1.444</v>
      </c>
      <c r="I2334" s="110">
        <v>26.48</v>
      </c>
      <c r="J2334" s="110">
        <v>38.229999999999997</v>
      </c>
    </row>
    <row r="2335" spans="1:10" ht="39" customHeight="1" x14ac:dyDescent="0.2">
      <c r="A2335" s="114" t="s">
        <v>884</v>
      </c>
      <c r="B2335" s="115" t="s">
        <v>1637</v>
      </c>
      <c r="C2335" s="114" t="s">
        <v>133</v>
      </c>
      <c r="D2335" s="114" t="s">
        <v>1638</v>
      </c>
      <c r="E2335" s="148" t="s">
        <v>895</v>
      </c>
      <c r="F2335" s="148"/>
      <c r="G2335" s="116" t="s">
        <v>183</v>
      </c>
      <c r="H2335" s="117">
        <v>1.38</v>
      </c>
      <c r="I2335" s="118">
        <v>16.95</v>
      </c>
      <c r="J2335" s="118">
        <v>23.39</v>
      </c>
    </row>
    <row r="2336" spans="1:10" ht="26.1" customHeight="1" x14ac:dyDescent="0.2">
      <c r="A2336" s="114" t="s">
        <v>884</v>
      </c>
      <c r="B2336" s="115" t="s">
        <v>1045</v>
      </c>
      <c r="C2336" s="114" t="s">
        <v>133</v>
      </c>
      <c r="D2336" s="114" t="s">
        <v>1046</v>
      </c>
      <c r="E2336" s="148" t="s">
        <v>895</v>
      </c>
      <c r="F2336" s="148"/>
      <c r="G2336" s="116" t="s">
        <v>26</v>
      </c>
      <c r="H2336" s="117">
        <v>1.7000000000000001E-2</v>
      </c>
      <c r="I2336" s="118">
        <v>7.86</v>
      </c>
      <c r="J2336" s="118">
        <v>0.13</v>
      </c>
    </row>
    <row r="2337" spans="1:10" ht="26.1" customHeight="1" x14ac:dyDescent="0.2">
      <c r="A2337" s="114" t="s">
        <v>884</v>
      </c>
      <c r="B2337" s="115" t="s">
        <v>928</v>
      </c>
      <c r="C2337" s="114" t="s">
        <v>133</v>
      </c>
      <c r="D2337" s="114" t="s">
        <v>929</v>
      </c>
      <c r="E2337" s="148" t="s">
        <v>895</v>
      </c>
      <c r="F2337" s="148"/>
      <c r="G2337" s="116" t="s">
        <v>183</v>
      </c>
      <c r="H2337" s="117">
        <v>0.37</v>
      </c>
      <c r="I2337" s="118">
        <v>11.28</v>
      </c>
      <c r="J2337" s="118">
        <v>4.17</v>
      </c>
    </row>
    <row r="2338" spans="1:10" ht="24" customHeight="1" x14ac:dyDescent="0.2">
      <c r="A2338" s="114" t="s">
        <v>884</v>
      </c>
      <c r="B2338" s="115" t="s">
        <v>1073</v>
      </c>
      <c r="C2338" s="114" t="s">
        <v>133</v>
      </c>
      <c r="D2338" s="114" t="s">
        <v>1074</v>
      </c>
      <c r="E2338" s="148" t="s">
        <v>895</v>
      </c>
      <c r="F2338" s="148"/>
      <c r="G2338" s="116" t="s">
        <v>923</v>
      </c>
      <c r="H2338" s="117">
        <v>9.5000000000000001E-2</v>
      </c>
      <c r="I2338" s="118">
        <v>17.02</v>
      </c>
      <c r="J2338" s="118">
        <v>1.61</v>
      </c>
    </row>
    <row r="2339" spans="1:10" ht="26.1" customHeight="1" x14ac:dyDescent="0.2">
      <c r="A2339" s="114" t="s">
        <v>884</v>
      </c>
      <c r="B2339" s="115" t="s">
        <v>1077</v>
      </c>
      <c r="C2339" s="114" t="s">
        <v>133</v>
      </c>
      <c r="D2339" s="114" t="s">
        <v>1078</v>
      </c>
      <c r="E2339" s="148" t="s">
        <v>895</v>
      </c>
      <c r="F2339" s="148"/>
      <c r="G2339" s="116" t="s">
        <v>183</v>
      </c>
      <c r="H2339" s="117">
        <v>0.44</v>
      </c>
      <c r="I2339" s="118">
        <v>3.95</v>
      </c>
      <c r="J2339" s="118">
        <v>1.73</v>
      </c>
    </row>
    <row r="2340" spans="1:10" x14ac:dyDescent="0.2">
      <c r="A2340" s="111"/>
      <c r="B2340" s="111"/>
      <c r="C2340" s="111"/>
      <c r="D2340" s="111"/>
      <c r="E2340" s="111" t="s">
        <v>871</v>
      </c>
      <c r="F2340" s="112">
        <v>34.96</v>
      </c>
      <c r="G2340" s="111" t="s">
        <v>872</v>
      </c>
      <c r="H2340" s="112">
        <v>41.35</v>
      </c>
      <c r="I2340" s="111" t="s">
        <v>873</v>
      </c>
      <c r="J2340" s="112">
        <v>76.31</v>
      </c>
    </row>
    <row r="2341" spans="1:10" ht="15" thickBot="1" x14ac:dyDescent="0.25">
      <c r="A2341" s="111"/>
      <c r="B2341" s="111"/>
      <c r="C2341" s="111"/>
      <c r="D2341" s="111"/>
      <c r="E2341" s="111" t="s">
        <v>874</v>
      </c>
      <c r="F2341" s="112">
        <v>37.75</v>
      </c>
      <c r="G2341" s="111"/>
      <c r="H2341" s="149" t="s">
        <v>875</v>
      </c>
      <c r="I2341" s="149"/>
      <c r="J2341" s="112">
        <v>181.65</v>
      </c>
    </row>
    <row r="2342" spans="1:10" ht="0.95" customHeight="1" thickTop="1" x14ac:dyDescent="0.2">
      <c r="A2342" s="113"/>
      <c r="B2342" s="113"/>
      <c r="C2342" s="113"/>
      <c r="D2342" s="113"/>
      <c r="E2342" s="113"/>
      <c r="F2342" s="113"/>
      <c r="G2342" s="113"/>
      <c r="H2342" s="113"/>
      <c r="I2342" s="113"/>
      <c r="J2342" s="113"/>
    </row>
    <row r="2343" spans="1:10" ht="18" customHeight="1" x14ac:dyDescent="0.2">
      <c r="A2343" s="85" t="s">
        <v>764</v>
      </c>
      <c r="B2343" s="86" t="s">
        <v>120</v>
      </c>
      <c r="C2343" s="85" t="s">
        <v>121</v>
      </c>
      <c r="D2343" s="85" t="s">
        <v>122</v>
      </c>
      <c r="E2343" s="151" t="s">
        <v>862</v>
      </c>
      <c r="F2343" s="151"/>
      <c r="G2343" s="87" t="s">
        <v>123</v>
      </c>
      <c r="H2343" s="86" t="s">
        <v>124</v>
      </c>
      <c r="I2343" s="86" t="s">
        <v>125</v>
      </c>
      <c r="J2343" s="86" t="s">
        <v>0</v>
      </c>
    </row>
    <row r="2344" spans="1:10" ht="39" customHeight="1" x14ac:dyDescent="0.2">
      <c r="A2344" s="90" t="s">
        <v>863</v>
      </c>
      <c r="B2344" s="92" t="s">
        <v>765</v>
      </c>
      <c r="C2344" s="90" t="s">
        <v>133</v>
      </c>
      <c r="D2344" s="90" t="s">
        <v>766</v>
      </c>
      <c r="E2344" s="150" t="s">
        <v>1042</v>
      </c>
      <c r="F2344" s="150"/>
      <c r="G2344" s="91" t="s">
        <v>143</v>
      </c>
      <c r="H2344" s="105">
        <v>1</v>
      </c>
      <c r="I2344" s="93">
        <v>189.95</v>
      </c>
      <c r="J2344" s="93">
        <v>189.95</v>
      </c>
    </row>
    <row r="2345" spans="1:10" ht="26.1" customHeight="1" x14ac:dyDescent="0.2">
      <c r="A2345" s="106" t="s">
        <v>865</v>
      </c>
      <c r="B2345" s="107" t="s">
        <v>916</v>
      </c>
      <c r="C2345" s="106" t="s">
        <v>133</v>
      </c>
      <c r="D2345" s="106" t="s">
        <v>917</v>
      </c>
      <c r="E2345" s="152" t="s">
        <v>868</v>
      </c>
      <c r="F2345" s="152"/>
      <c r="G2345" s="108" t="s">
        <v>364</v>
      </c>
      <c r="H2345" s="109">
        <v>0.25</v>
      </c>
      <c r="I2345" s="110">
        <v>26.48</v>
      </c>
      <c r="J2345" s="110">
        <v>6.62</v>
      </c>
    </row>
    <row r="2346" spans="1:10" ht="39" customHeight="1" x14ac:dyDescent="0.2">
      <c r="A2346" s="106" t="s">
        <v>865</v>
      </c>
      <c r="B2346" s="107" t="s">
        <v>913</v>
      </c>
      <c r="C2346" s="106" t="s">
        <v>133</v>
      </c>
      <c r="D2346" s="106" t="s">
        <v>914</v>
      </c>
      <c r="E2346" s="152" t="s">
        <v>909</v>
      </c>
      <c r="F2346" s="152"/>
      <c r="G2346" s="108" t="s">
        <v>915</v>
      </c>
      <c r="H2346" s="109">
        <v>0.255</v>
      </c>
      <c r="I2346" s="110">
        <v>31.26</v>
      </c>
      <c r="J2346" s="110">
        <v>7.97</v>
      </c>
    </row>
    <row r="2347" spans="1:10" ht="39" customHeight="1" x14ac:dyDescent="0.2">
      <c r="A2347" s="106" t="s">
        <v>865</v>
      </c>
      <c r="B2347" s="107" t="s">
        <v>907</v>
      </c>
      <c r="C2347" s="106" t="s">
        <v>133</v>
      </c>
      <c r="D2347" s="106" t="s">
        <v>908</v>
      </c>
      <c r="E2347" s="152" t="s">
        <v>909</v>
      </c>
      <c r="F2347" s="152"/>
      <c r="G2347" s="108" t="s">
        <v>910</v>
      </c>
      <c r="H2347" s="109">
        <v>6.3E-2</v>
      </c>
      <c r="I2347" s="110">
        <v>32.96</v>
      </c>
      <c r="J2347" s="110">
        <v>2.0699999999999998</v>
      </c>
    </row>
    <row r="2348" spans="1:10" ht="24" customHeight="1" x14ac:dyDescent="0.2">
      <c r="A2348" s="106" t="s">
        <v>865</v>
      </c>
      <c r="B2348" s="107" t="s">
        <v>911</v>
      </c>
      <c r="C2348" s="106" t="s">
        <v>133</v>
      </c>
      <c r="D2348" s="106" t="s">
        <v>912</v>
      </c>
      <c r="E2348" s="152" t="s">
        <v>868</v>
      </c>
      <c r="F2348" s="152"/>
      <c r="G2348" s="108" t="s">
        <v>364</v>
      </c>
      <c r="H2348" s="109">
        <v>1.18</v>
      </c>
      <c r="I2348" s="110">
        <v>31.67</v>
      </c>
      <c r="J2348" s="110">
        <v>37.369999999999997</v>
      </c>
    </row>
    <row r="2349" spans="1:10" ht="24" customHeight="1" x14ac:dyDescent="0.2">
      <c r="A2349" s="114" t="s">
        <v>884</v>
      </c>
      <c r="B2349" s="115" t="s">
        <v>1073</v>
      </c>
      <c r="C2349" s="114" t="s">
        <v>133</v>
      </c>
      <c r="D2349" s="114" t="s">
        <v>1074</v>
      </c>
      <c r="E2349" s="148" t="s">
        <v>895</v>
      </c>
      <c r="F2349" s="148"/>
      <c r="G2349" s="116" t="s">
        <v>923</v>
      </c>
      <c r="H2349" s="117">
        <v>0.20799999999999999</v>
      </c>
      <c r="I2349" s="118">
        <v>17.02</v>
      </c>
      <c r="J2349" s="118">
        <v>3.54</v>
      </c>
    </row>
    <row r="2350" spans="1:10" ht="39" customHeight="1" x14ac:dyDescent="0.2">
      <c r="A2350" s="114" t="s">
        <v>884</v>
      </c>
      <c r="B2350" s="115" t="s">
        <v>1950</v>
      </c>
      <c r="C2350" s="114" t="s">
        <v>133</v>
      </c>
      <c r="D2350" s="114" t="s">
        <v>1951</v>
      </c>
      <c r="E2350" s="148" t="s">
        <v>895</v>
      </c>
      <c r="F2350" s="148"/>
      <c r="G2350" s="116" t="s">
        <v>143</v>
      </c>
      <c r="H2350" s="117">
        <v>1.3360000000000001</v>
      </c>
      <c r="I2350" s="118">
        <v>52.3</v>
      </c>
      <c r="J2350" s="118">
        <v>69.87</v>
      </c>
    </row>
    <row r="2351" spans="1:10" ht="26.1" customHeight="1" x14ac:dyDescent="0.2">
      <c r="A2351" s="114" t="s">
        <v>884</v>
      </c>
      <c r="B2351" s="115" t="s">
        <v>1077</v>
      </c>
      <c r="C2351" s="114" t="s">
        <v>133</v>
      </c>
      <c r="D2351" s="114" t="s">
        <v>1078</v>
      </c>
      <c r="E2351" s="148" t="s">
        <v>895</v>
      </c>
      <c r="F2351" s="148"/>
      <c r="G2351" s="116" t="s">
        <v>183</v>
      </c>
      <c r="H2351" s="117">
        <v>9.2370000000000001</v>
      </c>
      <c r="I2351" s="118">
        <v>3.95</v>
      </c>
      <c r="J2351" s="118">
        <v>36.479999999999997</v>
      </c>
    </row>
    <row r="2352" spans="1:10" ht="26.1" customHeight="1" x14ac:dyDescent="0.2">
      <c r="A2352" s="114" t="s">
        <v>884</v>
      </c>
      <c r="B2352" s="115" t="s">
        <v>928</v>
      </c>
      <c r="C2352" s="114" t="s">
        <v>133</v>
      </c>
      <c r="D2352" s="114" t="s">
        <v>929</v>
      </c>
      <c r="E2352" s="148" t="s">
        <v>895</v>
      </c>
      <c r="F2352" s="148"/>
      <c r="G2352" s="116" t="s">
        <v>183</v>
      </c>
      <c r="H2352" s="117">
        <v>2.3079999999999998</v>
      </c>
      <c r="I2352" s="118">
        <v>11.28</v>
      </c>
      <c r="J2352" s="118">
        <v>26.03</v>
      </c>
    </row>
    <row r="2353" spans="1:10" x14ac:dyDescent="0.2">
      <c r="A2353" s="111"/>
      <c r="B2353" s="111"/>
      <c r="C2353" s="111"/>
      <c r="D2353" s="111"/>
      <c r="E2353" s="111" t="s">
        <v>871</v>
      </c>
      <c r="F2353" s="112">
        <v>17.11</v>
      </c>
      <c r="G2353" s="111" t="s">
        <v>872</v>
      </c>
      <c r="H2353" s="112">
        <v>20.25</v>
      </c>
      <c r="I2353" s="111" t="s">
        <v>873</v>
      </c>
      <c r="J2353" s="112">
        <v>37.36</v>
      </c>
    </row>
    <row r="2354" spans="1:10" ht="15" thickBot="1" x14ac:dyDescent="0.25">
      <c r="A2354" s="111"/>
      <c r="B2354" s="111"/>
      <c r="C2354" s="111"/>
      <c r="D2354" s="111"/>
      <c r="E2354" s="111" t="s">
        <v>874</v>
      </c>
      <c r="F2354" s="112">
        <v>49.84</v>
      </c>
      <c r="G2354" s="111"/>
      <c r="H2354" s="149" t="s">
        <v>875</v>
      </c>
      <c r="I2354" s="149"/>
      <c r="J2354" s="112">
        <v>239.79</v>
      </c>
    </row>
    <row r="2355" spans="1:10" ht="0.95" customHeight="1" thickTop="1" x14ac:dyDescent="0.2">
      <c r="A2355" s="113"/>
      <c r="B2355" s="113"/>
      <c r="C2355" s="113"/>
      <c r="D2355" s="113"/>
      <c r="E2355" s="113"/>
      <c r="F2355" s="113"/>
      <c r="G2355" s="113"/>
      <c r="H2355" s="113"/>
      <c r="I2355" s="113"/>
      <c r="J2355" s="113"/>
    </row>
    <row r="2356" spans="1:10" ht="18" customHeight="1" x14ac:dyDescent="0.2">
      <c r="A2356" s="85" t="s">
        <v>767</v>
      </c>
      <c r="B2356" s="86" t="s">
        <v>120</v>
      </c>
      <c r="C2356" s="85" t="s">
        <v>121</v>
      </c>
      <c r="D2356" s="85" t="s">
        <v>122</v>
      </c>
      <c r="E2356" s="151" t="s">
        <v>862</v>
      </c>
      <c r="F2356" s="151"/>
      <c r="G2356" s="87" t="s">
        <v>123</v>
      </c>
      <c r="H2356" s="86" t="s">
        <v>124</v>
      </c>
      <c r="I2356" s="86" t="s">
        <v>125</v>
      </c>
      <c r="J2356" s="86" t="s">
        <v>0</v>
      </c>
    </row>
    <row r="2357" spans="1:10" ht="24" customHeight="1" x14ac:dyDescent="0.2">
      <c r="A2357" s="90" t="s">
        <v>863</v>
      </c>
      <c r="B2357" s="92" t="s">
        <v>768</v>
      </c>
      <c r="C2357" s="90" t="s">
        <v>138</v>
      </c>
      <c r="D2357" s="90" t="s">
        <v>769</v>
      </c>
      <c r="E2357" s="150">
        <v>0</v>
      </c>
      <c r="F2357" s="150"/>
      <c r="G2357" s="91" t="s">
        <v>770</v>
      </c>
      <c r="H2357" s="105">
        <v>1</v>
      </c>
      <c r="I2357" s="93">
        <v>14.32</v>
      </c>
      <c r="J2357" s="93">
        <v>14.32</v>
      </c>
    </row>
    <row r="2358" spans="1:10" ht="24" customHeight="1" x14ac:dyDescent="0.2">
      <c r="A2358" s="106" t="s">
        <v>865</v>
      </c>
      <c r="B2358" s="107" t="s">
        <v>866</v>
      </c>
      <c r="C2358" s="106" t="s">
        <v>133</v>
      </c>
      <c r="D2358" s="106" t="s">
        <v>867</v>
      </c>
      <c r="E2358" s="152" t="s">
        <v>868</v>
      </c>
      <c r="F2358" s="152"/>
      <c r="G2358" s="108" t="s">
        <v>364</v>
      </c>
      <c r="H2358" s="109">
        <v>0.14000000000000001</v>
      </c>
      <c r="I2358" s="110">
        <v>26.11</v>
      </c>
      <c r="J2358" s="110">
        <v>3.65</v>
      </c>
    </row>
    <row r="2359" spans="1:10" ht="24" customHeight="1" x14ac:dyDescent="0.2">
      <c r="A2359" s="106" t="s">
        <v>865</v>
      </c>
      <c r="B2359" s="107" t="s">
        <v>1952</v>
      </c>
      <c r="C2359" s="106" t="s">
        <v>133</v>
      </c>
      <c r="D2359" s="106" t="s">
        <v>1953</v>
      </c>
      <c r="E2359" s="152" t="s">
        <v>868</v>
      </c>
      <c r="F2359" s="152"/>
      <c r="G2359" s="108" t="s">
        <v>364</v>
      </c>
      <c r="H2359" s="109">
        <v>0.08</v>
      </c>
      <c r="I2359" s="110">
        <v>31.89</v>
      </c>
      <c r="J2359" s="110">
        <v>2.5499999999999998</v>
      </c>
    </row>
    <row r="2360" spans="1:10" ht="24" customHeight="1" x14ac:dyDescent="0.2">
      <c r="A2360" s="114" t="s">
        <v>884</v>
      </c>
      <c r="B2360" s="115" t="s">
        <v>1954</v>
      </c>
      <c r="C2360" s="114" t="s">
        <v>138</v>
      </c>
      <c r="D2360" s="114" t="s">
        <v>1955</v>
      </c>
      <c r="E2360" s="148" t="s">
        <v>895</v>
      </c>
      <c r="F2360" s="148"/>
      <c r="G2360" s="116" t="s">
        <v>770</v>
      </c>
      <c r="H2360" s="117">
        <v>2.5000000000000001E-2</v>
      </c>
      <c r="I2360" s="118">
        <v>13.49</v>
      </c>
      <c r="J2360" s="118">
        <v>0.33</v>
      </c>
    </row>
    <row r="2361" spans="1:10" ht="24" customHeight="1" x14ac:dyDescent="0.2">
      <c r="A2361" s="114" t="s">
        <v>884</v>
      </c>
      <c r="B2361" s="115" t="s">
        <v>1956</v>
      </c>
      <c r="C2361" s="114" t="s">
        <v>138</v>
      </c>
      <c r="D2361" s="114" t="s">
        <v>1957</v>
      </c>
      <c r="E2361" s="148" t="s">
        <v>895</v>
      </c>
      <c r="F2361" s="148"/>
      <c r="G2361" s="116" t="s">
        <v>770</v>
      </c>
      <c r="H2361" s="117">
        <v>1.1000000000000001</v>
      </c>
      <c r="I2361" s="118">
        <v>7.09</v>
      </c>
      <c r="J2361" s="118">
        <v>7.79</v>
      </c>
    </row>
    <row r="2362" spans="1:10" x14ac:dyDescent="0.2">
      <c r="A2362" s="111"/>
      <c r="B2362" s="111"/>
      <c r="C2362" s="111"/>
      <c r="D2362" s="111"/>
      <c r="E2362" s="111" t="s">
        <v>871</v>
      </c>
      <c r="F2362" s="112">
        <v>1.85</v>
      </c>
      <c r="G2362" s="111" t="s">
        <v>872</v>
      </c>
      <c r="H2362" s="112">
        <v>2.2000000000000002</v>
      </c>
      <c r="I2362" s="111" t="s">
        <v>873</v>
      </c>
      <c r="J2362" s="112">
        <v>4.05</v>
      </c>
    </row>
    <row r="2363" spans="1:10" ht="15" thickBot="1" x14ac:dyDescent="0.25">
      <c r="A2363" s="111"/>
      <c r="B2363" s="111"/>
      <c r="C2363" s="111"/>
      <c r="D2363" s="111"/>
      <c r="E2363" s="111" t="s">
        <v>874</v>
      </c>
      <c r="F2363" s="112">
        <v>3.75</v>
      </c>
      <c r="G2363" s="111"/>
      <c r="H2363" s="149" t="s">
        <v>875</v>
      </c>
      <c r="I2363" s="149"/>
      <c r="J2363" s="112">
        <v>18.07</v>
      </c>
    </row>
    <row r="2364" spans="1:10" ht="0.95" customHeight="1" thickTop="1" x14ac:dyDescent="0.2">
      <c r="A2364" s="113"/>
      <c r="B2364" s="113"/>
      <c r="C2364" s="113"/>
      <c r="D2364" s="113"/>
      <c r="E2364" s="113"/>
      <c r="F2364" s="113"/>
      <c r="G2364" s="113"/>
      <c r="H2364" s="113"/>
      <c r="I2364" s="113"/>
      <c r="J2364" s="113"/>
    </row>
    <row r="2365" spans="1:10" ht="18" customHeight="1" x14ac:dyDescent="0.2">
      <c r="A2365" s="85" t="s">
        <v>771</v>
      </c>
      <c r="B2365" s="86" t="s">
        <v>120</v>
      </c>
      <c r="C2365" s="85" t="s">
        <v>121</v>
      </c>
      <c r="D2365" s="85" t="s">
        <v>122</v>
      </c>
      <c r="E2365" s="151" t="s">
        <v>862</v>
      </c>
      <c r="F2365" s="151"/>
      <c r="G2365" s="87" t="s">
        <v>123</v>
      </c>
      <c r="H2365" s="86" t="s">
        <v>124</v>
      </c>
      <c r="I2365" s="86" t="s">
        <v>125</v>
      </c>
      <c r="J2365" s="86" t="s">
        <v>0</v>
      </c>
    </row>
    <row r="2366" spans="1:10" ht="26.1" customHeight="1" x14ac:dyDescent="0.2">
      <c r="A2366" s="90" t="s">
        <v>863</v>
      </c>
      <c r="B2366" s="92" t="s">
        <v>772</v>
      </c>
      <c r="C2366" s="90" t="s">
        <v>138</v>
      </c>
      <c r="D2366" s="90" t="s">
        <v>773</v>
      </c>
      <c r="E2366" s="150">
        <v>0</v>
      </c>
      <c r="F2366" s="150"/>
      <c r="G2366" s="91" t="s">
        <v>135</v>
      </c>
      <c r="H2366" s="105">
        <v>1</v>
      </c>
      <c r="I2366" s="93">
        <v>931.82</v>
      </c>
      <c r="J2366" s="93">
        <v>931.82</v>
      </c>
    </row>
    <row r="2367" spans="1:10" ht="26.1" customHeight="1" x14ac:dyDescent="0.2">
      <c r="A2367" s="106" t="s">
        <v>865</v>
      </c>
      <c r="B2367" s="107" t="s">
        <v>1958</v>
      </c>
      <c r="C2367" s="106" t="s">
        <v>133</v>
      </c>
      <c r="D2367" s="106" t="s">
        <v>1959</v>
      </c>
      <c r="E2367" s="152" t="s">
        <v>868</v>
      </c>
      <c r="F2367" s="152"/>
      <c r="G2367" s="108" t="s">
        <v>364</v>
      </c>
      <c r="H2367" s="109">
        <v>0.39</v>
      </c>
      <c r="I2367" s="110">
        <v>27.21</v>
      </c>
      <c r="J2367" s="110">
        <v>10.61</v>
      </c>
    </row>
    <row r="2368" spans="1:10" ht="24" customHeight="1" x14ac:dyDescent="0.2">
      <c r="A2368" s="106" t="s">
        <v>865</v>
      </c>
      <c r="B2368" s="107" t="s">
        <v>869</v>
      </c>
      <c r="C2368" s="106" t="s">
        <v>133</v>
      </c>
      <c r="D2368" s="106" t="s">
        <v>870</v>
      </c>
      <c r="E2368" s="152" t="s">
        <v>868</v>
      </c>
      <c r="F2368" s="152"/>
      <c r="G2368" s="108" t="s">
        <v>364</v>
      </c>
      <c r="H2368" s="109">
        <v>1.65</v>
      </c>
      <c r="I2368" s="110">
        <v>32.1</v>
      </c>
      <c r="J2368" s="110">
        <v>52.96</v>
      </c>
    </row>
    <row r="2369" spans="1:10" ht="24" customHeight="1" x14ac:dyDescent="0.2">
      <c r="A2369" s="106" t="s">
        <v>865</v>
      </c>
      <c r="B2369" s="107" t="s">
        <v>866</v>
      </c>
      <c r="C2369" s="106" t="s">
        <v>133</v>
      </c>
      <c r="D2369" s="106" t="s">
        <v>867</v>
      </c>
      <c r="E2369" s="152" t="s">
        <v>868</v>
      </c>
      <c r="F2369" s="152"/>
      <c r="G2369" s="108" t="s">
        <v>364</v>
      </c>
      <c r="H2369" s="109">
        <v>10.5</v>
      </c>
      <c r="I2369" s="110">
        <v>26.11</v>
      </c>
      <c r="J2369" s="110">
        <v>274.14999999999998</v>
      </c>
    </row>
    <row r="2370" spans="1:10" ht="24" customHeight="1" x14ac:dyDescent="0.2">
      <c r="A2370" s="114" t="s">
        <v>884</v>
      </c>
      <c r="B2370" s="115" t="s">
        <v>1960</v>
      </c>
      <c r="C2370" s="114" t="s">
        <v>138</v>
      </c>
      <c r="D2370" s="114" t="s">
        <v>1961</v>
      </c>
      <c r="E2370" s="148" t="s">
        <v>895</v>
      </c>
      <c r="F2370" s="148"/>
      <c r="G2370" s="116" t="s">
        <v>135</v>
      </c>
      <c r="H2370" s="117">
        <v>0.84</v>
      </c>
      <c r="I2370" s="118">
        <v>207.07</v>
      </c>
      <c r="J2370" s="118">
        <v>173.93</v>
      </c>
    </row>
    <row r="2371" spans="1:10" ht="26.1" customHeight="1" x14ac:dyDescent="0.2">
      <c r="A2371" s="114" t="s">
        <v>884</v>
      </c>
      <c r="B2371" s="115" t="s">
        <v>1962</v>
      </c>
      <c r="C2371" s="114" t="s">
        <v>138</v>
      </c>
      <c r="D2371" s="114" t="s">
        <v>1963</v>
      </c>
      <c r="E2371" s="148" t="s">
        <v>887</v>
      </c>
      <c r="F2371" s="148"/>
      <c r="G2371" s="116" t="s">
        <v>888</v>
      </c>
      <c r="H2371" s="117">
        <v>0.65</v>
      </c>
      <c r="I2371" s="118">
        <v>1.86</v>
      </c>
      <c r="J2371" s="118">
        <v>1.2</v>
      </c>
    </row>
    <row r="2372" spans="1:10" ht="24" customHeight="1" x14ac:dyDescent="0.2">
      <c r="A2372" s="114" t="s">
        <v>884</v>
      </c>
      <c r="B2372" s="115" t="s">
        <v>1964</v>
      </c>
      <c r="C2372" s="114" t="s">
        <v>138</v>
      </c>
      <c r="D2372" s="114" t="s">
        <v>1965</v>
      </c>
      <c r="E2372" s="148" t="s">
        <v>887</v>
      </c>
      <c r="F2372" s="148"/>
      <c r="G2372" s="116" t="s">
        <v>888</v>
      </c>
      <c r="H2372" s="117">
        <v>0.39</v>
      </c>
      <c r="I2372" s="118">
        <v>2.72</v>
      </c>
      <c r="J2372" s="118">
        <v>1.06</v>
      </c>
    </row>
    <row r="2373" spans="1:10" ht="24" customHeight="1" x14ac:dyDescent="0.2">
      <c r="A2373" s="114" t="s">
        <v>884</v>
      </c>
      <c r="B2373" s="115" t="s">
        <v>1069</v>
      </c>
      <c r="C2373" s="114" t="s">
        <v>138</v>
      </c>
      <c r="D2373" s="114" t="s">
        <v>1070</v>
      </c>
      <c r="E2373" s="148" t="s">
        <v>895</v>
      </c>
      <c r="F2373" s="148"/>
      <c r="G2373" s="116" t="s">
        <v>1071</v>
      </c>
      <c r="H2373" s="117">
        <v>6.72</v>
      </c>
      <c r="I2373" s="118">
        <v>51.13</v>
      </c>
      <c r="J2373" s="118">
        <v>343.59</v>
      </c>
    </row>
    <row r="2374" spans="1:10" ht="24" customHeight="1" x14ac:dyDescent="0.2">
      <c r="A2374" s="114" t="s">
        <v>884</v>
      </c>
      <c r="B2374" s="115" t="s">
        <v>1067</v>
      </c>
      <c r="C2374" s="114" t="s">
        <v>138</v>
      </c>
      <c r="D2374" s="114" t="s">
        <v>1068</v>
      </c>
      <c r="E2374" s="148" t="s">
        <v>895</v>
      </c>
      <c r="F2374" s="148"/>
      <c r="G2374" s="116" t="s">
        <v>135</v>
      </c>
      <c r="H2374" s="117">
        <v>0.85</v>
      </c>
      <c r="I2374" s="118">
        <v>87.44</v>
      </c>
      <c r="J2374" s="118">
        <v>74.319999999999993</v>
      </c>
    </row>
    <row r="2375" spans="1:10" x14ac:dyDescent="0.2">
      <c r="A2375" s="111"/>
      <c r="B2375" s="111"/>
      <c r="C2375" s="111"/>
      <c r="D2375" s="111"/>
      <c r="E2375" s="111" t="s">
        <v>871</v>
      </c>
      <c r="F2375" s="112">
        <v>98.85</v>
      </c>
      <c r="G2375" s="111" t="s">
        <v>872</v>
      </c>
      <c r="H2375" s="112">
        <v>116.88</v>
      </c>
      <c r="I2375" s="111" t="s">
        <v>873</v>
      </c>
      <c r="J2375" s="112">
        <v>215.73</v>
      </c>
    </row>
    <row r="2376" spans="1:10" ht="15" thickBot="1" x14ac:dyDescent="0.25">
      <c r="A2376" s="111"/>
      <c r="B2376" s="111"/>
      <c r="C2376" s="111"/>
      <c r="D2376" s="111"/>
      <c r="E2376" s="111" t="s">
        <v>874</v>
      </c>
      <c r="F2376" s="112">
        <v>244.5</v>
      </c>
      <c r="G2376" s="111"/>
      <c r="H2376" s="149" t="s">
        <v>875</v>
      </c>
      <c r="I2376" s="149"/>
      <c r="J2376" s="112">
        <v>1176.32</v>
      </c>
    </row>
    <row r="2377" spans="1:10" ht="0.95" customHeight="1" thickTop="1" x14ac:dyDescent="0.2">
      <c r="A2377" s="113"/>
      <c r="B2377" s="113"/>
      <c r="C2377" s="113"/>
      <c r="D2377" s="113"/>
      <c r="E2377" s="113"/>
      <c r="F2377" s="113"/>
      <c r="G2377" s="113"/>
      <c r="H2377" s="113"/>
      <c r="I2377" s="113"/>
      <c r="J2377" s="113"/>
    </row>
    <row r="2378" spans="1:10" ht="18" customHeight="1" x14ac:dyDescent="0.2">
      <c r="A2378" s="85" t="s">
        <v>774</v>
      </c>
      <c r="B2378" s="86" t="s">
        <v>120</v>
      </c>
      <c r="C2378" s="85" t="s">
        <v>121</v>
      </c>
      <c r="D2378" s="85" t="s">
        <v>122</v>
      </c>
      <c r="E2378" s="151" t="s">
        <v>862</v>
      </c>
      <c r="F2378" s="151"/>
      <c r="G2378" s="87" t="s">
        <v>123</v>
      </c>
      <c r="H2378" s="86" t="s">
        <v>124</v>
      </c>
      <c r="I2378" s="86" t="s">
        <v>125</v>
      </c>
      <c r="J2378" s="86" t="s">
        <v>0</v>
      </c>
    </row>
    <row r="2379" spans="1:10" ht="26.1" customHeight="1" x14ac:dyDescent="0.2">
      <c r="A2379" s="90" t="s">
        <v>863</v>
      </c>
      <c r="B2379" s="92" t="s">
        <v>775</v>
      </c>
      <c r="C2379" s="90" t="s">
        <v>133</v>
      </c>
      <c r="D2379" s="90" t="s">
        <v>776</v>
      </c>
      <c r="E2379" s="150" t="s">
        <v>1966</v>
      </c>
      <c r="F2379" s="150"/>
      <c r="G2379" s="91" t="s">
        <v>143</v>
      </c>
      <c r="H2379" s="105">
        <v>1</v>
      </c>
      <c r="I2379" s="93">
        <v>53.99</v>
      </c>
      <c r="J2379" s="93">
        <v>53.99</v>
      </c>
    </row>
    <row r="2380" spans="1:10" ht="24" customHeight="1" x14ac:dyDescent="0.2">
      <c r="A2380" s="106" t="s">
        <v>865</v>
      </c>
      <c r="B2380" s="107" t="s">
        <v>1967</v>
      </c>
      <c r="C2380" s="106" t="s">
        <v>133</v>
      </c>
      <c r="D2380" s="106" t="s">
        <v>1968</v>
      </c>
      <c r="E2380" s="152" t="s">
        <v>868</v>
      </c>
      <c r="F2380" s="152"/>
      <c r="G2380" s="108" t="s">
        <v>364</v>
      </c>
      <c r="H2380" s="109">
        <v>0.4299</v>
      </c>
      <c r="I2380" s="110">
        <v>27.05</v>
      </c>
      <c r="J2380" s="110">
        <v>11.62</v>
      </c>
    </row>
    <row r="2381" spans="1:10" ht="26.1" customHeight="1" x14ac:dyDescent="0.2">
      <c r="A2381" s="106" t="s">
        <v>865</v>
      </c>
      <c r="B2381" s="107" t="s">
        <v>1004</v>
      </c>
      <c r="C2381" s="106" t="s">
        <v>133</v>
      </c>
      <c r="D2381" s="106" t="s">
        <v>1005</v>
      </c>
      <c r="E2381" s="152" t="s">
        <v>868</v>
      </c>
      <c r="F2381" s="152"/>
      <c r="G2381" s="108" t="s">
        <v>364</v>
      </c>
      <c r="H2381" s="109">
        <v>9.69E-2</v>
      </c>
      <c r="I2381" s="110">
        <v>27.09</v>
      </c>
      <c r="J2381" s="110">
        <v>2.62</v>
      </c>
    </row>
    <row r="2382" spans="1:10" ht="51.95" customHeight="1" x14ac:dyDescent="0.2">
      <c r="A2382" s="114" t="s">
        <v>884</v>
      </c>
      <c r="B2382" s="115" t="s">
        <v>1969</v>
      </c>
      <c r="C2382" s="114" t="s">
        <v>133</v>
      </c>
      <c r="D2382" s="114" t="s">
        <v>1970</v>
      </c>
      <c r="E2382" s="148" t="s">
        <v>895</v>
      </c>
      <c r="F2382" s="148"/>
      <c r="G2382" s="116" t="s">
        <v>923</v>
      </c>
      <c r="H2382" s="117">
        <v>1.5</v>
      </c>
      <c r="I2382" s="118">
        <v>26.5</v>
      </c>
      <c r="J2382" s="118">
        <v>39.75</v>
      </c>
    </row>
    <row r="2383" spans="1:10" x14ac:dyDescent="0.2">
      <c r="A2383" s="111"/>
      <c r="B2383" s="111"/>
      <c r="C2383" s="111"/>
      <c r="D2383" s="111"/>
      <c r="E2383" s="111" t="s">
        <v>871</v>
      </c>
      <c r="F2383" s="112">
        <v>4.1500000000000004</v>
      </c>
      <c r="G2383" s="111" t="s">
        <v>872</v>
      </c>
      <c r="H2383" s="112">
        <v>4.92</v>
      </c>
      <c r="I2383" s="111" t="s">
        <v>873</v>
      </c>
      <c r="J2383" s="112">
        <v>9.07</v>
      </c>
    </row>
    <row r="2384" spans="1:10" ht="15" thickBot="1" x14ac:dyDescent="0.25">
      <c r="A2384" s="111"/>
      <c r="B2384" s="111"/>
      <c r="C2384" s="111"/>
      <c r="D2384" s="111"/>
      <c r="E2384" s="111" t="s">
        <v>874</v>
      </c>
      <c r="F2384" s="112">
        <v>14.16</v>
      </c>
      <c r="G2384" s="111"/>
      <c r="H2384" s="149" t="s">
        <v>875</v>
      </c>
      <c r="I2384" s="149"/>
      <c r="J2384" s="112">
        <v>68.150000000000006</v>
      </c>
    </row>
    <row r="2385" spans="1:10" ht="0.95" customHeight="1" thickTop="1" x14ac:dyDescent="0.2">
      <c r="A2385" s="113"/>
      <c r="B2385" s="113"/>
      <c r="C2385" s="113"/>
      <c r="D2385" s="113"/>
      <c r="E2385" s="113"/>
      <c r="F2385" s="113"/>
      <c r="G2385" s="113"/>
      <c r="H2385" s="113"/>
      <c r="I2385" s="113"/>
      <c r="J2385" s="113"/>
    </row>
    <row r="2386" spans="1:10" ht="18" customHeight="1" x14ac:dyDescent="0.2">
      <c r="A2386" s="85" t="s">
        <v>777</v>
      </c>
      <c r="B2386" s="86" t="s">
        <v>120</v>
      </c>
      <c r="C2386" s="85" t="s">
        <v>121</v>
      </c>
      <c r="D2386" s="85" t="s">
        <v>122</v>
      </c>
      <c r="E2386" s="151" t="s">
        <v>862</v>
      </c>
      <c r="F2386" s="151"/>
      <c r="G2386" s="87" t="s">
        <v>123</v>
      </c>
      <c r="H2386" s="86" t="s">
        <v>124</v>
      </c>
      <c r="I2386" s="86" t="s">
        <v>125</v>
      </c>
      <c r="J2386" s="86" t="s">
        <v>0</v>
      </c>
    </row>
    <row r="2387" spans="1:10" ht="26.1" customHeight="1" x14ac:dyDescent="0.2">
      <c r="A2387" s="90" t="s">
        <v>863</v>
      </c>
      <c r="B2387" s="92" t="s">
        <v>778</v>
      </c>
      <c r="C2387" s="90" t="s">
        <v>309</v>
      </c>
      <c r="D2387" s="90" t="s">
        <v>779</v>
      </c>
      <c r="E2387" s="150" t="s">
        <v>130</v>
      </c>
      <c r="F2387" s="150"/>
      <c r="G2387" s="91" t="s">
        <v>310</v>
      </c>
      <c r="H2387" s="105">
        <v>1</v>
      </c>
      <c r="I2387" s="93">
        <v>18.28</v>
      </c>
      <c r="J2387" s="93">
        <v>18.28</v>
      </c>
    </row>
    <row r="2388" spans="1:10" ht="24" customHeight="1" x14ac:dyDescent="0.2">
      <c r="A2388" s="106" t="s">
        <v>865</v>
      </c>
      <c r="B2388" s="107" t="s">
        <v>866</v>
      </c>
      <c r="C2388" s="106" t="s">
        <v>133</v>
      </c>
      <c r="D2388" s="106" t="s">
        <v>867</v>
      </c>
      <c r="E2388" s="152" t="s">
        <v>868</v>
      </c>
      <c r="F2388" s="152"/>
      <c r="G2388" s="108" t="s">
        <v>364</v>
      </c>
      <c r="H2388" s="109">
        <v>0.12</v>
      </c>
      <c r="I2388" s="110">
        <v>26.11</v>
      </c>
      <c r="J2388" s="110">
        <v>3.13</v>
      </c>
    </row>
    <row r="2389" spans="1:10" ht="26.1" customHeight="1" x14ac:dyDescent="0.2">
      <c r="A2389" s="106" t="s">
        <v>865</v>
      </c>
      <c r="B2389" s="107" t="s">
        <v>1971</v>
      </c>
      <c r="C2389" s="106" t="s">
        <v>133</v>
      </c>
      <c r="D2389" s="106" t="s">
        <v>1972</v>
      </c>
      <c r="E2389" s="152" t="s">
        <v>1973</v>
      </c>
      <c r="F2389" s="152"/>
      <c r="G2389" s="108" t="s">
        <v>183</v>
      </c>
      <c r="H2389" s="109">
        <v>0.01</v>
      </c>
      <c r="I2389" s="110">
        <v>83.27</v>
      </c>
      <c r="J2389" s="110">
        <v>0.83</v>
      </c>
    </row>
    <row r="2390" spans="1:10" ht="24" customHeight="1" x14ac:dyDescent="0.2">
      <c r="A2390" s="106" t="s">
        <v>865</v>
      </c>
      <c r="B2390" s="107" t="s">
        <v>968</v>
      </c>
      <c r="C2390" s="106" t="s">
        <v>133</v>
      </c>
      <c r="D2390" s="106" t="s">
        <v>969</v>
      </c>
      <c r="E2390" s="152" t="s">
        <v>868</v>
      </c>
      <c r="F2390" s="152"/>
      <c r="G2390" s="108" t="s">
        <v>364</v>
      </c>
      <c r="H2390" s="109">
        <v>0.12</v>
      </c>
      <c r="I2390" s="110">
        <v>31.89</v>
      </c>
      <c r="J2390" s="110">
        <v>3.82</v>
      </c>
    </row>
    <row r="2391" spans="1:10" ht="26.1" customHeight="1" x14ac:dyDescent="0.2">
      <c r="A2391" s="114" t="s">
        <v>884</v>
      </c>
      <c r="B2391" s="115" t="s">
        <v>1333</v>
      </c>
      <c r="C2391" s="114" t="s">
        <v>133</v>
      </c>
      <c r="D2391" s="114" t="s">
        <v>1334</v>
      </c>
      <c r="E2391" s="148" t="s">
        <v>895</v>
      </c>
      <c r="F2391" s="148"/>
      <c r="G2391" s="116" t="s">
        <v>923</v>
      </c>
      <c r="H2391" s="117">
        <v>1.05</v>
      </c>
      <c r="I2391" s="118">
        <v>10</v>
      </c>
      <c r="J2391" s="118">
        <v>10.5</v>
      </c>
    </row>
    <row r="2392" spans="1:10" x14ac:dyDescent="0.2">
      <c r="A2392" s="111"/>
      <c r="B2392" s="111"/>
      <c r="C2392" s="111"/>
      <c r="D2392" s="111"/>
      <c r="E2392" s="111" t="s">
        <v>871</v>
      </c>
      <c r="F2392" s="112">
        <v>2.2599999999999998</v>
      </c>
      <c r="G2392" s="111" t="s">
        <v>872</v>
      </c>
      <c r="H2392" s="112">
        <v>2.68</v>
      </c>
      <c r="I2392" s="111" t="s">
        <v>873</v>
      </c>
      <c r="J2392" s="112">
        <v>4.9400000000000004</v>
      </c>
    </row>
    <row r="2393" spans="1:10" ht="15" thickBot="1" x14ac:dyDescent="0.25">
      <c r="A2393" s="111"/>
      <c r="B2393" s="111"/>
      <c r="C2393" s="111"/>
      <c r="D2393" s="111"/>
      <c r="E2393" s="111" t="s">
        <v>874</v>
      </c>
      <c r="F2393" s="112">
        <v>4.79</v>
      </c>
      <c r="G2393" s="111"/>
      <c r="H2393" s="149" t="s">
        <v>875</v>
      </c>
      <c r="I2393" s="149"/>
      <c r="J2393" s="112">
        <v>23.07</v>
      </c>
    </row>
    <row r="2394" spans="1:10" ht="0.95" customHeight="1" thickTop="1" x14ac:dyDescent="0.2">
      <c r="A2394" s="113"/>
      <c r="B2394" s="113"/>
      <c r="C2394" s="113"/>
      <c r="D2394" s="113"/>
      <c r="E2394" s="113"/>
      <c r="F2394" s="113"/>
      <c r="G2394" s="113"/>
      <c r="H2394" s="113"/>
      <c r="I2394" s="113"/>
      <c r="J2394" s="113"/>
    </row>
    <row r="2395" spans="1:10" ht="18" customHeight="1" x14ac:dyDescent="0.2">
      <c r="A2395" s="85" t="s">
        <v>780</v>
      </c>
      <c r="B2395" s="86" t="s">
        <v>120</v>
      </c>
      <c r="C2395" s="85" t="s">
        <v>121</v>
      </c>
      <c r="D2395" s="85" t="s">
        <v>122</v>
      </c>
      <c r="E2395" s="151" t="s">
        <v>862</v>
      </c>
      <c r="F2395" s="151"/>
      <c r="G2395" s="87" t="s">
        <v>123</v>
      </c>
      <c r="H2395" s="86" t="s">
        <v>124</v>
      </c>
      <c r="I2395" s="86" t="s">
        <v>125</v>
      </c>
      <c r="J2395" s="86" t="s">
        <v>0</v>
      </c>
    </row>
    <row r="2396" spans="1:10" ht="24" customHeight="1" x14ac:dyDescent="0.2">
      <c r="A2396" s="90" t="s">
        <v>863</v>
      </c>
      <c r="B2396" s="92" t="s">
        <v>781</v>
      </c>
      <c r="C2396" s="90" t="s">
        <v>309</v>
      </c>
      <c r="D2396" s="90" t="s">
        <v>782</v>
      </c>
      <c r="E2396" s="150" t="s">
        <v>130</v>
      </c>
      <c r="F2396" s="150"/>
      <c r="G2396" s="91" t="s">
        <v>310</v>
      </c>
      <c r="H2396" s="105">
        <v>1</v>
      </c>
      <c r="I2396" s="93">
        <v>903.3</v>
      </c>
      <c r="J2396" s="93">
        <v>903.3</v>
      </c>
    </row>
    <row r="2397" spans="1:10" ht="24" customHeight="1" x14ac:dyDescent="0.2">
      <c r="A2397" s="106" t="s">
        <v>865</v>
      </c>
      <c r="B2397" s="107" t="s">
        <v>869</v>
      </c>
      <c r="C2397" s="106" t="s">
        <v>133</v>
      </c>
      <c r="D2397" s="106" t="s">
        <v>870</v>
      </c>
      <c r="E2397" s="152" t="s">
        <v>868</v>
      </c>
      <c r="F2397" s="152"/>
      <c r="G2397" s="108" t="s">
        <v>364</v>
      </c>
      <c r="H2397" s="109">
        <v>0.65</v>
      </c>
      <c r="I2397" s="110">
        <v>32.1</v>
      </c>
      <c r="J2397" s="110">
        <v>20.86</v>
      </c>
    </row>
    <row r="2398" spans="1:10" ht="24" customHeight="1" x14ac:dyDescent="0.2">
      <c r="A2398" s="106" t="s">
        <v>865</v>
      </c>
      <c r="B2398" s="107" t="s">
        <v>866</v>
      </c>
      <c r="C2398" s="106" t="s">
        <v>133</v>
      </c>
      <c r="D2398" s="106" t="s">
        <v>867</v>
      </c>
      <c r="E2398" s="152" t="s">
        <v>868</v>
      </c>
      <c r="F2398" s="152"/>
      <c r="G2398" s="108" t="s">
        <v>364</v>
      </c>
      <c r="H2398" s="109">
        <v>1.1399999999999999</v>
      </c>
      <c r="I2398" s="110">
        <v>26.11</v>
      </c>
      <c r="J2398" s="110">
        <v>29.76</v>
      </c>
    </row>
    <row r="2399" spans="1:10" ht="39" customHeight="1" x14ac:dyDescent="0.2">
      <c r="A2399" s="114" t="s">
        <v>884</v>
      </c>
      <c r="B2399" s="115" t="s">
        <v>1974</v>
      </c>
      <c r="C2399" s="114" t="s">
        <v>133</v>
      </c>
      <c r="D2399" s="114" t="s">
        <v>1975</v>
      </c>
      <c r="E2399" s="148" t="s">
        <v>895</v>
      </c>
      <c r="F2399" s="148"/>
      <c r="G2399" s="116" t="s">
        <v>143</v>
      </c>
      <c r="H2399" s="117">
        <v>1</v>
      </c>
      <c r="I2399" s="118">
        <v>830.18</v>
      </c>
      <c r="J2399" s="118">
        <v>830.18</v>
      </c>
    </row>
    <row r="2400" spans="1:10" ht="39" customHeight="1" x14ac:dyDescent="0.2">
      <c r="A2400" s="114" t="s">
        <v>884</v>
      </c>
      <c r="B2400" s="115" t="s">
        <v>1976</v>
      </c>
      <c r="C2400" s="114" t="s">
        <v>133</v>
      </c>
      <c r="D2400" s="114" t="s">
        <v>1977</v>
      </c>
      <c r="E2400" s="148" t="s">
        <v>895</v>
      </c>
      <c r="F2400" s="148"/>
      <c r="G2400" s="116" t="s">
        <v>923</v>
      </c>
      <c r="H2400" s="117">
        <v>0.6</v>
      </c>
      <c r="I2400" s="118">
        <v>37.5</v>
      </c>
      <c r="J2400" s="118">
        <v>22.5</v>
      </c>
    </row>
    <row r="2401" spans="1:10" x14ac:dyDescent="0.2">
      <c r="A2401" s="111"/>
      <c r="B2401" s="111"/>
      <c r="C2401" s="111"/>
      <c r="D2401" s="111"/>
      <c r="E2401" s="111" t="s">
        <v>871</v>
      </c>
      <c r="F2401" s="112">
        <v>15.17</v>
      </c>
      <c r="G2401" s="111" t="s">
        <v>872</v>
      </c>
      <c r="H2401" s="112">
        <v>17.940000000000001</v>
      </c>
      <c r="I2401" s="111" t="s">
        <v>873</v>
      </c>
      <c r="J2401" s="112">
        <v>33.11</v>
      </c>
    </row>
    <row r="2402" spans="1:10" ht="15" thickBot="1" x14ac:dyDescent="0.25">
      <c r="A2402" s="111"/>
      <c r="B2402" s="111"/>
      <c r="C2402" s="111"/>
      <c r="D2402" s="111"/>
      <c r="E2402" s="111" t="s">
        <v>874</v>
      </c>
      <c r="F2402" s="112">
        <v>237.02</v>
      </c>
      <c r="G2402" s="111"/>
      <c r="H2402" s="149" t="s">
        <v>875</v>
      </c>
      <c r="I2402" s="149"/>
      <c r="J2402" s="112">
        <v>1140.32</v>
      </c>
    </row>
    <row r="2403" spans="1:10" ht="0.95" customHeight="1" thickTop="1" x14ac:dyDescent="0.2">
      <c r="A2403" s="113"/>
      <c r="B2403" s="113"/>
      <c r="C2403" s="113"/>
      <c r="D2403" s="113"/>
      <c r="E2403" s="113"/>
      <c r="F2403" s="113"/>
      <c r="G2403" s="113"/>
      <c r="H2403" s="113"/>
      <c r="I2403" s="113"/>
      <c r="J2403" s="113"/>
    </row>
    <row r="2404" spans="1:10" ht="18" customHeight="1" x14ac:dyDescent="0.2">
      <c r="A2404" s="85" t="s">
        <v>783</v>
      </c>
      <c r="B2404" s="86" t="s">
        <v>120</v>
      </c>
      <c r="C2404" s="85" t="s">
        <v>121</v>
      </c>
      <c r="D2404" s="85" t="s">
        <v>122</v>
      </c>
      <c r="E2404" s="151" t="s">
        <v>862</v>
      </c>
      <c r="F2404" s="151"/>
      <c r="G2404" s="87" t="s">
        <v>123</v>
      </c>
      <c r="H2404" s="86" t="s">
        <v>124</v>
      </c>
      <c r="I2404" s="86" t="s">
        <v>125</v>
      </c>
      <c r="J2404" s="86" t="s">
        <v>0</v>
      </c>
    </row>
    <row r="2405" spans="1:10" ht="26.1" customHeight="1" x14ac:dyDescent="0.2">
      <c r="A2405" s="90" t="s">
        <v>863</v>
      </c>
      <c r="B2405" s="92" t="s">
        <v>784</v>
      </c>
      <c r="C2405" s="90" t="s">
        <v>138</v>
      </c>
      <c r="D2405" s="90" t="s">
        <v>785</v>
      </c>
      <c r="E2405" s="150">
        <v>0</v>
      </c>
      <c r="F2405" s="150"/>
      <c r="G2405" s="91" t="s">
        <v>143</v>
      </c>
      <c r="H2405" s="105">
        <v>1</v>
      </c>
      <c r="I2405" s="93">
        <v>987.25</v>
      </c>
      <c r="J2405" s="93">
        <v>987.25</v>
      </c>
    </row>
    <row r="2406" spans="1:10" ht="24" customHeight="1" x14ac:dyDescent="0.2">
      <c r="A2406" s="106" t="s">
        <v>865</v>
      </c>
      <c r="B2406" s="107" t="s">
        <v>866</v>
      </c>
      <c r="C2406" s="106" t="s">
        <v>133</v>
      </c>
      <c r="D2406" s="106" t="s">
        <v>867</v>
      </c>
      <c r="E2406" s="152" t="s">
        <v>868</v>
      </c>
      <c r="F2406" s="152"/>
      <c r="G2406" s="108" t="s">
        <v>364</v>
      </c>
      <c r="H2406" s="109">
        <v>2</v>
      </c>
      <c r="I2406" s="110">
        <v>26.11</v>
      </c>
      <c r="J2406" s="110">
        <v>52.22</v>
      </c>
    </row>
    <row r="2407" spans="1:10" ht="24" customHeight="1" x14ac:dyDescent="0.2">
      <c r="A2407" s="106" t="s">
        <v>865</v>
      </c>
      <c r="B2407" s="107" t="s">
        <v>1095</v>
      </c>
      <c r="C2407" s="106" t="s">
        <v>133</v>
      </c>
      <c r="D2407" s="106" t="s">
        <v>1096</v>
      </c>
      <c r="E2407" s="152" t="s">
        <v>868</v>
      </c>
      <c r="F2407" s="152"/>
      <c r="G2407" s="108" t="s">
        <v>364</v>
      </c>
      <c r="H2407" s="109">
        <v>2.4</v>
      </c>
      <c r="I2407" s="110">
        <v>32.97</v>
      </c>
      <c r="J2407" s="110">
        <v>79.12</v>
      </c>
    </row>
    <row r="2408" spans="1:10" ht="24" customHeight="1" x14ac:dyDescent="0.2">
      <c r="A2408" s="114" t="s">
        <v>884</v>
      </c>
      <c r="B2408" s="115" t="s">
        <v>1978</v>
      </c>
      <c r="C2408" s="114" t="s">
        <v>138</v>
      </c>
      <c r="D2408" s="114" t="s">
        <v>1979</v>
      </c>
      <c r="E2408" s="148" t="s">
        <v>895</v>
      </c>
      <c r="F2408" s="148"/>
      <c r="G2408" s="116" t="s">
        <v>1201</v>
      </c>
      <c r="H2408" s="117">
        <v>1</v>
      </c>
      <c r="I2408" s="118">
        <v>84.48</v>
      </c>
      <c r="J2408" s="118">
        <v>84.48</v>
      </c>
    </row>
    <row r="2409" spans="1:10" ht="24" customHeight="1" x14ac:dyDescent="0.2">
      <c r="A2409" s="114" t="s">
        <v>884</v>
      </c>
      <c r="B2409" s="115" t="s">
        <v>1980</v>
      </c>
      <c r="C2409" s="114" t="s">
        <v>138</v>
      </c>
      <c r="D2409" s="114" t="s">
        <v>1981</v>
      </c>
      <c r="E2409" s="148" t="s">
        <v>895</v>
      </c>
      <c r="F2409" s="148"/>
      <c r="G2409" s="116" t="s">
        <v>143</v>
      </c>
      <c r="H2409" s="117">
        <v>1</v>
      </c>
      <c r="I2409" s="118">
        <v>771.43</v>
      </c>
      <c r="J2409" s="118">
        <v>771.43</v>
      </c>
    </row>
    <row r="2410" spans="1:10" x14ac:dyDescent="0.2">
      <c r="A2410" s="111"/>
      <c r="B2410" s="111"/>
      <c r="C2410" s="111"/>
      <c r="D2410" s="111"/>
      <c r="E2410" s="111" t="s">
        <v>871</v>
      </c>
      <c r="F2410" s="112">
        <v>40.42</v>
      </c>
      <c r="G2410" s="111" t="s">
        <v>872</v>
      </c>
      <c r="H2410" s="112">
        <v>47.81</v>
      </c>
      <c r="I2410" s="111" t="s">
        <v>873</v>
      </c>
      <c r="J2410" s="112">
        <v>88.23</v>
      </c>
    </row>
    <row r="2411" spans="1:10" ht="15" thickBot="1" x14ac:dyDescent="0.25">
      <c r="A2411" s="111"/>
      <c r="B2411" s="111"/>
      <c r="C2411" s="111"/>
      <c r="D2411" s="111"/>
      <c r="E2411" s="111" t="s">
        <v>874</v>
      </c>
      <c r="F2411" s="112">
        <v>259.05</v>
      </c>
      <c r="G2411" s="111"/>
      <c r="H2411" s="149" t="s">
        <v>875</v>
      </c>
      <c r="I2411" s="149"/>
      <c r="J2411" s="112">
        <v>1246.3</v>
      </c>
    </row>
    <row r="2412" spans="1:10" ht="0.95" customHeight="1" thickTop="1" x14ac:dyDescent="0.2">
      <c r="A2412" s="113"/>
      <c r="B2412" s="113"/>
      <c r="C2412" s="113"/>
      <c r="D2412" s="113"/>
      <c r="E2412" s="113"/>
      <c r="F2412" s="113"/>
      <c r="G2412" s="113"/>
      <c r="H2412" s="113"/>
      <c r="I2412" s="113"/>
      <c r="J2412" s="113"/>
    </row>
    <row r="2413" spans="1:10" ht="18" customHeight="1" x14ac:dyDescent="0.2">
      <c r="A2413" s="85" t="s">
        <v>786</v>
      </c>
      <c r="B2413" s="86" t="s">
        <v>120</v>
      </c>
      <c r="C2413" s="85" t="s">
        <v>121</v>
      </c>
      <c r="D2413" s="85" t="s">
        <v>122</v>
      </c>
      <c r="E2413" s="151" t="s">
        <v>862</v>
      </c>
      <c r="F2413" s="151"/>
      <c r="G2413" s="87" t="s">
        <v>123</v>
      </c>
      <c r="H2413" s="86" t="s">
        <v>124</v>
      </c>
      <c r="I2413" s="86" t="s">
        <v>125</v>
      </c>
      <c r="J2413" s="86" t="s">
        <v>0</v>
      </c>
    </row>
    <row r="2414" spans="1:10" ht="39" customHeight="1" x14ac:dyDescent="0.2">
      <c r="A2414" s="90" t="s">
        <v>863</v>
      </c>
      <c r="B2414" s="92" t="s">
        <v>787</v>
      </c>
      <c r="C2414" s="90" t="s">
        <v>133</v>
      </c>
      <c r="D2414" s="90" t="s">
        <v>788</v>
      </c>
      <c r="E2414" s="150" t="s">
        <v>1982</v>
      </c>
      <c r="F2414" s="150"/>
      <c r="G2414" s="91" t="s">
        <v>143</v>
      </c>
      <c r="H2414" s="105">
        <v>1</v>
      </c>
      <c r="I2414" s="93">
        <v>359.33</v>
      </c>
      <c r="J2414" s="93">
        <v>359.33</v>
      </c>
    </row>
    <row r="2415" spans="1:10" ht="24" customHeight="1" x14ac:dyDescent="0.2">
      <c r="A2415" s="106" t="s">
        <v>865</v>
      </c>
      <c r="B2415" s="107" t="s">
        <v>1983</v>
      </c>
      <c r="C2415" s="106" t="s">
        <v>133</v>
      </c>
      <c r="D2415" s="106" t="s">
        <v>1984</v>
      </c>
      <c r="E2415" s="152" t="s">
        <v>868</v>
      </c>
      <c r="F2415" s="152"/>
      <c r="G2415" s="108" t="s">
        <v>364</v>
      </c>
      <c r="H2415" s="109">
        <v>0.78300000000000003</v>
      </c>
      <c r="I2415" s="110">
        <v>31.64</v>
      </c>
      <c r="J2415" s="110">
        <v>24.77</v>
      </c>
    </row>
    <row r="2416" spans="1:10" ht="24" customHeight="1" x14ac:dyDescent="0.2">
      <c r="A2416" s="106" t="s">
        <v>865</v>
      </c>
      <c r="B2416" s="107" t="s">
        <v>866</v>
      </c>
      <c r="C2416" s="106" t="s">
        <v>133</v>
      </c>
      <c r="D2416" s="106" t="s">
        <v>867</v>
      </c>
      <c r="E2416" s="152" t="s">
        <v>868</v>
      </c>
      <c r="F2416" s="152"/>
      <c r="G2416" s="108" t="s">
        <v>364</v>
      </c>
      <c r="H2416" s="109">
        <v>0.76100000000000001</v>
      </c>
      <c r="I2416" s="110">
        <v>26.11</v>
      </c>
      <c r="J2416" s="110">
        <v>19.86</v>
      </c>
    </row>
    <row r="2417" spans="1:10" ht="26.1" customHeight="1" x14ac:dyDescent="0.2">
      <c r="A2417" s="114" t="s">
        <v>884</v>
      </c>
      <c r="B2417" s="115" t="s">
        <v>1985</v>
      </c>
      <c r="C2417" s="114" t="s">
        <v>133</v>
      </c>
      <c r="D2417" s="114" t="s">
        <v>1986</v>
      </c>
      <c r="E2417" s="148" t="s">
        <v>895</v>
      </c>
      <c r="F2417" s="148"/>
      <c r="G2417" s="116" t="s">
        <v>183</v>
      </c>
      <c r="H2417" s="117">
        <v>6.3810000000000002</v>
      </c>
      <c r="I2417" s="118">
        <v>2.99</v>
      </c>
      <c r="J2417" s="118">
        <v>19.07</v>
      </c>
    </row>
    <row r="2418" spans="1:10" ht="26.1" customHeight="1" x14ac:dyDescent="0.2">
      <c r="A2418" s="114" t="s">
        <v>884</v>
      </c>
      <c r="B2418" s="115" t="s">
        <v>1987</v>
      </c>
      <c r="C2418" s="114" t="s">
        <v>133</v>
      </c>
      <c r="D2418" s="114" t="s">
        <v>1988</v>
      </c>
      <c r="E2418" s="148" t="s">
        <v>895</v>
      </c>
      <c r="F2418" s="148"/>
      <c r="G2418" s="116" t="s">
        <v>183</v>
      </c>
      <c r="H2418" s="117">
        <v>7.2869999999999999</v>
      </c>
      <c r="I2418" s="118">
        <v>13.7</v>
      </c>
      <c r="J2418" s="118">
        <v>99.83</v>
      </c>
    </row>
    <row r="2419" spans="1:10" ht="24" customHeight="1" x14ac:dyDescent="0.2">
      <c r="A2419" s="114" t="s">
        <v>884</v>
      </c>
      <c r="B2419" s="115" t="s">
        <v>1989</v>
      </c>
      <c r="C2419" s="114" t="s">
        <v>133</v>
      </c>
      <c r="D2419" s="114" t="s">
        <v>1990</v>
      </c>
      <c r="E2419" s="148" t="s">
        <v>895</v>
      </c>
      <c r="F2419" s="148"/>
      <c r="G2419" s="116" t="s">
        <v>143</v>
      </c>
      <c r="H2419" s="117">
        <v>1</v>
      </c>
      <c r="I2419" s="118">
        <v>195.8</v>
      </c>
      <c r="J2419" s="118">
        <v>195.8</v>
      </c>
    </row>
    <row r="2420" spans="1:10" x14ac:dyDescent="0.2">
      <c r="A2420" s="111"/>
      <c r="B2420" s="111"/>
      <c r="C2420" s="111"/>
      <c r="D2420" s="111"/>
      <c r="E2420" s="111" t="s">
        <v>871</v>
      </c>
      <c r="F2420" s="112">
        <v>13.51</v>
      </c>
      <c r="G2420" s="111" t="s">
        <v>872</v>
      </c>
      <c r="H2420" s="112">
        <v>15.99</v>
      </c>
      <c r="I2420" s="111" t="s">
        <v>873</v>
      </c>
      <c r="J2420" s="112">
        <v>29.5</v>
      </c>
    </row>
    <row r="2421" spans="1:10" ht="15" thickBot="1" x14ac:dyDescent="0.25">
      <c r="A2421" s="111"/>
      <c r="B2421" s="111"/>
      <c r="C2421" s="111"/>
      <c r="D2421" s="111"/>
      <c r="E2421" s="111" t="s">
        <v>874</v>
      </c>
      <c r="F2421" s="112">
        <v>94.28</v>
      </c>
      <c r="G2421" s="111"/>
      <c r="H2421" s="149" t="s">
        <v>875</v>
      </c>
      <c r="I2421" s="149"/>
      <c r="J2421" s="112">
        <v>453.61</v>
      </c>
    </row>
    <row r="2422" spans="1:10" ht="0.95" customHeight="1" thickTop="1" x14ac:dyDescent="0.2">
      <c r="A2422" s="113"/>
      <c r="B2422" s="113"/>
      <c r="C2422" s="113"/>
      <c r="D2422" s="113"/>
      <c r="E2422" s="113"/>
      <c r="F2422" s="113"/>
      <c r="G2422" s="113"/>
      <c r="H2422" s="113"/>
      <c r="I2422" s="113"/>
      <c r="J2422" s="113"/>
    </row>
    <row r="2423" spans="1:10" ht="18" customHeight="1" x14ac:dyDescent="0.2">
      <c r="A2423" s="85" t="s">
        <v>789</v>
      </c>
      <c r="B2423" s="86" t="s">
        <v>120</v>
      </c>
      <c r="C2423" s="85" t="s">
        <v>121</v>
      </c>
      <c r="D2423" s="85" t="s">
        <v>122</v>
      </c>
      <c r="E2423" s="151" t="s">
        <v>862</v>
      </c>
      <c r="F2423" s="151"/>
      <c r="G2423" s="87" t="s">
        <v>123</v>
      </c>
      <c r="H2423" s="86" t="s">
        <v>124</v>
      </c>
      <c r="I2423" s="86" t="s">
        <v>125</v>
      </c>
      <c r="J2423" s="86" t="s">
        <v>0</v>
      </c>
    </row>
    <row r="2424" spans="1:10" ht="24" customHeight="1" x14ac:dyDescent="0.2">
      <c r="A2424" s="90" t="s">
        <v>863</v>
      </c>
      <c r="B2424" s="92" t="s">
        <v>790</v>
      </c>
      <c r="C2424" s="90" t="s">
        <v>138</v>
      </c>
      <c r="D2424" s="90" t="s">
        <v>791</v>
      </c>
      <c r="E2424" s="150">
        <v>0</v>
      </c>
      <c r="F2424" s="150"/>
      <c r="G2424" s="91" t="s">
        <v>143</v>
      </c>
      <c r="H2424" s="105">
        <v>1</v>
      </c>
      <c r="I2424" s="93">
        <v>221.39</v>
      </c>
      <c r="J2424" s="93">
        <v>221.39</v>
      </c>
    </row>
    <row r="2425" spans="1:10" ht="24" customHeight="1" x14ac:dyDescent="0.2">
      <c r="A2425" s="106" t="s">
        <v>865</v>
      </c>
      <c r="B2425" s="107" t="s">
        <v>866</v>
      </c>
      <c r="C2425" s="106" t="s">
        <v>133</v>
      </c>
      <c r="D2425" s="106" t="s">
        <v>867</v>
      </c>
      <c r="E2425" s="152" t="s">
        <v>868</v>
      </c>
      <c r="F2425" s="152"/>
      <c r="G2425" s="108" t="s">
        <v>364</v>
      </c>
      <c r="H2425" s="109">
        <v>0.76</v>
      </c>
      <c r="I2425" s="110">
        <v>26.11</v>
      </c>
      <c r="J2425" s="110">
        <v>19.84</v>
      </c>
    </row>
    <row r="2426" spans="1:10" ht="24" customHeight="1" x14ac:dyDescent="0.2">
      <c r="A2426" s="106" t="s">
        <v>865</v>
      </c>
      <c r="B2426" s="107" t="s">
        <v>1983</v>
      </c>
      <c r="C2426" s="106" t="s">
        <v>133</v>
      </c>
      <c r="D2426" s="106" t="s">
        <v>1984</v>
      </c>
      <c r="E2426" s="152" t="s">
        <v>868</v>
      </c>
      <c r="F2426" s="152"/>
      <c r="G2426" s="108" t="s">
        <v>364</v>
      </c>
      <c r="H2426" s="109">
        <v>0.78</v>
      </c>
      <c r="I2426" s="110">
        <v>31.64</v>
      </c>
      <c r="J2426" s="110">
        <v>24.67</v>
      </c>
    </row>
    <row r="2427" spans="1:10" ht="24" customHeight="1" x14ac:dyDescent="0.2">
      <c r="A2427" s="114" t="s">
        <v>884</v>
      </c>
      <c r="B2427" s="115" t="s">
        <v>1991</v>
      </c>
      <c r="C2427" s="114" t="s">
        <v>138</v>
      </c>
      <c r="D2427" s="114" t="s">
        <v>791</v>
      </c>
      <c r="E2427" s="148" t="s">
        <v>895</v>
      </c>
      <c r="F2427" s="148"/>
      <c r="G2427" s="116" t="s">
        <v>143</v>
      </c>
      <c r="H2427" s="117">
        <v>1</v>
      </c>
      <c r="I2427" s="118">
        <v>176.88</v>
      </c>
      <c r="J2427" s="118">
        <v>176.88</v>
      </c>
    </row>
    <row r="2428" spans="1:10" x14ac:dyDescent="0.2">
      <c r="A2428" s="111"/>
      <c r="B2428" s="111"/>
      <c r="C2428" s="111"/>
      <c r="D2428" s="111"/>
      <c r="E2428" s="111" t="s">
        <v>871</v>
      </c>
      <c r="F2428" s="112">
        <v>13.48</v>
      </c>
      <c r="G2428" s="111" t="s">
        <v>872</v>
      </c>
      <c r="H2428" s="112">
        <v>15.95</v>
      </c>
      <c r="I2428" s="111" t="s">
        <v>873</v>
      </c>
      <c r="J2428" s="112">
        <v>29.43</v>
      </c>
    </row>
    <row r="2429" spans="1:10" ht="15" thickBot="1" x14ac:dyDescent="0.25">
      <c r="A2429" s="111"/>
      <c r="B2429" s="111"/>
      <c r="C2429" s="111"/>
      <c r="D2429" s="111"/>
      <c r="E2429" s="111" t="s">
        <v>874</v>
      </c>
      <c r="F2429" s="112">
        <v>58.09</v>
      </c>
      <c r="G2429" s="111"/>
      <c r="H2429" s="149" t="s">
        <v>875</v>
      </c>
      <c r="I2429" s="149"/>
      <c r="J2429" s="112">
        <v>279.48</v>
      </c>
    </row>
    <row r="2430" spans="1:10" ht="0.95" customHeight="1" thickTop="1" x14ac:dyDescent="0.2">
      <c r="A2430" s="113"/>
      <c r="B2430" s="113"/>
      <c r="C2430" s="113"/>
      <c r="D2430" s="113"/>
      <c r="E2430" s="113"/>
      <c r="F2430" s="113"/>
      <c r="G2430" s="113"/>
      <c r="H2430" s="113"/>
      <c r="I2430" s="113"/>
      <c r="J2430" s="113"/>
    </row>
    <row r="2431" spans="1:10" ht="18" customHeight="1" x14ac:dyDescent="0.2">
      <c r="A2431" s="85" t="s">
        <v>792</v>
      </c>
      <c r="B2431" s="86" t="s">
        <v>120</v>
      </c>
      <c r="C2431" s="85" t="s">
        <v>121</v>
      </c>
      <c r="D2431" s="85" t="s">
        <v>122</v>
      </c>
      <c r="E2431" s="151" t="s">
        <v>862</v>
      </c>
      <c r="F2431" s="151"/>
      <c r="G2431" s="87" t="s">
        <v>123</v>
      </c>
      <c r="H2431" s="86" t="s">
        <v>124</v>
      </c>
      <c r="I2431" s="86" t="s">
        <v>125</v>
      </c>
      <c r="J2431" s="86" t="s">
        <v>0</v>
      </c>
    </row>
    <row r="2432" spans="1:10" ht="24" customHeight="1" x14ac:dyDescent="0.2">
      <c r="A2432" s="90" t="s">
        <v>863</v>
      </c>
      <c r="B2432" s="92" t="s">
        <v>793</v>
      </c>
      <c r="C2432" s="90" t="s">
        <v>138</v>
      </c>
      <c r="D2432" s="90" t="s">
        <v>794</v>
      </c>
      <c r="E2432" s="150">
        <v>0</v>
      </c>
      <c r="F2432" s="150"/>
      <c r="G2432" s="91" t="s">
        <v>301</v>
      </c>
      <c r="H2432" s="105">
        <v>1</v>
      </c>
      <c r="I2432" s="93">
        <v>3107.03</v>
      </c>
      <c r="J2432" s="93">
        <v>3107.03</v>
      </c>
    </row>
    <row r="2433" spans="1:10" ht="24" customHeight="1" x14ac:dyDescent="0.2">
      <c r="A2433" s="106" t="s">
        <v>865</v>
      </c>
      <c r="B2433" s="107" t="s">
        <v>160</v>
      </c>
      <c r="C2433" s="106" t="s">
        <v>138</v>
      </c>
      <c r="D2433" s="106" t="s">
        <v>161</v>
      </c>
      <c r="E2433" s="152">
        <v>0</v>
      </c>
      <c r="F2433" s="152"/>
      <c r="G2433" s="108" t="s">
        <v>135</v>
      </c>
      <c r="H2433" s="109">
        <v>0.17</v>
      </c>
      <c r="I2433" s="110">
        <v>104.44</v>
      </c>
      <c r="J2433" s="110">
        <v>17.75</v>
      </c>
    </row>
    <row r="2434" spans="1:10" ht="26.1" customHeight="1" x14ac:dyDescent="0.2">
      <c r="A2434" s="106" t="s">
        <v>865</v>
      </c>
      <c r="B2434" s="107" t="s">
        <v>1992</v>
      </c>
      <c r="C2434" s="106" t="s">
        <v>138</v>
      </c>
      <c r="D2434" s="106" t="s">
        <v>1993</v>
      </c>
      <c r="E2434" s="152">
        <v>0</v>
      </c>
      <c r="F2434" s="152"/>
      <c r="G2434" s="108" t="s">
        <v>135</v>
      </c>
      <c r="H2434" s="109">
        <v>0.72</v>
      </c>
      <c r="I2434" s="110">
        <v>919.25</v>
      </c>
      <c r="J2434" s="110">
        <v>661.86</v>
      </c>
    </row>
    <row r="2435" spans="1:10" ht="26.1" customHeight="1" x14ac:dyDescent="0.2">
      <c r="A2435" s="106" t="s">
        <v>865</v>
      </c>
      <c r="B2435" s="107" t="s">
        <v>172</v>
      </c>
      <c r="C2435" s="106" t="s">
        <v>138</v>
      </c>
      <c r="D2435" s="106" t="s">
        <v>173</v>
      </c>
      <c r="E2435" s="152">
        <v>0</v>
      </c>
      <c r="F2435" s="152"/>
      <c r="G2435" s="108" t="s">
        <v>135</v>
      </c>
      <c r="H2435" s="109">
        <v>0.17</v>
      </c>
      <c r="I2435" s="110">
        <v>101.79</v>
      </c>
      <c r="J2435" s="110">
        <v>17.3</v>
      </c>
    </row>
    <row r="2436" spans="1:10" ht="24" customHeight="1" x14ac:dyDescent="0.2">
      <c r="A2436" s="106" t="s">
        <v>865</v>
      </c>
      <c r="B2436" s="107" t="s">
        <v>1994</v>
      </c>
      <c r="C2436" s="106" t="s">
        <v>138</v>
      </c>
      <c r="D2436" s="106" t="s">
        <v>1995</v>
      </c>
      <c r="E2436" s="152">
        <v>0</v>
      </c>
      <c r="F2436" s="152"/>
      <c r="G2436" s="108" t="s">
        <v>143</v>
      </c>
      <c r="H2436" s="109">
        <v>6.8</v>
      </c>
      <c r="I2436" s="110">
        <v>49.48</v>
      </c>
      <c r="J2436" s="110">
        <v>336.46</v>
      </c>
    </row>
    <row r="2437" spans="1:10" ht="24" customHeight="1" x14ac:dyDescent="0.2">
      <c r="A2437" s="114" t="s">
        <v>884</v>
      </c>
      <c r="B2437" s="115" t="s">
        <v>1996</v>
      </c>
      <c r="C2437" s="114" t="s">
        <v>138</v>
      </c>
      <c r="D2437" s="114" t="s">
        <v>1997</v>
      </c>
      <c r="E2437" s="148" t="s">
        <v>895</v>
      </c>
      <c r="F2437" s="148"/>
      <c r="G2437" s="116" t="s">
        <v>310</v>
      </c>
      <c r="H2437" s="117">
        <v>3</v>
      </c>
      <c r="I2437" s="118">
        <v>691.22</v>
      </c>
      <c r="J2437" s="118">
        <v>2073.66</v>
      </c>
    </row>
    <row r="2438" spans="1:10" x14ac:dyDescent="0.2">
      <c r="A2438" s="111"/>
      <c r="B2438" s="111"/>
      <c r="C2438" s="111"/>
      <c r="D2438" s="111"/>
      <c r="E2438" s="111" t="s">
        <v>871</v>
      </c>
      <c r="F2438" s="112">
        <v>152.43</v>
      </c>
      <c r="G2438" s="111" t="s">
        <v>872</v>
      </c>
      <c r="H2438" s="112">
        <v>180.23</v>
      </c>
      <c r="I2438" s="111" t="s">
        <v>873</v>
      </c>
      <c r="J2438" s="112">
        <v>332.66</v>
      </c>
    </row>
    <row r="2439" spans="1:10" ht="15" thickBot="1" x14ac:dyDescent="0.25">
      <c r="A2439" s="111"/>
      <c r="B2439" s="111"/>
      <c r="C2439" s="111"/>
      <c r="D2439" s="111"/>
      <c r="E2439" s="111" t="s">
        <v>874</v>
      </c>
      <c r="F2439" s="112">
        <v>815.28</v>
      </c>
      <c r="G2439" s="111"/>
      <c r="H2439" s="149" t="s">
        <v>875</v>
      </c>
      <c r="I2439" s="149"/>
      <c r="J2439" s="112">
        <v>3922.31</v>
      </c>
    </row>
    <row r="2440" spans="1:10" ht="0.95" customHeight="1" thickTop="1" x14ac:dyDescent="0.2">
      <c r="A2440" s="113"/>
      <c r="B2440" s="113"/>
      <c r="C2440" s="113"/>
      <c r="D2440" s="113"/>
      <c r="E2440" s="113"/>
      <c r="F2440" s="113"/>
      <c r="G2440" s="113"/>
      <c r="H2440" s="113"/>
      <c r="I2440" s="113"/>
      <c r="J2440" s="113"/>
    </row>
    <row r="2441" spans="1:10" ht="18" customHeight="1" x14ac:dyDescent="0.2">
      <c r="A2441" s="85" t="s">
        <v>797</v>
      </c>
      <c r="B2441" s="86" t="s">
        <v>120</v>
      </c>
      <c r="C2441" s="85" t="s">
        <v>121</v>
      </c>
      <c r="D2441" s="85" t="s">
        <v>122</v>
      </c>
      <c r="E2441" s="151" t="s">
        <v>862</v>
      </c>
      <c r="F2441" s="151"/>
      <c r="G2441" s="87" t="s">
        <v>123</v>
      </c>
      <c r="H2441" s="86" t="s">
        <v>124</v>
      </c>
      <c r="I2441" s="86" t="s">
        <v>125</v>
      </c>
      <c r="J2441" s="86" t="s">
        <v>0</v>
      </c>
    </row>
    <row r="2442" spans="1:10" ht="24" customHeight="1" x14ac:dyDescent="0.2">
      <c r="A2442" s="90" t="s">
        <v>863</v>
      </c>
      <c r="B2442" s="92" t="s">
        <v>798</v>
      </c>
      <c r="C2442" s="90" t="s">
        <v>138</v>
      </c>
      <c r="D2442" s="90" t="s">
        <v>799</v>
      </c>
      <c r="E2442" s="150">
        <v>0</v>
      </c>
      <c r="F2442" s="150"/>
      <c r="G2442" s="91" t="s">
        <v>143</v>
      </c>
      <c r="H2442" s="105">
        <v>1</v>
      </c>
      <c r="I2442" s="93">
        <v>8.84</v>
      </c>
      <c r="J2442" s="93">
        <v>8.84</v>
      </c>
    </row>
    <row r="2443" spans="1:10" ht="24" customHeight="1" x14ac:dyDescent="0.2">
      <c r="A2443" s="106" t="s">
        <v>865</v>
      </c>
      <c r="B2443" s="107" t="s">
        <v>866</v>
      </c>
      <c r="C2443" s="106" t="s">
        <v>133</v>
      </c>
      <c r="D2443" s="106" t="s">
        <v>867</v>
      </c>
      <c r="E2443" s="152" t="s">
        <v>868</v>
      </c>
      <c r="F2443" s="152"/>
      <c r="G2443" s="108" t="s">
        <v>364</v>
      </c>
      <c r="H2443" s="109">
        <v>0.3</v>
      </c>
      <c r="I2443" s="110">
        <v>26.11</v>
      </c>
      <c r="J2443" s="110">
        <v>7.83</v>
      </c>
    </row>
    <row r="2444" spans="1:10" ht="24" customHeight="1" x14ac:dyDescent="0.2">
      <c r="A2444" s="106" t="s">
        <v>865</v>
      </c>
      <c r="B2444" s="107" t="s">
        <v>1998</v>
      </c>
      <c r="C2444" s="106" t="s">
        <v>133</v>
      </c>
      <c r="D2444" s="106" t="s">
        <v>1999</v>
      </c>
      <c r="E2444" s="152" t="s">
        <v>868</v>
      </c>
      <c r="F2444" s="152"/>
      <c r="G2444" s="108" t="s">
        <v>364</v>
      </c>
      <c r="H2444" s="109">
        <v>0.03</v>
      </c>
      <c r="I2444" s="110">
        <v>33.770000000000003</v>
      </c>
      <c r="J2444" s="110">
        <v>1.01</v>
      </c>
    </row>
    <row r="2445" spans="1:10" x14ac:dyDescent="0.2">
      <c r="A2445" s="111"/>
      <c r="B2445" s="111"/>
      <c r="C2445" s="111"/>
      <c r="D2445" s="111"/>
      <c r="E2445" s="111" t="s">
        <v>871</v>
      </c>
      <c r="F2445" s="112">
        <v>2.54</v>
      </c>
      <c r="G2445" s="111" t="s">
        <v>872</v>
      </c>
      <c r="H2445" s="112">
        <v>3.02</v>
      </c>
      <c r="I2445" s="111" t="s">
        <v>873</v>
      </c>
      <c r="J2445" s="112">
        <v>5.56</v>
      </c>
    </row>
    <row r="2446" spans="1:10" ht="15" thickBot="1" x14ac:dyDescent="0.25">
      <c r="A2446" s="111"/>
      <c r="B2446" s="111"/>
      <c r="C2446" s="111"/>
      <c r="D2446" s="111"/>
      <c r="E2446" s="111" t="s">
        <v>874</v>
      </c>
      <c r="F2446" s="112">
        <v>2.31</v>
      </c>
      <c r="G2446" s="111"/>
      <c r="H2446" s="149" t="s">
        <v>875</v>
      </c>
      <c r="I2446" s="149"/>
      <c r="J2446" s="112">
        <v>11.15</v>
      </c>
    </row>
    <row r="2447" spans="1:10" ht="0.95" customHeight="1" thickTop="1" x14ac:dyDescent="0.2">
      <c r="A2447" s="113"/>
      <c r="B2447" s="113"/>
      <c r="C2447" s="113"/>
      <c r="D2447" s="113"/>
      <c r="E2447" s="113"/>
      <c r="F2447" s="113"/>
      <c r="G2447" s="113"/>
      <c r="H2447" s="113"/>
      <c r="I2447" s="113"/>
      <c r="J2447" s="113"/>
    </row>
    <row r="2448" spans="1:10" ht="18" customHeight="1" x14ac:dyDescent="0.2">
      <c r="A2448" s="85" t="s">
        <v>800</v>
      </c>
      <c r="B2448" s="86" t="s">
        <v>120</v>
      </c>
      <c r="C2448" s="85" t="s">
        <v>121</v>
      </c>
      <c r="D2448" s="85" t="s">
        <v>122</v>
      </c>
      <c r="E2448" s="151" t="s">
        <v>862</v>
      </c>
      <c r="F2448" s="151"/>
      <c r="G2448" s="87" t="s">
        <v>123</v>
      </c>
      <c r="H2448" s="86" t="s">
        <v>124</v>
      </c>
      <c r="I2448" s="86" t="s">
        <v>125</v>
      </c>
      <c r="J2448" s="86" t="s">
        <v>0</v>
      </c>
    </row>
    <row r="2449" spans="1:10" ht="26.1" customHeight="1" x14ac:dyDescent="0.2">
      <c r="A2449" s="90" t="s">
        <v>863</v>
      </c>
      <c r="B2449" s="92" t="s">
        <v>801</v>
      </c>
      <c r="C2449" s="90" t="s">
        <v>133</v>
      </c>
      <c r="D2449" s="90" t="s">
        <v>802</v>
      </c>
      <c r="E2449" s="150" t="s">
        <v>2000</v>
      </c>
      <c r="F2449" s="150"/>
      <c r="G2449" s="91" t="s">
        <v>143</v>
      </c>
      <c r="H2449" s="105">
        <v>1</v>
      </c>
      <c r="I2449" s="93">
        <v>4.5199999999999996</v>
      </c>
      <c r="J2449" s="93">
        <v>4.5199999999999996</v>
      </c>
    </row>
    <row r="2450" spans="1:10" ht="24" customHeight="1" x14ac:dyDescent="0.2">
      <c r="A2450" s="106" t="s">
        <v>865</v>
      </c>
      <c r="B2450" s="107" t="s">
        <v>1998</v>
      </c>
      <c r="C2450" s="106" t="s">
        <v>133</v>
      </c>
      <c r="D2450" s="106" t="s">
        <v>1999</v>
      </c>
      <c r="E2450" s="152" t="s">
        <v>868</v>
      </c>
      <c r="F2450" s="152"/>
      <c r="G2450" s="108" t="s">
        <v>364</v>
      </c>
      <c r="H2450" s="109">
        <v>6.6600000000000006E-2</v>
      </c>
      <c r="I2450" s="110">
        <v>33.770000000000003</v>
      </c>
      <c r="J2450" s="110">
        <v>2.2400000000000002</v>
      </c>
    </row>
    <row r="2451" spans="1:10" ht="24" customHeight="1" x14ac:dyDescent="0.2">
      <c r="A2451" s="106" t="s">
        <v>865</v>
      </c>
      <c r="B2451" s="107" t="s">
        <v>866</v>
      </c>
      <c r="C2451" s="106" t="s">
        <v>133</v>
      </c>
      <c r="D2451" s="106" t="s">
        <v>867</v>
      </c>
      <c r="E2451" s="152" t="s">
        <v>868</v>
      </c>
      <c r="F2451" s="152"/>
      <c r="G2451" s="108" t="s">
        <v>364</v>
      </c>
      <c r="H2451" s="109">
        <v>2.2200000000000001E-2</v>
      </c>
      <c r="I2451" s="110">
        <v>26.11</v>
      </c>
      <c r="J2451" s="110">
        <v>0.56999999999999995</v>
      </c>
    </row>
    <row r="2452" spans="1:10" ht="24" customHeight="1" x14ac:dyDescent="0.2">
      <c r="A2452" s="114" t="s">
        <v>884</v>
      </c>
      <c r="B2452" s="115" t="s">
        <v>2001</v>
      </c>
      <c r="C2452" s="114" t="s">
        <v>133</v>
      </c>
      <c r="D2452" s="114" t="s">
        <v>2002</v>
      </c>
      <c r="E2452" s="148" t="s">
        <v>895</v>
      </c>
      <c r="F2452" s="148"/>
      <c r="G2452" s="116" t="s">
        <v>26</v>
      </c>
      <c r="H2452" s="117">
        <v>0.1666</v>
      </c>
      <c r="I2452" s="118">
        <v>10.29</v>
      </c>
      <c r="J2452" s="118">
        <v>1.71</v>
      </c>
    </row>
    <row r="2453" spans="1:10" x14ac:dyDescent="0.2">
      <c r="A2453" s="111"/>
      <c r="B2453" s="111"/>
      <c r="C2453" s="111"/>
      <c r="D2453" s="111"/>
      <c r="E2453" s="111" t="s">
        <v>871</v>
      </c>
      <c r="F2453" s="112">
        <v>0.83</v>
      </c>
      <c r="G2453" s="111" t="s">
        <v>872</v>
      </c>
      <c r="H2453" s="112">
        <v>1</v>
      </c>
      <c r="I2453" s="111" t="s">
        <v>873</v>
      </c>
      <c r="J2453" s="112">
        <v>1.83</v>
      </c>
    </row>
    <row r="2454" spans="1:10" ht="15" thickBot="1" x14ac:dyDescent="0.25">
      <c r="A2454" s="111"/>
      <c r="B2454" s="111"/>
      <c r="C2454" s="111"/>
      <c r="D2454" s="111"/>
      <c r="E2454" s="111" t="s">
        <v>874</v>
      </c>
      <c r="F2454" s="112">
        <v>1.18</v>
      </c>
      <c r="G2454" s="111"/>
      <c r="H2454" s="149" t="s">
        <v>875</v>
      </c>
      <c r="I2454" s="149"/>
      <c r="J2454" s="112">
        <v>5.7</v>
      </c>
    </row>
    <row r="2455" spans="1:10" ht="0.95" customHeight="1" thickTop="1" x14ac:dyDescent="0.2">
      <c r="A2455" s="113"/>
      <c r="B2455" s="113"/>
      <c r="C2455" s="113"/>
      <c r="D2455" s="113"/>
      <c r="E2455" s="113"/>
      <c r="F2455" s="113"/>
      <c r="G2455" s="113"/>
      <c r="H2455" s="113"/>
      <c r="I2455" s="113"/>
      <c r="J2455" s="113"/>
    </row>
    <row r="2456" spans="1:10" ht="18" customHeight="1" x14ac:dyDescent="0.2">
      <c r="A2456" s="85" t="s">
        <v>803</v>
      </c>
      <c r="B2456" s="86" t="s">
        <v>120</v>
      </c>
      <c r="C2456" s="85" t="s">
        <v>121</v>
      </c>
      <c r="D2456" s="85" t="s">
        <v>122</v>
      </c>
      <c r="E2456" s="151" t="s">
        <v>862</v>
      </c>
      <c r="F2456" s="151"/>
      <c r="G2456" s="87" t="s">
        <v>123</v>
      </c>
      <c r="H2456" s="86" t="s">
        <v>124</v>
      </c>
      <c r="I2456" s="86" t="s">
        <v>125</v>
      </c>
      <c r="J2456" s="86" t="s">
        <v>0</v>
      </c>
    </row>
    <row r="2457" spans="1:10" ht="24" customHeight="1" x14ac:dyDescent="0.2">
      <c r="A2457" s="90" t="s">
        <v>863</v>
      </c>
      <c r="B2457" s="92" t="s">
        <v>804</v>
      </c>
      <c r="C2457" s="90" t="s">
        <v>138</v>
      </c>
      <c r="D2457" s="90" t="s">
        <v>805</v>
      </c>
      <c r="E2457" s="150">
        <v>0</v>
      </c>
      <c r="F2457" s="150"/>
      <c r="G2457" s="91" t="s">
        <v>143</v>
      </c>
      <c r="H2457" s="105">
        <v>1</v>
      </c>
      <c r="I2457" s="93">
        <v>32.65</v>
      </c>
      <c r="J2457" s="93">
        <v>32.65</v>
      </c>
    </row>
    <row r="2458" spans="1:10" ht="24" customHeight="1" x14ac:dyDescent="0.2">
      <c r="A2458" s="106" t="s">
        <v>865</v>
      </c>
      <c r="B2458" s="107" t="s">
        <v>866</v>
      </c>
      <c r="C2458" s="106" t="s">
        <v>133</v>
      </c>
      <c r="D2458" s="106" t="s">
        <v>867</v>
      </c>
      <c r="E2458" s="152" t="s">
        <v>868</v>
      </c>
      <c r="F2458" s="152"/>
      <c r="G2458" s="108" t="s">
        <v>364</v>
      </c>
      <c r="H2458" s="109">
        <v>0.3</v>
      </c>
      <c r="I2458" s="110">
        <v>26.11</v>
      </c>
      <c r="J2458" s="110">
        <v>7.83</v>
      </c>
    </row>
    <row r="2459" spans="1:10" ht="24" customHeight="1" x14ac:dyDescent="0.2">
      <c r="A2459" s="106" t="s">
        <v>865</v>
      </c>
      <c r="B2459" s="107" t="s">
        <v>1998</v>
      </c>
      <c r="C2459" s="106" t="s">
        <v>133</v>
      </c>
      <c r="D2459" s="106" t="s">
        <v>1999</v>
      </c>
      <c r="E2459" s="152" t="s">
        <v>868</v>
      </c>
      <c r="F2459" s="152"/>
      <c r="G2459" s="108" t="s">
        <v>364</v>
      </c>
      <c r="H2459" s="109">
        <v>0.4</v>
      </c>
      <c r="I2459" s="110">
        <v>33.770000000000003</v>
      </c>
      <c r="J2459" s="110">
        <v>13.5</v>
      </c>
    </row>
    <row r="2460" spans="1:10" ht="24" customHeight="1" x14ac:dyDescent="0.2">
      <c r="A2460" s="114" t="s">
        <v>884</v>
      </c>
      <c r="B2460" s="115" t="s">
        <v>2003</v>
      </c>
      <c r="C2460" s="114" t="s">
        <v>138</v>
      </c>
      <c r="D2460" s="114" t="s">
        <v>2004</v>
      </c>
      <c r="E2460" s="148" t="s">
        <v>895</v>
      </c>
      <c r="F2460" s="148"/>
      <c r="G2460" s="116" t="s">
        <v>2005</v>
      </c>
      <c r="H2460" s="117">
        <v>7.4999999999999997E-2</v>
      </c>
      <c r="I2460" s="118">
        <v>122.5</v>
      </c>
      <c r="J2460" s="118">
        <v>9.18</v>
      </c>
    </row>
    <row r="2461" spans="1:10" ht="24" customHeight="1" x14ac:dyDescent="0.2">
      <c r="A2461" s="114" t="s">
        <v>884</v>
      </c>
      <c r="B2461" s="115" t="s">
        <v>2006</v>
      </c>
      <c r="C2461" s="114" t="s">
        <v>138</v>
      </c>
      <c r="D2461" s="114" t="s">
        <v>2007</v>
      </c>
      <c r="E2461" s="148" t="s">
        <v>895</v>
      </c>
      <c r="F2461" s="148"/>
      <c r="G2461" s="116" t="s">
        <v>310</v>
      </c>
      <c r="H2461" s="117">
        <v>1</v>
      </c>
      <c r="I2461" s="118">
        <v>1.2</v>
      </c>
      <c r="J2461" s="118">
        <v>1.2</v>
      </c>
    </row>
    <row r="2462" spans="1:10" ht="24" customHeight="1" x14ac:dyDescent="0.2">
      <c r="A2462" s="114" t="s">
        <v>884</v>
      </c>
      <c r="B2462" s="115" t="s">
        <v>2008</v>
      </c>
      <c r="C2462" s="114" t="s">
        <v>138</v>
      </c>
      <c r="D2462" s="114" t="s">
        <v>2009</v>
      </c>
      <c r="E2462" s="148" t="s">
        <v>895</v>
      </c>
      <c r="F2462" s="148"/>
      <c r="G2462" s="116" t="s">
        <v>2005</v>
      </c>
      <c r="H2462" s="117">
        <v>1.4E-2</v>
      </c>
      <c r="I2462" s="118">
        <v>67.73</v>
      </c>
      <c r="J2462" s="118">
        <v>0.94</v>
      </c>
    </row>
    <row r="2463" spans="1:10" x14ac:dyDescent="0.2">
      <c r="A2463" s="111"/>
      <c r="B2463" s="111"/>
      <c r="C2463" s="111"/>
      <c r="D2463" s="111"/>
      <c r="E2463" s="111" t="s">
        <v>871</v>
      </c>
      <c r="F2463" s="112">
        <v>6.29</v>
      </c>
      <c r="G2463" s="111" t="s">
        <v>872</v>
      </c>
      <c r="H2463" s="112">
        <v>7.45</v>
      </c>
      <c r="I2463" s="111" t="s">
        <v>873</v>
      </c>
      <c r="J2463" s="112">
        <v>13.74</v>
      </c>
    </row>
    <row r="2464" spans="1:10" ht="15" thickBot="1" x14ac:dyDescent="0.25">
      <c r="A2464" s="111"/>
      <c r="B2464" s="111"/>
      <c r="C2464" s="111"/>
      <c r="D2464" s="111"/>
      <c r="E2464" s="111" t="s">
        <v>874</v>
      </c>
      <c r="F2464" s="112">
        <v>8.56</v>
      </c>
      <c r="G2464" s="111"/>
      <c r="H2464" s="149" t="s">
        <v>875</v>
      </c>
      <c r="I2464" s="149"/>
      <c r="J2464" s="112">
        <v>41.21</v>
      </c>
    </row>
    <row r="2465" spans="1:10" ht="0.95" customHeight="1" thickTop="1" x14ac:dyDescent="0.2">
      <c r="A2465" s="113"/>
      <c r="B2465" s="113"/>
      <c r="C2465" s="113"/>
      <c r="D2465" s="113"/>
      <c r="E2465" s="113"/>
      <c r="F2465" s="113"/>
      <c r="G2465" s="113"/>
      <c r="H2465" s="113"/>
      <c r="I2465" s="113"/>
      <c r="J2465" s="113"/>
    </row>
    <row r="2466" spans="1:10" ht="18" customHeight="1" x14ac:dyDescent="0.2">
      <c r="A2466" s="85" t="s">
        <v>806</v>
      </c>
      <c r="B2466" s="86" t="s">
        <v>120</v>
      </c>
      <c r="C2466" s="85" t="s">
        <v>121</v>
      </c>
      <c r="D2466" s="85" t="s">
        <v>122</v>
      </c>
      <c r="E2466" s="151" t="s">
        <v>862</v>
      </c>
      <c r="F2466" s="151"/>
      <c r="G2466" s="87" t="s">
        <v>123</v>
      </c>
      <c r="H2466" s="86" t="s">
        <v>124</v>
      </c>
      <c r="I2466" s="86" t="s">
        <v>125</v>
      </c>
      <c r="J2466" s="86" t="s">
        <v>0</v>
      </c>
    </row>
    <row r="2467" spans="1:10" ht="26.1" customHeight="1" x14ac:dyDescent="0.2">
      <c r="A2467" s="90" t="s">
        <v>863</v>
      </c>
      <c r="B2467" s="92" t="s">
        <v>807</v>
      </c>
      <c r="C2467" s="90" t="s">
        <v>133</v>
      </c>
      <c r="D2467" s="90" t="s">
        <v>808</v>
      </c>
      <c r="E2467" s="150" t="s">
        <v>2000</v>
      </c>
      <c r="F2467" s="150"/>
      <c r="G2467" s="91" t="s">
        <v>143</v>
      </c>
      <c r="H2467" s="105">
        <v>1</v>
      </c>
      <c r="I2467" s="93">
        <v>19.04</v>
      </c>
      <c r="J2467" s="93">
        <v>19.04</v>
      </c>
    </row>
    <row r="2468" spans="1:10" ht="24" customHeight="1" x14ac:dyDescent="0.2">
      <c r="A2468" s="106" t="s">
        <v>865</v>
      </c>
      <c r="B2468" s="107" t="s">
        <v>866</v>
      </c>
      <c r="C2468" s="106" t="s">
        <v>133</v>
      </c>
      <c r="D2468" s="106" t="s">
        <v>867</v>
      </c>
      <c r="E2468" s="152" t="s">
        <v>868</v>
      </c>
      <c r="F2468" s="152"/>
      <c r="G2468" s="108" t="s">
        <v>364</v>
      </c>
      <c r="H2468" s="109">
        <v>0.1203</v>
      </c>
      <c r="I2468" s="110">
        <v>26.11</v>
      </c>
      <c r="J2468" s="110">
        <v>3.14</v>
      </c>
    </row>
    <row r="2469" spans="1:10" ht="24" customHeight="1" x14ac:dyDescent="0.2">
      <c r="A2469" s="106" t="s">
        <v>865</v>
      </c>
      <c r="B2469" s="107" t="s">
        <v>1998</v>
      </c>
      <c r="C2469" s="106" t="s">
        <v>133</v>
      </c>
      <c r="D2469" s="106" t="s">
        <v>1999</v>
      </c>
      <c r="E2469" s="152" t="s">
        <v>868</v>
      </c>
      <c r="F2469" s="152"/>
      <c r="G2469" s="108" t="s">
        <v>364</v>
      </c>
      <c r="H2469" s="109">
        <v>0.36099999999999999</v>
      </c>
      <c r="I2469" s="110">
        <v>33.770000000000003</v>
      </c>
      <c r="J2469" s="110">
        <v>12.19</v>
      </c>
    </row>
    <row r="2470" spans="1:10" ht="26.1" customHeight="1" x14ac:dyDescent="0.2">
      <c r="A2470" s="114" t="s">
        <v>884</v>
      </c>
      <c r="B2470" s="115" t="s">
        <v>2010</v>
      </c>
      <c r="C2470" s="114" t="s">
        <v>133</v>
      </c>
      <c r="D2470" s="114" t="s">
        <v>2011</v>
      </c>
      <c r="E2470" s="148" t="s">
        <v>895</v>
      </c>
      <c r="F2470" s="148"/>
      <c r="G2470" s="116" t="s">
        <v>923</v>
      </c>
      <c r="H2470" s="117">
        <v>1.3389</v>
      </c>
      <c r="I2470" s="118">
        <v>2.72</v>
      </c>
      <c r="J2470" s="118">
        <v>3.64</v>
      </c>
    </row>
    <row r="2471" spans="1:10" ht="26.1" customHeight="1" x14ac:dyDescent="0.2">
      <c r="A2471" s="114" t="s">
        <v>884</v>
      </c>
      <c r="B2471" s="115" t="s">
        <v>2012</v>
      </c>
      <c r="C2471" s="114" t="s">
        <v>133</v>
      </c>
      <c r="D2471" s="114" t="s">
        <v>2013</v>
      </c>
      <c r="E2471" s="148" t="s">
        <v>895</v>
      </c>
      <c r="F2471" s="148"/>
      <c r="G2471" s="116" t="s">
        <v>187</v>
      </c>
      <c r="H2471" s="117">
        <v>8.0199999999999994E-2</v>
      </c>
      <c r="I2471" s="118">
        <v>0.92</v>
      </c>
      <c r="J2471" s="118">
        <v>7.0000000000000007E-2</v>
      </c>
    </row>
    <row r="2472" spans="1:10" x14ac:dyDescent="0.2">
      <c r="A2472" s="111"/>
      <c r="B2472" s="111"/>
      <c r="C2472" s="111"/>
      <c r="D2472" s="111"/>
      <c r="E2472" s="111" t="s">
        <v>871</v>
      </c>
      <c r="F2472" s="112">
        <v>4.55</v>
      </c>
      <c r="G2472" s="111" t="s">
        <v>872</v>
      </c>
      <c r="H2472" s="112">
        <v>5.39</v>
      </c>
      <c r="I2472" s="111" t="s">
        <v>873</v>
      </c>
      <c r="J2472" s="112">
        <v>9.94</v>
      </c>
    </row>
    <row r="2473" spans="1:10" ht="15" thickBot="1" x14ac:dyDescent="0.25">
      <c r="A2473" s="111"/>
      <c r="B2473" s="111"/>
      <c r="C2473" s="111"/>
      <c r="D2473" s="111"/>
      <c r="E2473" s="111" t="s">
        <v>874</v>
      </c>
      <c r="F2473" s="112">
        <v>4.99</v>
      </c>
      <c r="G2473" s="111"/>
      <c r="H2473" s="149" t="s">
        <v>875</v>
      </c>
      <c r="I2473" s="149"/>
      <c r="J2473" s="112">
        <v>24.03</v>
      </c>
    </row>
    <row r="2474" spans="1:10" ht="0.95" customHeight="1" thickTop="1" x14ac:dyDescent="0.2">
      <c r="A2474" s="113"/>
      <c r="B2474" s="113"/>
      <c r="C2474" s="113"/>
      <c r="D2474" s="113"/>
      <c r="E2474" s="113"/>
      <c r="F2474" s="113"/>
      <c r="G2474" s="113"/>
      <c r="H2474" s="113"/>
      <c r="I2474" s="113"/>
      <c r="J2474" s="113"/>
    </row>
    <row r="2475" spans="1:10" ht="18" customHeight="1" x14ac:dyDescent="0.2">
      <c r="A2475" s="85" t="s">
        <v>809</v>
      </c>
      <c r="B2475" s="86" t="s">
        <v>120</v>
      </c>
      <c r="C2475" s="85" t="s">
        <v>121</v>
      </c>
      <c r="D2475" s="85" t="s">
        <v>122</v>
      </c>
      <c r="E2475" s="151" t="s">
        <v>862</v>
      </c>
      <c r="F2475" s="151"/>
      <c r="G2475" s="87" t="s">
        <v>123</v>
      </c>
      <c r="H2475" s="86" t="s">
        <v>124</v>
      </c>
      <c r="I2475" s="86" t="s">
        <v>125</v>
      </c>
      <c r="J2475" s="86" t="s">
        <v>0</v>
      </c>
    </row>
    <row r="2476" spans="1:10" ht="24" customHeight="1" x14ac:dyDescent="0.2">
      <c r="A2476" s="90" t="s">
        <v>863</v>
      </c>
      <c r="B2476" s="92" t="s">
        <v>810</v>
      </c>
      <c r="C2476" s="90" t="s">
        <v>138</v>
      </c>
      <c r="D2476" s="90" t="s">
        <v>811</v>
      </c>
      <c r="E2476" s="150">
        <v>0</v>
      </c>
      <c r="F2476" s="150"/>
      <c r="G2476" s="91" t="s">
        <v>143</v>
      </c>
      <c r="H2476" s="105">
        <v>1</v>
      </c>
      <c r="I2476" s="93">
        <v>26.13</v>
      </c>
      <c r="J2476" s="93">
        <v>26.13</v>
      </c>
    </row>
    <row r="2477" spans="1:10" ht="24" customHeight="1" x14ac:dyDescent="0.2">
      <c r="A2477" s="106" t="s">
        <v>865</v>
      </c>
      <c r="B2477" s="107" t="s">
        <v>1998</v>
      </c>
      <c r="C2477" s="106" t="s">
        <v>133</v>
      </c>
      <c r="D2477" s="106" t="s">
        <v>1999</v>
      </c>
      <c r="E2477" s="152" t="s">
        <v>868</v>
      </c>
      <c r="F2477" s="152"/>
      <c r="G2477" s="108" t="s">
        <v>364</v>
      </c>
      <c r="H2477" s="109">
        <v>0.35</v>
      </c>
      <c r="I2477" s="110">
        <v>33.770000000000003</v>
      </c>
      <c r="J2477" s="110">
        <v>11.81</v>
      </c>
    </row>
    <row r="2478" spans="1:10" ht="24" customHeight="1" x14ac:dyDescent="0.2">
      <c r="A2478" s="106" t="s">
        <v>865</v>
      </c>
      <c r="B2478" s="107" t="s">
        <v>866</v>
      </c>
      <c r="C2478" s="106" t="s">
        <v>133</v>
      </c>
      <c r="D2478" s="106" t="s">
        <v>867</v>
      </c>
      <c r="E2478" s="152" t="s">
        <v>868</v>
      </c>
      <c r="F2478" s="152"/>
      <c r="G2478" s="108" t="s">
        <v>364</v>
      </c>
      <c r="H2478" s="109">
        <v>0.25</v>
      </c>
      <c r="I2478" s="110">
        <v>26.11</v>
      </c>
      <c r="J2478" s="110">
        <v>6.52</v>
      </c>
    </row>
    <row r="2479" spans="1:10" ht="24" customHeight="1" x14ac:dyDescent="0.2">
      <c r="A2479" s="114" t="s">
        <v>884</v>
      </c>
      <c r="B2479" s="115" t="s">
        <v>2014</v>
      </c>
      <c r="C2479" s="114" t="s">
        <v>138</v>
      </c>
      <c r="D2479" s="114" t="s">
        <v>2015</v>
      </c>
      <c r="E2479" s="148" t="s">
        <v>895</v>
      </c>
      <c r="F2479" s="148"/>
      <c r="G2479" s="116" t="s">
        <v>310</v>
      </c>
      <c r="H2479" s="117">
        <v>0.5</v>
      </c>
      <c r="I2479" s="118">
        <v>1.2</v>
      </c>
      <c r="J2479" s="118">
        <v>0.6</v>
      </c>
    </row>
    <row r="2480" spans="1:10" ht="24" customHeight="1" x14ac:dyDescent="0.2">
      <c r="A2480" s="114" t="s">
        <v>884</v>
      </c>
      <c r="B2480" s="115" t="s">
        <v>2016</v>
      </c>
      <c r="C2480" s="114" t="s">
        <v>138</v>
      </c>
      <c r="D2480" s="114" t="s">
        <v>2017</v>
      </c>
      <c r="E2480" s="148" t="s">
        <v>895</v>
      </c>
      <c r="F2480" s="148"/>
      <c r="G2480" s="116" t="s">
        <v>2005</v>
      </c>
      <c r="H2480" s="117">
        <v>0.12</v>
      </c>
      <c r="I2480" s="118">
        <v>60</v>
      </c>
      <c r="J2480" s="118">
        <v>7.2</v>
      </c>
    </row>
    <row r="2481" spans="1:10" x14ac:dyDescent="0.2">
      <c r="A2481" s="111"/>
      <c r="B2481" s="111"/>
      <c r="C2481" s="111"/>
      <c r="D2481" s="111"/>
      <c r="E2481" s="111" t="s">
        <v>871</v>
      </c>
      <c r="F2481" s="112">
        <v>5.42</v>
      </c>
      <c r="G2481" s="111" t="s">
        <v>872</v>
      </c>
      <c r="H2481" s="112">
        <v>6.41</v>
      </c>
      <c r="I2481" s="111" t="s">
        <v>873</v>
      </c>
      <c r="J2481" s="112">
        <v>11.83</v>
      </c>
    </row>
    <row r="2482" spans="1:10" ht="15" thickBot="1" x14ac:dyDescent="0.25">
      <c r="A2482" s="111"/>
      <c r="B2482" s="111"/>
      <c r="C2482" s="111"/>
      <c r="D2482" s="111"/>
      <c r="E2482" s="111" t="s">
        <v>874</v>
      </c>
      <c r="F2482" s="112">
        <v>6.85</v>
      </c>
      <c r="G2482" s="111"/>
      <c r="H2482" s="149" t="s">
        <v>875</v>
      </c>
      <c r="I2482" s="149"/>
      <c r="J2482" s="112">
        <v>32.979999999999997</v>
      </c>
    </row>
    <row r="2483" spans="1:10" ht="0.95" customHeight="1" thickTop="1" x14ac:dyDescent="0.2">
      <c r="A2483" s="113"/>
      <c r="B2483" s="113"/>
      <c r="C2483" s="113"/>
      <c r="D2483" s="113"/>
      <c r="E2483" s="113"/>
      <c r="F2483" s="113"/>
      <c r="G2483" s="113"/>
      <c r="H2483" s="113"/>
      <c r="I2483" s="113"/>
      <c r="J2483" s="113"/>
    </row>
    <row r="2484" spans="1:10" ht="18" customHeight="1" x14ac:dyDescent="0.2">
      <c r="A2484" s="85" t="s">
        <v>812</v>
      </c>
      <c r="B2484" s="86" t="s">
        <v>120</v>
      </c>
      <c r="C2484" s="85" t="s">
        <v>121</v>
      </c>
      <c r="D2484" s="85" t="s">
        <v>122</v>
      </c>
      <c r="E2484" s="151" t="s">
        <v>862</v>
      </c>
      <c r="F2484" s="151"/>
      <c r="G2484" s="87" t="s">
        <v>123</v>
      </c>
      <c r="H2484" s="86" t="s">
        <v>124</v>
      </c>
      <c r="I2484" s="86" t="s">
        <v>125</v>
      </c>
      <c r="J2484" s="86" t="s">
        <v>0</v>
      </c>
    </row>
    <row r="2485" spans="1:10" ht="39" customHeight="1" x14ac:dyDescent="0.2">
      <c r="A2485" s="90" t="s">
        <v>863</v>
      </c>
      <c r="B2485" s="92" t="s">
        <v>813</v>
      </c>
      <c r="C2485" s="90" t="s">
        <v>133</v>
      </c>
      <c r="D2485" s="90" t="s">
        <v>814</v>
      </c>
      <c r="E2485" s="150" t="s">
        <v>2018</v>
      </c>
      <c r="F2485" s="150"/>
      <c r="G2485" s="91" t="s">
        <v>143</v>
      </c>
      <c r="H2485" s="105">
        <v>1</v>
      </c>
      <c r="I2485" s="93">
        <v>23.84</v>
      </c>
      <c r="J2485" s="93">
        <v>23.84</v>
      </c>
    </row>
    <row r="2486" spans="1:10" ht="24" customHeight="1" x14ac:dyDescent="0.2">
      <c r="A2486" s="106" t="s">
        <v>865</v>
      </c>
      <c r="B2486" s="107" t="s">
        <v>866</v>
      </c>
      <c r="C2486" s="106" t="s">
        <v>133</v>
      </c>
      <c r="D2486" s="106" t="s">
        <v>867</v>
      </c>
      <c r="E2486" s="152" t="s">
        <v>868</v>
      </c>
      <c r="F2486" s="152"/>
      <c r="G2486" s="108" t="s">
        <v>364</v>
      </c>
      <c r="H2486" s="109">
        <v>0.115</v>
      </c>
      <c r="I2486" s="110">
        <v>26.11</v>
      </c>
      <c r="J2486" s="110">
        <v>3</v>
      </c>
    </row>
    <row r="2487" spans="1:10" ht="24" customHeight="1" x14ac:dyDescent="0.2">
      <c r="A2487" s="106" t="s">
        <v>865</v>
      </c>
      <c r="B2487" s="107" t="s">
        <v>1998</v>
      </c>
      <c r="C2487" s="106" t="s">
        <v>133</v>
      </c>
      <c r="D2487" s="106" t="s">
        <v>1999</v>
      </c>
      <c r="E2487" s="152" t="s">
        <v>868</v>
      </c>
      <c r="F2487" s="152"/>
      <c r="G2487" s="108" t="s">
        <v>364</v>
      </c>
      <c r="H2487" s="109">
        <v>0.27500000000000002</v>
      </c>
      <c r="I2487" s="110">
        <v>33.770000000000003</v>
      </c>
      <c r="J2487" s="110">
        <v>9.2799999999999994</v>
      </c>
    </row>
    <row r="2488" spans="1:10" ht="24" customHeight="1" x14ac:dyDescent="0.2">
      <c r="A2488" s="114" t="s">
        <v>884</v>
      </c>
      <c r="B2488" s="115" t="s">
        <v>2019</v>
      </c>
      <c r="C2488" s="114" t="s">
        <v>133</v>
      </c>
      <c r="D2488" s="114" t="s">
        <v>2020</v>
      </c>
      <c r="E2488" s="148" t="s">
        <v>895</v>
      </c>
      <c r="F2488" s="148"/>
      <c r="G2488" s="116" t="s">
        <v>26</v>
      </c>
      <c r="H2488" s="117">
        <v>0.42699999999999999</v>
      </c>
      <c r="I2488" s="118">
        <v>23</v>
      </c>
      <c r="J2488" s="118">
        <v>9.82</v>
      </c>
    </row>
    <row r="2489" spans="1:10" ht="24" customHeight="1" x14ac:dyDescent="0.2">
      <c r="A2489" s="114" t="s">
        <v>884</v>
      </c>
      <c r="B2489" s="115" t="s">
        <v>2021</v>
      </c>
      <c r="C2489" s="114" t="s">
        <v>133</v>
      </c>
      <c r="D2489" s="114" t="s">
        <v>2022</v>
      </c>
      <c r="E2489" s="148" t="s">
        <v>895</v>
      </c>
      <c r="F2489" s="148"/>
      <c r="G2489" s="116" t="s">
        <v>187</v>
      </c>
      <c r="H2489" s="117">
        <v>0.01</v>
      </c>
      <c r="I2489" s="118">
        <v>10.61</v>
      </c>
      <c r="J2489" s="118">
        <v>0.1</v>
      </c>
    </row>
    <row r="2490" spans="1:10" ht="24" customHeight="1" x14ac:dyDescent="0.2">
      <c r="A2490" s="114" t="s">
        <v>884</v>
      </c>
      <c r="B2490" s="115" t="s">
        <v>2001</v>
      </c>
      <c r="C2490" s="114" t="s">
        <v>133</v>
      </c>
      <c r="D2490" s="114" t="s">
        <v>2002</v>
      </c>
      <c r="E2490" s="148" t="s">
        <v>895</v>
      </c>
      <c r="F2490" s="148"/>
      <c r="G2490" s="116" t="s">
        <v>26</v>
      </c>
      <c r="H2490" s="117">
        <v>0.16</v>
      </c>
      <c r="I2490" s="118">
        <v>10.29</v>
      </c>
      <c r="J2490" s="118">
        <v>1.64</v>
      </c>
    </row>
    <row r="2491" spans="1:10" x14ac:dyDescent="0.2">
      <c r="A2491" s="111"/>
      <c r="B2491" s="111"/>
      <c r="C2491" s="111"/>
      <c r="D2491" s="111"/>
      <c r="E2491" s="111" t="s">
        <v>871</v>
      </c>
      <c r="F2491" s="112">
        <v>3.64</v>
      </c>
      <c r="G2491" s="111" t="s">
        <v>872</v>
      </c>
      <c r="H2491" s="112">
        <v>4.32</v>
      </c>
      <c r="I2491" s="111" t="s">
        <v>873</v>
      </c>
      <c r="J2491" s="112">
        <v>7.96</v>
      </c>
    </row>
    <row r="2492" spans="1:10" ht="15" thickBot="1" x14ac:dyDescent="0.25">
      <c r="A2492" s="111"/>
      <c r="B2492" s="111"/>
      <c r="C2492" s="111"/>
      <c r="D2492" s="111"/>
      <c r="E2492" s="111" t="s">
        <v>874</v>
      </c>
      <c r="F2492" s="112">
        <v>6.25</v>
      </c>
      <c r="G2492" s="111"/>
      <c r="H2492" s="149" t="s">
        <v>875</v>
      </c>
      <c r="I2492" s="149"/>
      <c r="J2492" s="112">
        <v>30.09</v>
      </c>
    </row>
    <row r="2493" spans="1:10" ht="0.95" customHeight="1" thickTop="1" x14ac:dyDescent="0.2">
      <c r="A2493" s="113"/>
      <c r="B2493" s="113"/>
      <c r="C2493" s="113"/>
      <c r="D2493" s="113"/>
      <c r="E2493" s="113"/>
      <c r="F2493" s="113"/>
      <c r="G2493" s="113"/>
      <c r="H2493" s="113"/>
      <c r="I2493" s="113"/>
      <c r="J2493" s="113"/>
    </row>
    <row r="2494" spans="1:10" ht="18" customHeight="1" x14ac:dyDescent="0.2">
      <c r="A2494" s="85" t="s">
        <v>815</v>
      </c>
      <c r="B2494" s="86" t="s">
        <v>120</v>
      </c>
      <c r="C2494" s="85" t="s">
        <v>121</v>
      </c>
      <c r="D2494" s="85" t="s">
        <v>122</v>
      </c>
      <c r="E2494" s="151" t="s">
        <v>862</v>
      </c>
      <c r="F2494" s="151"/>
      <c r="G2494" s="87" t="s">
        <v>123</v>
      </c>
      <c r="H2494" s="86" t="s">
        <v>124</v>
      </c>
      <c r="I2494" s="86" t="s">
        <v>125</v>
      </c>
      <c r="J2494" s="86" t="s">
        <v>0</v>
      </c>
    </row>
    <row r="2495" spans="1:10" ht="26.1" customHeight="1" x14ac:dyDescent="0.2">
      <c r="A2495" s="90" t="s">
        <v>863</v>
      </c>
      <c r="B2495" s="92" t="s">
        <v>816</v>
      </c>
      <c r="C2495" s="90" t="s">
        <v>133</v>
      </c>
      <c r="D2495" s="90" t="s">
        <v>817</v>
      </c>
      <c r="E2495" s="150" t="s">
        <v>2000</v>
      </c>
      <c r="F2495" s="150"/>
      <c r="G2495" s="91" t="s">
        <v>143</v>
      </c>
      <c r="H2495" s="105">
        <v>1</v>
      </c>
      <c r="I2495" s="93">
        <v>14.75</v>
      </c>
      <c r="J2495" s="93">
        <v>14.75</v>
      </c>
    </row>
    <row r="2496" spans="1:10" ht="24" customHeight="1" x14ac:dyDescent="0.2">
      <c r="A2496" s="106" t="s">
        <v>865</v>
      </c>
      <c r="B2496" s="107" t="s">
        <v>866</v>
      </c>
      <c r="C2496" s="106" t="s">
        <v>133</v>
      </c>
      <c r="D2496" s="106" t="s">
        <v>867</v>
      </c>
      <c r="E2496" s="152" t="s">
        <v>868</v>
      </c>
      <c r="F2496" s="152"/>
      <c r="G2496" s="108" t="s">
        <v>364</v>
      </c>
      <c r="H2496" s="109">
        <v>5.4399999999999997E-2</v>
      </c>
      <c r="I2496" s="110">
        <v>26.11</v>
      </c>
      <c r="J2496" s="110">
        <v>1.42</v>
      </c>
    </row>
    <row r="2497" spans="1:10" ht="24" customHeight="1" x14ac:dyDescent="0.2">
      <c r="A2497" s="106" t="s">
        <v>865</v>
      </c>
      <c r="B2497" s="107" t="s">
        <v>1998</v>
      </c>
      <c r="C2497" s="106" t="s">
        <v>133</v>
      </c>
      <c r="D2497" s="106" t="s">
        <v>1999</v>
      </c>
      <c r="E2497" s="152" t="s">
        <v>868</v>
      </c>
      <c r="F2497" s="152"/>
      <c r="G2497" s="108" t="s">
        <v>364</v>
      </c>
      <c r="H2497" s="109">
        <v>0.16309999999999999</v>
      </c>
      <c r="I2497" s="110">
        <v>33.770000000000003</v>
      </c>
      <c r="J2497" s="110">
        <v>5.5</v>
      </c>
    </row>
    <row r="2498" spans="1:10" ht="24" customHeight="1" x14ac:dyDescent="0.2">
      <c r="A2498" s="114" t="s">
        <v>884</v>
      </c>
      <c r="B2498" s="115" t="s">
        <v>2023</v>
      </c>
      <c r="C2498" s="114" t="s">
        <v>133</v>
      </c>
      <c r="D2498" s="114" t="s">
        <v>2024</v>
      </c>
      <c r="E2498" s="148" t="s">
        <v>895</v>
      </c>
      <c r="F2498" s="148"/>
      <c r="G2498" s="116" t="s">
        <v>26</v>
      </c>
      <c r="H2498" s="117">
        <v>0.22850000000000001</v>
      </c>
      <c r="I2498" s="118">
        <v>34.299999999999997</v>
      </c>
      <c r="J2498" s="118">
        <v>7.83</v>
      </c>
    </row>
    <row r="2499" spans="1:10" x14ac:dyDescent="0.2">
      <c r="A2499" s="111"/>
      <c r="B2499" s="111"/>
      <c r="C2499" s="111"/>
      <c r="D2499" s="111"/>
      <c r="E2499" s="111" t="s">
        <v>871</v>
      </c>
      <c r="F2499" s="112">
        <v>2.0499999999999998</v>
      </c>
      <c r="G2499" s="111" t="s">
        <v>872</v>
      </c>
      <c r="H2499" s="112">
        <v>2.4300000000000002</v>
      </c>
      <c r="I2499" s="111" t="s">
        <v>873</v>
      </c>
      <c r="J2499" s="112">
        <v>4.4800000000000004</v>
      </c>
    </row>
    <row r="2500" spans="1:10" ht="15" thickBot="1" x14ac:dyDescent="0.25">
      <c r="A2500" s="111"/>
      <c r="B2500" s="111"/>
      <c r="C2500" s="111"/>
      <c r="D2500" s="111"/>
      <c r="E2500" s="111" t="s">
        <v>874</v>
      </c>
      <c r="F2500" s="112">
        <v>3.87</v>
      </c>
      <c r="G2500" s="111"/>
      <c r="H2500" s="149" t="s">
        <v>875</v>
      </c>
      <c r="I2500" s="149"/>
      <c r="J2500" s="112">
        <v>18.62</v>
      </c>
    </row>
    <row r="2501" spans="1:10" ht="0.95" customHeight="1" thickTop="1" x14ac:dyDescent="0.2">
      <c r="A2501" s="113"/>
      <c r="B2501" s="113"/>
      <c r="C2501" s="113"/>
      <c r="D2501" s="113"/>
      <c r="E2501" s="113"/>
      <c r="F2501" s="113"/>
      <c r="G2501" s="113"/>
      <c r="H2501" s="113"/>
      <c r="I2501" s="113"/>
      <c r="J2501" s="113"/>
    </row>
    <row r="2502" spans="1:10" ht="18" customHeight="1" x14ac:dyDescent="0.2">
      <c r="A2502" s="85" t="s">
        <v>818</v>
      </c>
      <c r="B2502" s="86" t="s">
        <v>120</v>
      </c>
      <c r="C2502" s="85" t="s">
        <v>121</v>
      </c>
      <c r="D2502" s="85" t="s">
        <v>122</v>
      </c>
      <c r="E2502" s="151" t="s">
        <v>862</v>
      </c>
      <c r="F2502" s="151"/>
      <c r="G2502" s="87" t="s">
        <v>123</v>
      </c>
      <c r="H2502" s="86" t="s">
        <v>124</v>
      </c>
      <c r="I2502" s="86" t="s">
        <v>125</v>
      </c>
      <c r="J2502" s="86" t="s">
        <v>0</v>
      </c>
    </row>
    <row r="2503" spans="1:10" ht="39" customHeight="1" x14ac:dyDescent="0.2">
      <c r="A2503" s="90" t="s">
        <v>863</v>
      </c>
      <c r="B2503" s="92" t="s">
        <v>819</v>
      </c>
      <c r="C2503" s="90" t="s">
        <v>133</v>
      </c>
      <c r="D2503" s="90" t="s">
        <v>820</v>
      </c>
      <c r="E2503" s="150" t="s">
        <v>2018</v>
      </c>
      <c r="F2503" s="150"/>
      <c r="G2503" s="91" t="s">
        <v>183</v>
      </c>
      <c r="H2503" s="105">
        <v>1</v>
      </c>
      <c r="I2503" s="93">
        <v>12.55</v>
      </c>
      <c r="J2503" s="93">
        <v>12.55</v>
      </c>
    </row>
    <row r="2504" spans="1:10" ht="24" customHeight="1" x14ac:dyDescent="0.2">
      <c r="A2504" s="106" t="s">
        <v>865</v>
      </c>
      <c r="B2504" s="107" t="s">
        <v>866</v>
      </c>
      <c r="C2504" s="106" t="s">
        <v>133</v>
      </c>
      <c r="D2504" s="106" t="s">
        <v>867</v>
      </c>
      <c r="E2504" s="152" t="s">
        <v>868</v>
      </c>
      <c r="F2504" s="152"/>
      <c r="G2504" s="108" t="s">
        <v>364</v>
      </c>
      <c r="H2504" s="109">
        <v>0.1</v>
      </c>
      <c r="I2504" s="110">
        <v>26.11</v>
      </c>
      <c r="J2504" s="110">
        <v>2.61</v>
      </c>
    </row>
    <row r="2505" spans="1:10" ht="24" customHeight="1" x14ac:dyDescent="0.2">
      <c r="A2505" s="106" t="s">
        <v>865</v>
      </c>
      <c r="B2505" s="107" t="s">
        <v>1998</v>
      </c>
      <c r="C2505" s="106" t="s">
        <v>133</v>
      </c>
      <c r="D2505" s="106" t="s">
        <v>1999</v>
      </c>
      <c r="E2505" s="152" t="s">
        <v>868</v>
      </c>
      <c r="F2505" s="152"/>
      <c r="G2505" s="108" t="s">
        <v>364</v>
      </c>
      <c r="H2505" s="109">
        <v>0.23899999999999999</v>
      </c>
      <c r="I2505" s="110">
        <v>33.770000000000003</v>
      </c>
      <c r="J2505" s="110">
        <v>8.07</v>
      </c>
    </row>
    <row r="2506" spans="1:10" ht="24" customHeight="1" x14ac:dyDescent="0.2">
      <c r="A2506" s="114" t="s">
        <v>884</v>
      </c>
      <c r="B2506" s="115" t="s">
        <v>2021</v>
      </c>
      <c r="C2506" s="114" t="s">
        <v>133</v>
      </c>
      <c r="D2506" s="114" t="s">
        <v>2022</v>
      </c>
      <c r="E2506" s="148" t="s">
        <v>895</v>
      </c>
      <c r="F2506" s="148"/>
      <c r="G2506" s="116" t="s">
        <v>187</v>
      </c>
      <c r="H2506" s="117">
        <v>0.04</v>
      </c>
      <c r="I2506" s="118">
        <v>10.61</v>
      </c>
      <c r="J2506" s="118">
        <v>0.42</v>
      </c>
    </row>
    <row r="2507" spans="1:10" ht="24" customHeight="1" x14ac:dyDescent="0.2">
      <c r="A2507" s="114" t="s">
        <v>884</v>
      </c>
      <c r="B2507" s="115" t="s">
        <v>2025</v>
      </c>
      <c r="C2507" s="114" t="s">
        <v>133</v>
      </c>
      <c r="D2507" s="114" t="s">
        <v>2026</v>
      </c>
      <c r="E2507" s="148" t="s">
        <v>895</v>
      </c>
      <c r="F2507" s="148"/>
      <c r="G2507" s="116" t="s">
        <v>26</v>
      </c>
      <c r="H2507" s="117">
        <v>3.0000000000000001E-3</v>
      </c>
      <c r="I2507" s="118">
        <v>50.37</v>
      </c>
      <c r="J2507" s="118">
        <v>0.15</v>
      </c>
    </row>
    <row r="2508" spans="1:10" ht="24" customHeight="1" x14ac:dyDescent="0.2">
      <c r="A2508" s="114" t="s">
        <v>884</v>
      </c>
      <c r="B2508" s="115" t="s">
        <v>2027</v>
      </c>
      <c r="C2508" s="114" t="s">
        <v>133</v>
      </c>
      <c r="D2508" s="114" t="s">
        <v>2028</v>
      </c>
      <c r="E2508" s="148" t="s">
        <v>895</v>
      </c>
      <c r="F2508" s="148"/>
      <c r="G2508" s="116" t="s">
        <v>26</v>
      </c>
      <c r="H2508" s="117">
        <v>1.6E-2</v>
      </c>
      <c r="I2508" s="118">
        <v>81.349999999999994</v>
      </c>
      <c r="J2508" s="118">
        <v>1.3</v>
      </c>
    </row>
    <row r="2509" spans="1:10" x14ac:dyDescent="0.2">
      <c r="A2509" s="111"/>
      <c r="B2509" s="111"/>
      <c r="C2509" s="111"/>
      <c r="D2509" s="111"/>
      <c r="E2509" s="111" t="s">
        <v>871</v>
      </c>
      <c r="F2509" s="112">
        <v>3.16</v>
      </c>
      <c r="G2509" s="111" t="s">
        <v>872</v>
      </c>
      <c r="H2509" s="112">
        <v>3.75</v>
      </c>
      <c r="I2509" s="111" t="s">
        <v>873</v>
      </c>
      <c r="J2509" s="112">
        <v>6.91</v>
      </c>
    </row>
    <row r="2510" spans="1:10" ht="15" thickBot="1" x14ac:dyDescent="0.25">
      <c r="A2510" s="111"/>
      <c r="B2510" s="111"/>
      <c r="C2510" s="111"/>
      <c r="D2510" s="111"/>
      <c r="E2510" s="111" t="s">
        <v>874</v>
      </c>
      <c r="F2510" s="112">
        <v>3.29</v>
      </c>
      <c r="G2510" s="111"/>
      <c r="H2510" s="149" t="s">
        <v>875</v>
      </c>
      <c r="I2510" s="149"/>
      <c r="J2510" s="112">
        <v>15.84</v>
      </c>
    </row>
    <row r="2511" spans="1:10" ht="0.95" customHeight="1" thickTop="1" x14ac:dyDescent="0.2">
      <c r="A2511" s="113"/>
      <c r="B2511" s="113"/>
      <c r="C2511" s="113"/>
      <c r="D2511" s="113"/>
      <c r="E2511" s="113"/>
      <c r="F2511" s="113"/>
      <c r="G2511" s="113"/>
      <c r="H2511" s="113"/>
      <c r="I2511" s="113"/>
      <c r="J2511" s="113"/>
    </row>
    <row r="2512" spans="1:10" ht="18" customHeight="1" x14ac:dyDescent="0.2">
      <c r="A2512" s="85" t="s">
        <v>821</v>
      </c>
      <c r="B2512" s="86" t="s">
        <v>120</v>
      </c>
      <c r="C2512" s="85" t="s">
        <v>121</v>
      </c>
      <c r="D2512" s="85" t="s">
        <v>122</v>
      </c>
      <c r="E2512" s="151" t="s">
        <v>862</v>
      </c>
      <c r="F2512" s="151"/>
      <c r="G2512" s="87" t="s">
        <v>123</v>
      </c>
      <c r="H2512" s="86" t="s">
        <v>124</v>
      </c>
      <c r="I2512" s="86" t="s">
        <v>125</v>
      </c>
      <c r="J2512" s="86" t="s">
        <v>0</v>
      </c>
    </row>
    <row r="2513" spans="1:10" ht="24" customHeight="1" x14ac:dyDescent="0.2">
      <c r="A2513" s="90" t="s">
        <v>863</v>
      </c>
      <c r="B2513" s="92" t="s">
        <v>822</v>
      </c>
      <c r="C2513" s="90" t="s">
        <v>138</v>
      </c>
      <c r="D2513" s="90" t="s">
        <v>823</v>
      </c>
      <c r="E2513" s="150">
        <v>0</v>
      </c>
      <c r="F2513" s="150"/>
      <c r="G2513" s="91" t="s">
        <v>143</v>
      </c>
      <c r="H2513" s="105">
        <v>1</v>
      </c>
      <c r="I2513" s="93">
        <v>52.52</v>
      </c>
      <c r="J2513" s="93">
        <v>52.52</v>
      </c>
    </row>
    <row r="2514" spans="1:10" ht="24" customHeight="1" x14ac:dyDescent="0.2">
      <c r="A2514" s="106" t="s">
        <v>865</v>
      </c>
      <c r="B2514" s="107" t="s">
        <v>1998</v>
      </c>
      <c r="C2514" s="106" t="s">
        <v>133</v>
      </c>
      <c r="D2514" s="106" t="s">
        <v>1999</v>
      </c>
      <c r="E2514" s="152" t="s">
        <v>868</v>
      </c>
      <c r="F2514" s="152"/>
      <c r="G2514" s="108" t="s">
        <v>364</v>
      </c>
      <c r="H2514" s="109">
        <v>0.75</v>
      </c>
      <c r="I2514" s="110">
        <v>33.770000000000003</v>
      </c>
      <c r="J2514" s="110">
        <v>25.32</v>
      </c>
    </row>
    <row r="2515" spans="1:10" ht="24" customHeight="1" x14ac:dyDescent="0.2">
      <c r="A2515" s="106" t="s">
        <v>865</v>
      </c>
      <c r="B2515" s="107" t="s">
        <v>866</v>
      </c>
      <c r="C2515" s="106" t="s">
        <v>133</v>
      </c>
      <c r="D2515" s="106" t="s">
        <v>867</v>
      </c>
      <c r="E2515" s="152" t="s">
        <v>868</v>
      </c>
      <c r="F2515" s="152"/>
      <c r="G2515" s="108" t="s">
        <v>364</v>
      </c>
      <c r="H2515" s="109">
        <v>0.6</v>
      </c>
      <c r="I2515" s="110">
        <v>26.11</v>
      </c>
      <c r="J2515" s="110">
        <v>15.66</v>
      </c>
    </row>
    <row r="2516" spans="1:10" ht="24" customHeight="1" x14ac:dyDescent="0.2">
      <c r="A2516" s="114" t="s">
        <v>884</v>
      </c>
      <c r="B2516" s="115" t="s">
        <v>2016</v>
      </c>
      <c r="C2516" s="114" t="s">
        <v>138</v>
      </c>
      <c r="D2516" s="114" t="s">
        <v>2017</v>
      </c>
      <c r="E2516" s="148" t="s">
        <v>895</v>
      </c>
      <c r="F2516" s="148"/>
      <c r="G2516" s="116" t="s">
        <v>2005</v>
      </c>
      <c r="H2516" s="117">
        <v>0.03</v>
      </c>
      <c r="I2516" s="118">
        <v>60</v>
      </c>
      <c r="J2516" s="118">
        <v>1.8</v>
      </c>
    </row>
    <row r="2517" spans="1:10" ht="24" customHeight="1" x14ac:dyDescent="0.2">
      <c r="A2517" s="114" t="s">
        <v>884</v>
      </c>
      <c r="B2517" s="115" t="s">
        <v>2029</v>
      </c>
      <c r="C2517" s="114" t="s">
        <v>138</v>
      </c>
      <c r="D2517" s="114" t="s">
        <v>2030</v>
      </c>
      <c r="E2517" s="148" t="s">
        <v>895</v>
      </c>
      <c r="F2517" s="148"/>
      <c r="G2517" s="116" t="s">
        <v>2005</v>
      </c>
      <c r="H2517" s="117">
        <v>0.03</v>
      </c>
      <c r="I2517" s="118">
        <v>29.8</v>
      </c>
      <c r="J2517" s="118">
        <v>0.89</v>
      </c>
    </row>
    <row r="2518" spans="1:10" ht="24" customHeight="1" x14ac:dyDescent="0.2">
      <c r="A2518" s="114" t="s">
        <v>884</v>
      </c>
      <c r="B2518" s="115" t="s">
        <v>2014</v>
      </c>
      <c r="C2518" s="114" t="s">
        <v>138</v>
      </c>
      <c r="D2518" s="114" t="s">
        <v>2015</v>
      </c>
      <c r="E2518" s="148" t="s">
        <v>895</v>
      </c>
      <c r="F2518" s="148"/>
      <c r="G2518" s="116" t="s">
        <v>310</v>
      </c>
      <c r="H2518" s="117">
        <v>0.8</v>
      </c>
      <c r="I2518" s="118">
        <v>1.2</v>
      </c>
      <c r="J2518" s="118">
        <v>0.96</v>
      </c>
    </row>
    <row r="2519" spans="1:10" ht="24" customHeight="1" x14ac:dyDescent="0.2">
      <c r="A2519" s="114" t="s">
        <v>884</v>
      </c>
      <c r="B2519" s="115" t="s">
        <v>2008</v>
      </c>
      <c r="C2519" s="114" t="s">
        <v>138</v>
      </c>
      <c r="D2519" s="114" t="s">
        <v>2009</v>
      </c>
      <c r="E2519" s="148" t="s">
        <v>895</v>
      </c>
      <c r="F2519" s="148"/>
      <c r="G2519" s="116" t="s">
        <v>2005</v>
      </c>
      <c r="H2519" s="117">
        <v>0.01</v>
      </c>
      <c r="I2519" s="118">
        <v>67.73</v>
      </c>
      <c r="J2519" s="118">
        <v>0.67</v>
      </c>
    </row>
    <row r="2520" spans="1:10" ht="24" customHeight="1" x14ac:dyDescent="0.2">
      <c r="A2520" s="114" t="s">
        <v>884</v>
      </c>
      <c r="B2520" s="115" t="s">
        <v>2031</v>
      </c>
      <c r="C2520" s="114" t="s">
        <v>138</v>
      </c>
      <c r="D2520" s="114" t="s">
        <v>2032</v>
      </c>
      <c r="E2520" s="148" t="s">
        <v>895</v>
      </c>
      <c r="F2520" s="148"/>
      <c r="G2520" s="116" t="s">
        <v>2005</v>
      </c>
      <c r="H2520" s="117">
        <v>0.05</v>
      </c>
      <c r="I2520" s="118">
        <v>144.5</v>
      </c>
      <c r="J2520" s="118">
        <v>7.22</v>
      </c>
    </row>
    <row r="2521" spans="1:10" x14ac:dyDescent="0.2">
      <c r="A2521" s="111"/>
      <c r="B2521" s="111"/>
      <c r="C2521" s="111"/>
      <c r="D2521" s="111"/>
      <c r="E2521" s="111" t="s">
        <v>871</v>
      </c>
      <c r="F2521" s="112">
        <v>12.09</v>
      </c>
      <c r="G2521" s="111" t="s">
        <v>872</v>
      </c>
      <c r="H2521" s="112">
        <v>14.31</v>
      </c>
      <c r="I2521" s="111" t="s">
        <v>873</v>
      </c>
      <c r="J2521" s="112">
        <v>26.4</v>
      </c>
    </row>
    <row r="2522" spans="1:10" ht="15" thickBot="1" x14ac:dyDescent="0.25">
      <c r="A2522" s="111"/>
      <c r="B2522" s="111"/>
      <c r="C2522" s="111"/>
      <c r="D2522" s="111"/>
      <c r="E2522" s="111" t="s">
        <v>874</v>
      </c>
      <c r="F2522" s="112">
        <v>13.78</v>
      </c>
      <c r="G2522" s="111"/>
      <c r="H2522" s="149" t="s">
        <v>875</v>
      </c>
      <c r="I2522" s="149"/>
      <c r="J2522" s="112">
        <v>66.3</v>
      </c>
    </row>
    <row r="2523" spans="1:10" ht="0.95" customHeight="1" thickTop="1" x14ac:dyDescent="0.2">
      <c r="A2523" s="113"/>
      <c r="B2523" s="113"/>
      <c r="C2523" s="113"/>
      <c r="D2523" s="113"/>
      <c r="E2523" s="113"/>
      <c r="F2523" s="113"/>
      <c r="G2523" s="113"/>
      <c r="H2523" s="113"/>
      <c r="I2523" s="113"/>
      <c r="J2523" s="113"/>
    </row>
    <row r="2524" spans="1:10" ht="18" customHeight="1" x14ac:dyDescent="0.2">
      <c r="A2524" s="85" t="s">
        <v>824</v>
      </c>
      <c r="B2524" s="86" t="s">
        <v>120</v>
      </c>
      <c r="C2524" s="85" t="s">
        <v>121</v>
      </c>
      <c r="D2524" s="85" t="s">
        <v>122</v>
      </c>
      <c r="E2524" s="151" t="s">
        <v>862</v>
      </c>
      <c r="F2524" s="151"/>
      <c r="G2524" s="87" t="s">
        <v>123</v>
      </c>
      <c r="H2524" s="86" t="s">
        <v>124</v>
      </c>
      <c r="I2524" s="86" t="s">
        <v>125</v>
      </c>
      <c r="J2524" s="86" t="s">
        <v>0</v>
      </c>
    </row>
    <row r="2525" spans="1:10" ht="39" customHeight="1" x14ac:dyDescent="0.2">
      <c r="A2525" s="90" t="s">
        <v>863</v>
      </c>
      <c r="B2525" s="92" t="s">
        <v>825</v>
      </c>
      <c r="C2525" s="90" t="s">
        <v>133</v>
      </c>
      <c r="D2525" s="90" t="s">
        <v>826</v>
      </c>
      <c r="E2525" s="150" t="s">
        <v>2033</v>
      </c>
      <c r="F2525" s="150"/>
      <c r="G2525" s="91" t="s">
        <v>143</v>
      </c>
      <c r="H2525" s="105">
        <v>1</v>
      </c>
      <c r="I2525" s="93">
        <v>18.850000000000001</v>
      </c>
      <c r="J2525" s="93">
        <v>18.850000000000001</v>
      </c>
    </row>
    <row r="2526" spans="1:10" ht="24" customHeight="1" x14ac:dyDescent="0.2">
      <c r="A2526" s="106" t="s">
        <v>865</v>
      </c>
      <c r="B2526" s="107" t="s">
        <v>1998</v>
      </c>
      <c r="C2526" s="106" t="s">
        <v>133</v>
      </c>
      <c r="D2526" s="106" t="s">
        <v>1999</v>
      </c>
      <c r="E2526" s="152" t="s">
        <v>868</v>
      </c>
      <c r="F2526" s="152"/>
      <c r="G2526" s="108" t="s">
        <v>364</v>
      </c>
      <c r="H2526" s="109">
        <v>0.3805</v>
      </c>
      <c r="I2526" s="110">
        <v>33.770000000000003</v>
      </c>
      <c r="J2526" s="110">
        <v>12.84</v>
      </c>
    </row>
    <row r="2527" spans="1:10" ht="24" customHeight="1" x14ac:dyDescent="0.2">
      <c r="A2527" s="114" t="s">
        <v>884</v>
      </c>
      <c r="B2527" s="115" t="s">
        <v>2034</v>
      </c>
      <c r="C2527" s="114" t="s">
        <v>133</v>
      </c>
      <c r="D2527" s="114" t="s">
        <v>2035</v>
      </c>
      <c r="E2527" s="148" t="s">
        <v>895</v>
      </c>
      <c r="F2527" s="148"/>
      <c r="G2527" s="116" t="s">
        <v>26</v>
      </c>
      <c r="H2527" s="117">
        <v>1.4E-2</v>
      </c>
      <c r="I2527" s="118">
        <v>22.1</v>
      </c>
      <c r="J2527" s="118">
        <v>0.3</v>
      </c>
    </row>
    <row r="2528" spans="1:10" ht="24" customHeight="1" x14ac:dyDescent="0.2">
      <c r="A2528" s="114" t="s">
        <v>884</v>
      </c>
      <c r="B2528" s="115" t="s">
        <v>2036</v>
      </c>
      <c r="C2528" s="114" t="s">
        <v>133</v>
      </c>
      <c r="D2528" s="114" t="s">
        <v>2037</v>
      </c>
      <c r="E2528" s="148" t="s">
        <v>895</v>
      </c>
      <c r="F2528" s="148"/>
      <c r="G2528" s="116" t="s">
        <v>26</v>
      </c>
      <c r="H2528" s="117">
        <v>0.14030000000000001</v>
      </c>
      <c r="I2528" s="118">
        <v>40.729999999999997</v>
      </c>
      <c r="J2528" s="118">
        <v>5.71</v>
      </c>
    </row>
    <row r="2529" spans="1:10" x14ac:dyDescent="0.2">
      <c r="A2529" s="111"/>
      <c r="B2529" s="111"/>
      <c r="C2529" s="111"/>
      <c r="D2529" s="111"/>
      <c r="E2529" s="111" t="s">
        <v>871</v>
      </c>
      <c r="F2529" s="112">
        <v>3.85</v>
      </c>
      <c r="G2529" s="111" t="s">
        <v>872</v>
      </c>
      <c r="H2529" s="112">
        <v>4.5599999999999996</v>
      </c>
      <c r="I2529" s="111" t="s">
        <v>873</v>
      </c>
      <c r="J2529" s="112">
        <v>8.41</v>
      </c>
    </row>
    <row r="2530" spans="1:10" ht="15" thickBot="1" x14ac:dyDescent="0.25">
      <c r="A2530" s="111"/>
      <c r="B2530" s="111"/>
      <c r="C2530" s="111"/>
      <c r="D2530" s="111"/>
      <c r="E2530" s="111" t="s">
        <v>874</v>
      </c>
      <c r="F2530" s="112">
        <v>4.9400000000000004</v>
      </c>
      <c r="G2530" s="111"/>
      <c r="H2530" s="149" t="s">
        <v>875</v>
      </c>
      <c r="I2530" s="149"/>
      <c r="J2530" s="112">
        <v>23.79</v>
      </c>
    </row>
    <row r="2531" spans="1:10" ht="0.95" customHeight="1" thickTop="1" x14ac:dyDescent="0.2">
      <c r="A2531" s="113"/>
      <c r="B2531" s="113"/>
      <c r="C2531" s="113"/>
      <c r="D2531" s="113"/>
      <c r="E2531" s="113"/>
      <c r="F2531" s="113"/>
      <c r="G2531" s="113"/>
      <c r="H2531" s="113"/>
      <c r="I2531" s="113"/>
      <c r="J2531" s="113"/>
    </row>
    <row r="2532" spans="1:10" ht="18" customHeight="1" x14ac:dyDescent="0.2">
      <c r="A2532" s="85" t="s">
        <v>827</v>
      </c>
      <c r="B2532" s="86" t="s">
        <v>120</v>
      </c>
      <c r="C2532" s="85" t="s">
        <v>121</v>
      </c>
      <c r="D2532" s="85" t="s">
        <v>122</v>
      </c>
      <c r="E2532" s="151" t="s">
        <v>862</v>
      </c>
      <c r="F2532" s="151"/>
      <c r="G2532" s="87" t="s">
        <v>123</v>
      </c>
      <c r="H2532" s="86" t="s">
        <v>124</v>
      </c>
      <c r="I2532" s="86" t="s">
        <v>125</v>
      </c>
      <c r="J2532" s="86" t="s">
        <v>0</v>
      </c>
    </row>
    <row r="2533" spans="1:10" ht="51.95" customHeight="1" x14ac:dyDescent="0.2">
      <c r="A2533" s="90" t="s">
        <v>863</v>
      </c>
      <c r="B2533" s="92" t="s">
        <v>828</v>
      </c>
      <c r="C2533" s="90" t="s">
        <v>133</v>
      </c>
      <c r="D2533" s="90" t="s">
        <v>829</v>
      </c>
      <c r="E2533" s="150" t="s">
        <v>2038</v>
      </c>
      <c r="F2533" s="150"/>
      <c r="G2533" s="91" t="s">
        <v>143</v>
      </c>
      <c r="H2533" s="105">
        <v>1</v>
      </c>
      <c r="I2533" s="93">
        <v>28.35</v>
      </c>
      <c r="J2533" s="93">
        <v>28.35</v>
      </c>
    </row>
    <row r="2534" spans="1:10" ht="24" customHeight="1" x14ac:dyDescent="0.2">
      <c r="A2534" s="106" t="s">
        <v>865</v>
      </c>
      <c r="B2534" s="107" t="s">
        <v>1998</v>
      </c>
      <c r="C2534" s="106" t="s">
        <v>133</v>
      </c>
      <c r="D2534" s="106" t="s">
        <v>1999</v>
      </c>
      <c r="E2534" s="152" t="s">
        <v>868</v>
      </c>
      <c r="F2534" s="152"/>
      <c r="G2534" s="108" t="s">
        <v>364</v>
      </c>
      <c r="H2534" s="109">
        <v>0.67789999999999995</v>
      </c>
      <c r="I2534" s="110">
        <v>33.770000000000003</v>
      </c>
      <c r="J2534" s="110">
        <v>22.89</v>
      </c>
    </row>
    <row r="2535" spans="1:10" ht="24" customHeight="1" x14ac:dyDescent="0.2">
      <c r="A2535" s="114" t="s">
        <v>884</v>
      </c>
      <c r="B2535" s="115" t="s">
        <v>2036</v>
      </c>
      <c r="C2535" s="114" t="s">
        <v>133</v>
      </c>
      <c r="D2535" s="114" t="s">
        <v>2037</v>
      </c>
      <c r="E2535" s="148" t="s">
        <v>895</v>
      </c>
      <c r="F2535" s="148"/>
      <c r="G2535" s="116" t="s">
        <v>26</v>
      </c>
      <c r="H2535" s="117">
        <v>0.12740000000000001</v>
      </c>
      <c r="I2535" s="118">
        <v>40.729999999999997</v>
      </c>
      <c r="J2535" s="118">
        <v>5.18</v>
      </c>
    </row>
    <row r="2536" spans="1:10" ht="24" customHeight="1" x14ac:dyDescent="0.2">
      <c r="A2536" s="114" t="s">
        <v>884</v>
      </c>
      <c r="B2536" s="115" t="s">
        <v>2034</v>
      </c>
      <c r="C2536" s="114" t="s">
        <v>133</v>
      </c>
      <c r="D2536" s="114" t="s">
        <v>2035</v>
      </c>
      <c r="E2536" s="148" t="s">
        <v>895</v>
      </c>
      <c r="F2536" s="148"/>
      <c r="G2536" s="116" t="s">
        <v>26</v>
      </c>
      <c r="H2536" s="117">
        <v>1.2699999999999999E-2</v>
      </c>
      <c r="I2536" s="118">
        <v>22.1</v>
      </c>
      <c r="J2536" s="118">
        <v>0.28000000000000003</v>
      </c>
    </row>
    <row r="2537" spans="1:10" x14ac:dyDescent="0.2">
      <c r="A2537" s="111"/>
      <c r="B2537" s="111"/>
      <c r="C2537" s="111"/>
      <c r="D2537" s="111"/>
      <c r="E2537" s="111" t="s">
        <v>871</v>
      </c>
      <c r="F2537" s="112">
        <v>6.86</v>
      </c>
      <c r="G2537" s="111" t="s">
        <v>872</v>
      </c>
      <c r="H2537" s="112">
        <v>8.1300000000000008</v>
      </c>
      <c r="I2537" s="111" t="s">
        <v>873</v>
      </c>
      <c r="J2537" s="112">
        <v>14.99</v>
      </c>
    </row>
    <row r="2538" spans="1:10" ht="15" thickBot="1" x14ac:dyDescent="0.25">
      <c r="A2538" s="111"/>
      <c r="B2538" s="111"/>
      <c r="C2538" s="111"/>
      <c r="D2538" s="111"/>
      <c r="E2538" s="111" t="s">
        <v>874</v>
      </c>
      <c r="F2538" s="112">
        <v>7.43</v>
      </c>
      <c r="G2538" s="111"/>
      <c r="H2538" s="149" t="s">
        <v>875</v>
      </c>
      <c r="I2538" s="149"/>
      <c r="J2538" s="112">
        <v>35.78</v>
      </c>
    </row>
    <row r="2539" spans="1:10" ht="0.95" customHeight="1" thickTop="1" x14ac:dyDescent="0.2">
      <c r="A2539" s="113"/>
      <c r="B2539" s="113"/>
      <c r="C2539" s="113"/>
      <c r="D2539" s="113"/>
      <c r="E2539" s="113"/>
      <c r="F2539" s="113"/>
      <c r="G2539" s="113"/>
      <c r="H2539" s="113"/>
      <c r="I2539" s="113"/>
      <c r="J2539" s="113"/>
    </row>
    <row r="2540" spans="1:10" ht="18" customHeight="1" x14ac:dyDescent="0.2">
      <c r="A2540" s="85" t="s">
        <v>830</v>
      </c>
      <c r="B2540" s="86" t="s">
        <v>120</v>
      </c>
      <c r="C2540" s="85" t="s">
        <v>121</v>
      </c>
      <c r="D2540" s="85" t="s">
        <v>122</v>
      </c>
      <c r="E2540" s="151" t="s">
        <v>862</v>
      </c>
      <c r="F2540" s="151"/>
      <c r="G2540" s="87" t="s">
        <v>123</v>
      </c>
      <c r="H2540" s="86" t="s">
        <v>124</v>
      </c>
      <c r="I2540" s="86" t="s">
        <v>125</v>
      </c>
      <c r="J2540" s="86" t="s">
        <v>0</v>
      </c>
    </row>
    <row r="2541" spans="1:10" ht="26.1" customHeight="1" x14ac:dyDescent="0.2">
      <c r="A2541" s="90" t="s">
        <v>863</v>
      </c>
      <c r="B2541" s="92" t="s">
        <v>831</v>
      </c>
      <c r="C2541" s="90" t="s">
        <v>133</v>
      </c>
      <c r="D2541" s="90" t="s">
        <v>832</v>
      </c>
      <c r="E2541" s="150" t="s">
        <v>2033</v>
      </c>
      <c r="F2541" s="150"/>
      <c r="G2541" s="91" t="s">
        <v>143</v>
      </c>
      <c r="H2541" s="105">
        <v>1</v>
      </c>
      <c r="I2541" s="93">
        <v>23.7</v>
      </c>
      <c r="J2541" s="93">
        <v>23.7</v>
      </c>
    </row>
    <row r="2542" spans="1:10" ht="24" customHeight="1" x14ac:dyDescent="0.2">
      <c r="A2542" s="106" t="s">
        <v>865</v>
      </c>
      <c r="B2542" s="107" t="s">
        <v>1998</v>
      </c>
      <c r="C2542" s="106" t="s">
        <v>133</v>
      </c>
      <c r="D2542" s="106" t="s">
        <v>1999</v>
      </c>
      <c r="E2542" s="152" t="s">
        <v>868</v>
      </c>
      <c r="F2542" s="152"/>
      <c r="G2542" s="108" t="s">
        <v>364</v>
      </c>
      <c r="H2542" s="109">
        <v>0.4718</v>
      </c>
      <c r="I2542" s="110">
        <v>33.770000000000003</v>
      </c>
      <c r="J2542" s="110">
        <v>15.93</v>
      </c>
    </row>
    <row r="2543" spans="1:10" ht="26.1" customHeight="1" x14ac:dyDescent="0.2">
      <c r="A2543" s="114" t="s">
        <v>884</v>
      </c>
      <c r="B2543" s="115" t="s">
        <v>2039</v>
      </c>
      <c r="C2543" s="114" t="s">
        <v>133</v>
      </c>
      <c r="D2543" s="114" t="s">
        <v>2040</v>
      </c>
      <c r="E2543" s="148" t="s">
        <v>895</v>
      </c>
      <c r="F2543" s="148"/>
      <c r="G2543" s="116" t="s">
        <v>26</v>
      </c>
      <c r="H2543" s="117">
        <v>0.1804</v>
      </c>
      <c r="I2543" s="118">
        <v>39.81</v>
      </c>
      <c r="J2543" s="118">
        <v>7.18</v>
      </c>
    </row>
    <row r="2544" spans="1:10" ht="24" customHeight="1" x14ac:dyDescent="0.2">
      <c r="A2544" s="114" t="s">
        <v>884</v>
      </c>
      <c r="B2544" s="115" t="s">
        <v>2034</v>
      </c>
      <c r="C2544" s="114" t="s">
        <v>133</v>
      </c>
      <c r="D2544" s="114" t="s">
        <v>2035</v>
      </c>
      <c r="E2544" s="148" t="s">
        <v>895</v>
      </c>
      <c r="F2544" s="148"/>
      <c r="G2544" s="116" t="s">
        <v>26</v>
      </c>
      <c r="H2544" s="117">
        <v>2.7099999999999999E-2</v>
      </c>
      <c r="I2544" s="118">
        <v>22.1</v>
      </c>
      <c r="J2544" s="118">
        <v>0.59</v>
      </c>
    </row>
    <row r="2545" spans="1:10" x14ac:dyDescent="0.2">
      <c r="A2545" s="111"/>
      <c r="B2545" s="111"/>
      <c r="C2545" s="111"/>
      <c r="D2545" s="111"/>
      <c r="E2545" s="111" t="s">
        <v>871</v>
      </c>
      <c r="F2545" s="112">
        <v>4.7699999999999996</v>
      </c>
      <c r="G2545" s="111" t="s">
        <v>872</v>
      </c>
      <c r="H2545" s="112">
        <v>5.66</v>
      </c>
      <c r="I2545" s="111" t="s">
        <v>873</v>
      </c>
      <c r="J2545" s="112">
        <v>10.43</v>
      </c>
    </row>
    <row r="2546" spans="1:10" ht="15" thickBot="1" x14ac:dyDescent="0.25">
      <c r="A2546" s="111"/>
      <c r="B2546" s="111"/>
      <c r="C2546" s="111"/>
      <c r="D2546" s="111"/>
      <c r="E2546" s="111" t="s">
        <v>874</v>
      </c>
      <c r="F2546" s="112">
        <v>6.21</v>
      </c>
      <c r="G2546" s="111"/>
      <c r="H2546" s="149" t="s">
        <v>875</v>
      </c>
      <c r="I2546" s="149"/>
      <c r="J2546" s="112">
        <v>29.91</v>
      </c>
    </row>
    <row r="2547" spans="1:10" ht="0.95" customHeight="1" thickTop="1" x14ac:dyDescent="0.2">
      <c r="A2547" s="113"/>
      <c r="B2547" s="113"/>
      <c r="C2547" s="113"/>
      <c r="D2547" s="113"/>
      <c r="E2547" s="113"/>
      <c r="F2547" s="113"/>
      <c r="G2547" s="113"/>
      <c r="H2547" s="113"/>
      <c r="I2547" s="113"/>
      <c r="J2547" s="113"/>
    </row>
    <row r="2548" spans="1:10" ht="18" customHeight="1" x14ac:dyDescent="0.2">
      <c r="A2548" s="85" t="s">
        <v>833</v>
      </c>
      <c r="B2548" s="86" t="s">
        <v>120</v>
      </c>
      <c r="C2548" s="85" t="s">
        <v>121</v>
      </c>
      <c r="D2548" s="85" t="s">
        <v>122</v>
      </c>
      <c r="E2548" s="151" t="s">
        <v>862</v>
      </c>
      <c r="F2548" s="151"/>
      <c r="G2548" s="87" t="s">
        <v>123</v>
      </c>
      <c r="H2548" s="86" t="s">
        <v>124</v>
      </c>
      <c r="I2548" s="86" t="s">
        <v>125</v>
      </c>
      <c r="J2548" s="86" t="s">
        <v>0</v>
      </c>
    </row>
    <row r="2549" spans="1:10" ht="24" customHeight="1" x14ac:dyDescent="0.2">
      <c r="A2549" s="90" t="s">
        <v>863</v>
      </c>
      <c r="B2549" s="92" t="s">
        <v>834</v>
      </c>
      <c r="C2549" s="90" t="s">
        <v>138</v>
      </c>
      <c r="D2549" s="90" t="s">
        <v>835</v>
      </c>
      <c r="E2549" s="150">
        <v>0</v>
      </c>
      <c r="F2549" s="150"/>
      <c r="G2549" s="91" t="s">
        <v>143</v>
      </c>
      <c r="H2549" s="105">
        <v>1</v>
      </c>
      <c r="I2549" s="93">
        <v>114.27</v>
      </c>
      <c r="J2549" s="93">
        <v>114.27</v>
      </c>
    </row>
    <row r="2550" spans="1:10" ht="24" customHeight="1" x14ac:dyDescent="0.2">
      <c r="A2550" s="106" t="s">
        <v>865</v>
      </c>
      <c r="B2550" s="107" t="s">
        <v>866</v>
      </c>
      <c r="C2550" s="106" t="s">
        <v>133</v>
      </c>
      <c r="D2550" s="106" t="s">
        <v>867</v>
      </c>
      <c r="E2550" s="152" t="s">
        <v>868</v>
      </c>
      <c r="F2550" s="152"/>
      <c r="G2550" s="108" t="s">
        <v>364</v>
      </c>
      <c r="H2550" s="109">
        <v>1</v>
      </c>
      <c r="I2550" s="110">
        <v>26.11</v>
      </c>
      <c r="J2550" s="110">
        <v>26.11</v>
      </c>
    </row>
    <row r="2551" spans="1:10" ht="24" customHeight="1" x14ac:dyDescent="0.2">
      <c r="A2551" s="106" t="s">
        <v>865</v>
      </c>
      <c r="B2551" s="107" t="s">
        <v>1998</v>
      </c>
      <c r="C2551" s="106" t="s">
        <v>133</v>
      </c>
      <c r="D2551" s="106" t="s">
        <v>1999</v>
      </c>
      <c r="E2551" s="152" t="s">
        <v>868</v>
      </c>
      <c r="F2551" s="152"/>
      <c r="G2551" s="108" t="s">
        <v>364</v>
      </c>
      <c r="H2551" s="109">
        <v>1</v>
      </c>
      <c r="I2551" s="110">
        <v>33.770000000000003</v>
      </c>
      <c r="J2551" s="110">
        <v>33.770000000000003</v>
      </c>
    </row>
    <row r="2552" spans="1:10" ht="24" customHeight="1" x14ac:dyDescent="0.2">
      <c r="A2552" s="114" t="s">
        <v>884</v>
      </c>
      <c r="B2552" s="115" t="s">
        <v>2041</v>
      </c>
      <c r="C2552" s="114" t="s">
        <v>138</v>
      </c>
      <c r="D2552" s="114" t="s">
        <v>2042</v>
      </c>
      <c r="E2552" s="148" t="s">
        <v>895</v>
      </c>
      <c r="F2552" s="148"/>
      <c r="G2552" s="116" t="s">
        <v>2005</v>
      </c>
      <c r="H2552" s="117">
        <v>0.14000000000000001</v>
      </c>
      <c r="I2552" s="118">
        <v>358.75</v>
      </c>
      <c r="J2552" s="118">
        <v>50.22</v>
      </c>
    </row>
    <row r="2553" spans="1:10" ht="24" customHeight="1" x14ac:dyDescent="0.2">
      <c r="A2553" s="114" t="s">
        <v>884</v>
      </c>
      <c r="B2553" s="115" t="s">
        <v>2043</v>
      </c>
      <c r="C2553" s="114" t="s">
        <v>138</v>
      </c>
      <c r="D2553" s="114" t="s">
        <v>2044</v>
      </c>
      <c r="E2553" s="148" t="s">
        <v>895</v>
      </c>
      <c r="F2553" s="148"/>
      <c r="G2553" s="116" t="s">
        <v>2005</v>
      </c>
      <c r="H2553" s="117">
        <v>0.05</v>
      </c>
      <c r="I2553" s="118">
        <v>47.53</v>
      </c>
      <c r="J2553" s="118">
        <v>2.37</v>
      </c>
    </row>
    <row r="2554" spans="1:10" ht="24" customHeight="1" x14ac:dyDescent="0.2">
      <c r="A2554" s="114" t="s">
        <v>884</v>
      </c>
      <c r="B2554" s="115" t="s">
        <v>2014</v>
      </c>
      <c r="C2554" s="114" t="s">
        <v>138</v>
      </c>
      <c r="D2554" s="114" t="s">
        <v>2015</v>
      </c>
      <c r="E2554" s="148" t="s">
        <v>895</v>
      </c>
      <c r="F2554" s="148"/>
      <c r="G2554" s="116" t="s">
        <v>310</v>
      </c>
      <c r="H2554" s="117">
        <v>1.5</v>
      </c>
      <c r="I2554" s="118">
        <v>1.2</v>
      </c>
      <c r="J2554" s="118">
        <v>1.8</v>
      </c>
    </row>
    <row r="2555" spans="1:10" x14ac:dyDescent="0.2">
      <c r="A2555" s="111"/>
      <c r="B2555" s="111"/>
      <c r="C2555" s="111"/>
      <c r="D2555" s="111"/>
      <c r="E2555" s="111" t="s">
        <v>871</v>
      </c>
      <c r="F2555" s="112">
        <v>17.63</v>
      </c>
      <c r="G2555" s="111" t="s">
        <v>872</v>
      </c>
      <c r="H2555" s="112">
        <v>20.85</v>
      </c>
      <c r="I2555" s="111" t="s">
        <v>873</v>
      </c>
      <c r="J2555" s="112">
        <v>38.479999999999997</v>
      </c>
    </row>
    <row r="2556" spans="1:10" ht="15" thickBot="1" x14ac:dyDescent="0.25">
      <c r="A2556" s="111"/>
      <c r="B2556" s="111"/>
      <c r="C2556" s="111"/>
      <c r="D2556" s="111"/>
      <c r="E2556" s="111" t="s">
        <v>874</v>
      </c>
      <c r="F2556" s="112">
        <v>29.98</v>
      </c>
      <c r="G2556" s="111"/>
      <c r="H2556" s="149" t="s">
        <v>875</v>
      </c>
      <c r="I2556" s="149"/>
      <c r="J2556" s="112">
        <v>144.25</v>
      </c>
    </row>
    <row r="2557" spans="1:10" ht="0.95" customHeight="1" thickTop="1" x14ac:dyDescent="0.2">
      <c r="A2557" s="113"/>
      <c r="B2557" s="113"/>
      <c r="C2557" s="113"/>
      <c r="D2557" s="113"/>
      <c r="E2557" s="113"/>
      <c r="F2557" s="113"/>
      <c r="G2557" s="113"/>
      <c r="H2557" s="113"/>
      <c r="I2557" s="113"/>
      <c r="J2557" s="113"/>
    </row>
    <row r="2558" spans="1:10" ht="18" customHeight="1" x14ac:dyDescent="0.2">
      <c r="A2558" s="85" t="s">
        <v>836</v>
      </c>
      <c r="B2558" s="86" t="s">
        <v>120</v>
      </c>
      <c r="C2558" s="85" t="s">
        <v>121</v>
      </c>
      <c r="D2558" s="85" t="s">
        <v>122</v>
      </c>
      <c r="E2558" s="151" t="s">
        <v>862</v>
      </c>
      <c r="F2558" s="151"/>
      <c r="G2558" s="87" t="s">
        <v>123</v>
      </c>
      <c r="H2558" s="86" t="s">
        <v>124</v>
      </c>
      <c r="I2558" s="86" t="s">
        <v>125</v>
      </c>
      <c r="J2558" s="86" t="s">
        <v>0</v>
      </c>
    </row>
    <row r="2559" spans="1:10" ht="26.1" customHeight="1" x14ac:dyDescent="0.2">
      <c r="A2559" s="90" t="s">
        <v>863</v>
      </c>
      <c r="B2559" s="92" t="s">
        <v>837</v>
      </c>
      <c r="C2559" s="90" t="s">
        <v>133</v>
      </c>
      <c r="D2559" s="90" t="s">
        <v>838</v>
      </c>
      <c r="E2559" s="150" t="s">
        <v>1966</v>
      </c>
      <c r="F2559" s="150"/>
      <c r="G2559" s="91" t="s">
        <v>143</v>
      </c>
      <c r="H2559" s="105">
        <v>1</v>
      </c>
      <c r="I2559" s="93">
        <v>50.52</v>
      </c>
      <c r="J2559" s="93">
        <v>50.52</v>
      </c>
    </row>
    <row r="2560" spans="1:10" ht="26.1" customHeight="1" x14ac:dyDescent="0.2">
      <c r="A2560" s="106" t="s">
        <v>865</v>
      </c>
      <c r="B2560" s="107" t="s">
        <v>1004</v>
      </c>
      <c r="C2560" s="106" t="s">
        <v>133</v>
      </c>
      <c r="D2560" s="106" t="s">
        <v>1005</v>
      </c>
      <c r="E2560" s="152" t="s">
        <v>868</v>
      </c>
      <c r="F2560" s="152"/>
      <c r="G2560" s="108" t="s">
        <v>364</v>
      </c>
      <c r="H2560" s="109">
        <v>0.12859999999999999</v>
      </c>
      <c r="I2560" s="110">
        <v>27.09</v>
      </c>
      <c r="J2560" s="110">
        <v>3.48</v>
      </c>
    </row>
    <row r="2561" spans="1:10" ht="24" customHeight="1" x14ac:dyDescent="0.2">
      <c r="A2561" s="106" t="s">
        <v>865</v>
      </c>
      <c r="B2561" s="107" t="s">
        <v>1967</v>
      </c>
      <c r="C2561" s="106" t="s">
        <v>133</v>
      </c>
      <c r="D2561" s="106" t="s">
        <v>1968</v>
      </c>
      <c r="E2561" s="152" t="s">
        <v>868</v>
      </c>
      <c r="F2561" s="152"/>
      <c r="G2561" s="108" t="s">
        <v>364</v>
      </c>
      <c r="H2561" s="109">
        <v>0.57030000000000003</v>
      </c>
      <c r="I2561" s="110">
        <v>27.05</v>
      </c>
      <c r="J2561" s="110">
        <v>15.42</v>
      </c>
    </row>
    <row r="2562" spans="1:10" ht="26.1" customHeight="1" x14ac:dyDescent="0.2">
      <c r="A2562" s="114" t="s">
        <v>884</v>
      </c>
      <c r="B2562" s="115" t="s">
        <v>2045</v>
      </c>
      <c r="C2562" s="114" t="s">
        <v>133</v>
      </c>
      <c r="D2562" s="114" t="s">
        <v>2046</v>
      </c>
      <c r="E2562" s="148" t="s">
        <v>895</v>
      </c>
      <c r="F2562" s="148"/>
      <c r="G2562" s="116" t="s">
        <v>923</v>
      </c>
      <c r="H2562" s="117">
        <v>1.2</v>
      </c>
      <c r="I2562" s="118">
        <v>26.35</v>
      </c>
      <c r="J2562" s="118">
        <v>31.62</v>
      </c>
    </row>
    <row r="2563" spans="1:10" x14ac:dyDescent="0.2">
      <c r="A2563" s="111"/>
      <c r="B2563" s="111"/>
      <c r="C2563" s="111"/>
      <c r="D2563" s="111"/>
      <c r="E2563" s="111" t="s">
        <v>871</v>
      </c>
      <c r="F2563" s="112">
        <v>5.51</v>
      </c>
      <c r="G2563" s="111" t="s">
        <v>872</v>
      </c>
      <c r="H2563" s="112">
        <v>6.52</v>
      </c>
      <c r="I2563" s="111" t="s">
        <v>873</v>
      </c>
      <c r="J2563" s="112">
        <v>12.03</v>
      </c>
    </row>
    <row r="2564" spans="1:10" ht="15" thickBot="1" x14ac:dyDescent="0.25">
      <c r="A2564" s="111"/>
      <c r="B2564" s="111"/>
      <c r="C2564" s="111"/>
      <c r="D2564" s="111"/>
      <c r="E2564" s="111" t="s">
        <v>874</v>
      </c>
      <c r="F2564" s="112">
        <v>13.25</v>
      </c>
      <c r="G2564" s="111"/>
      <c r="H2564" s="149" t="s">
        <v>875</v>
      </c>
      <c r="I2564" s="149"/>
      <c r="J2564" s="112">
        <v>63.77</v>
      </c>
    </row>
    <row r="2565" spans="1:10" ht="0.95" customHeight="1" thickTop="1" x14ac:dyDescent="0.2">
      <c r="A2565" s="113"/>
      <c r="B2565" s="113"/>
      <c r="C2565" s="113"/>
      <c r="D2565" s="113"/>
      <c r="E2565" s="113"/>
      <c r="F2565" s="113"/>
      <c r="G2565" s="113"/>
      <c r="H2565" s="113"/>
      <c r="I2565" s="113"/>
      <c r="J2565" s="113"/>
    </row>
    <row r="2566" spans="1:10" ht="18" customHeight="1" x14ac:dyDescent="0.2">
      <c r="A2566" s="85" t="s">
        <v>839</v>
      </c>
      <c r="B2566" s="86" t="s">
        <v>120</v>
      </c>
      <c r="C2566" s="85" t="s">
        <v>121</v>
      </c>
      <c r="D2566" s="85" t="s">
        <v>122</v>
      </c>
      <c r="E2566" s="151" t="s">
        <v>862</v>
      </c>
      <c r="F2566" s="151"/>
      <c r="G2566" s="87" t="s">
        <v>123</v>
      </c>
      <c r="H2566" s="86" t="s">
        <v>124</v>
      </c>
      <c r="I2566" s="86" t="s">
        <v>125</v>
      </c>
      <c r="J2566" s="86" t="s">
        <v>0</v>
      </c>
    </row>
    <row r="2567" spans="1:10" ht="65.099999999999994" customHeight="1" x14ac:dyDescent="0.2">
      <c r="A2567" s="90" t="s">
        <v>863</v>
      </c>
      <c r="B2567" s="92" t="s">
        <v>840</v>
      </c>
      <c r="C2567" s="90" t="s">
        <v>309</v>
      </c>
      <c r="D2567" s="90" t="s">
        <v>841</v>
      </c>
      <c r="E2567" s="150" t="s">
        <v>130</v>
      </c>
      <c r="F2567" s="150"/>
      <c r="G2567" s="91" t="s">
        <v>310</v>
      </c>
      <c r="H2567" s="105">
        <v>1</v>
      </c>
      <c r="I2567" s="93">
        <v>27.21</v>
      </c>
      <c r="J2567" s="93">
        <v>27.21</v>
      </c>
    </row>
    <row r="2568" spans="1:10" ht="24" customHeight="1" x14ac:dyDescent="0.2">
      <c r="A2568" s="106" t="s">
        <v>865</v>
      </c>
      <c r="B2568" s="107" t="s">
        <v>869</v>
      </c>
      <c r="C2568" s="106" t="s">
        <v>133</v>
      </c>
      <c r="D2568" s="106" t="s">
        <v>870</v>
      </c>
      <c r="E2568" s="152" t="s">
        <v>868</v>
      </c>
      <c r="F2568" s="152"/>
      <c r="G2568" s="108" t="s">
        <v>364</v>
      </c>
      <c r="H2568" s="109">
        <v>0.1</v>
      </c>
      <c r="I2568" s="110">
        <v>32.1</v>
      </c>
      <c r="J2568" s="110">
        <v>3.21</v>
      </c>
    </row>
    <row r="2569" spans="1:10" ht="65.099999999999994" customHeight="1" x14ac:dyDescent="0.2">
      <c r="A2569" s="114" t="s">
        <v>884</v>
      </c>
      <c r="B2569" s="115" t="s">
        <v>2047</v>
      </c>
      <c r="C2569" s="114" t="s">
        <v>133</v>
      </c>
      <c r="D2569" s="114" t="s">
        <v>2048</v>
      </c>
      <c r="E2569" s="148" t="s">
        <v>887</v>
      </c>
      <c r="F2569" s="148"/>
      <c r="G2569" s="116" t="s">
        <v>2049</v>
      </c>
      <c r="H2569" s="117">
        <v>1</v>
      </c>
      <c r="I2569" s="118">
        <v>24</v>
      </c>
      <c r="J2569" s="118">
        <v>24</v>
      </c>
    </row>
    <row r="2570" spans="1:10" x14ac:dyDescent="0.2">
      <c r="A2570" s="111"/>
      <c r="B2570" s="111"/>
      <c r="C2570" s="111"/>
      <c r="D2570" s="111"/>
      <c r="E2570" s="111" t="s">
        <v>871</v>
      </c>
      <c r="F2570" s="112">
        <v>1.01</v>
      </c>
      <c r="G2570" s="111" t="s">
        <v>872</v>
      </c>
      <c r="H2570" s="112">
        <v>1.21</v>
      </c>
      <c r="I2570" s="111" t="s">
        <v>873</v>
      </c>
      <c r="J2570" s="112">
        <v>2.2200000000000002</v>
      </c>
    </row>
    <row r="2571" spans="1:10" ht="15" thickBot="1" x14ac:dyDescent="0.25">
      <c r="A2571" s="111"/>
      <c r="B2571" s="111"/>
      <c r="C2571" s="111"/>
      <c r="D2571" s="111"/>
      <c r="E2571" s="111" t="s">
        <v>874</v>
      </c>
      <c r="F2571" s="112">
        <v>7.13</v>
      </c>
      <c r="G2571" s="111"/>
      <c r="H2571" s="149" t="s">
        <v>875</v>
      </c>
      <c r="I2571" s="149"/>
      <c r="J2571" s="112">
        <v>34.340000000000003</v>
      </c>
    </row>
    <row r="2572" spans="1:10" ht="0.95" customHeight="1" thickTop="1" x14ac:dyDescent="0.2">
      <c r="A2572" s="113"/>
      <c r="B2572" s="113"/>
      <c r="C2572" s="113"/>
      <c r="D2572" s="113"/>
      <c r="E2572" s="113"/>
      <c r="F2572" s="113"/>
      <c r="G2572" s="113"/>
      <c r="H2572" s="113"/>
      <c r="I2572" s="113"/>
      <c r="J2572" s="113"/>
    </row>
    <row r="2573" spans="1:10" ht="18" customHeight="1" x14ac:dyDescent="0.2">
      <c r="A2573" s="85" t="s">
        <v>842</v>
      </c>
      <c r="B2573" s="86" t="s">
        <v>120</v>
      </c>
      <c r="C2573" s="85" t="s">
        <v>121</v>
      </c>
      <c r="D2573" s="85" t="s">
        <v>122</v>
      </c>
      <c r="E2573" s="151" t="s">
        <v>862</v>
      </c>
      <c r="F2573" s="151"/>
      <c r="G2573" s="87" t="s">
        <v>123</v>
      </c>
      <c r="H2573" s="86" t="s">
        <v>124</v>
      </c>
      <c r="I2573" s="86" t="s">
        <v>125</v>
      </c>
      <c r="J2573" s="86" t="s">
        <v>0</v>
      </c>
    </row>
    <row r="2574" spans="1:10" ht="24" customHeight="1" x14ac:dyDescent="0.2">
      <c r="A2574" s="90" t="s">
        <v>863</v>
      </c>
      <c r="B2574" s="92" t="s">
        <v>843</v>
      </c>
      <c r="C2574" s="90" t="s">
        <v>138</v>
      </c>
      <c r="D2574" s="90" t="s">
        <v>844</v>
      </c>
      <c r="E2574" s="150">
        <v>0</v>
      </c>
      <c r="F2574" s="150"/>
      <c r="G2574" s="91" t="s">
        <v>143</v>
      </c>
      <c r="H2574" s="105">
        <v>1</v>
      </c>
      <c r="I2574" s="93">
        <v>48.39</v>
      </c>
      <c r="J2574" s="93">
        <v>48.39</v>
      </c>
    </row>
    <row r="2575" spans="1:10" ht="24" customHeight="1" x14ac:dyDescent="0.2">
      <c r="A2575" s="106" t="s">
        <v>865</v>
      </c>
      <c r="B2575" s="107" t="s">
        <v>866</v>
      </c>
      <c r="C2575" s="106" t="s">
        <v>133</v>
      </c>
      <c r="D2575" s="106" t="s">
        <v>867</v>
      </c>
      <c r="E2575" s="152" t="s">
        <v>868</v>
      </c>
      <c r="F2575" s="152"/>
      <c r="G2575" s="108" t="s">
        <v>364</v>
      </c>
      <c r="H2575" s="109">
        <v>0.67700000000000005</v>
      </c>
      <c r="I2575" s="110">
        <v>26.11</v>
      </c>
      <c r="J2575" s="110">
        <v>17.670000000000002</v>
      </c>
    </row>
    <row r="2576" spans="1:10" ht="24" customHeight="1" x14ac:dyDescent="0.2">
      <c r="A2576" s="106" t="s">
        <v>865</v>
      </c>
      <c r="B2576" s="107" t="s">
        <v>1998</v>
      </c>
      <c r="C2576" s="106" t="s">
        <v>133</v>
      </c>
      <c r="D2576" s="106" t="s">
        <v>1999</v>
      </c>
      <c r="E2576" s="152" t="s">
        <v>868</v>
      </c>
      <c r="F2576" s="152"/>
      <c r="G2576" s="108" t="s">
        <v>364</v>
      </c>
      <c r="H2576" s="109">
        <v>0.67700000000000005</v>
      </c>
      <c r="I2576" s="110">
        <v>33.770000000000003</v>
      </c>
      <c r="J2576" s="110">
        <v>22.86</v>
      </c>
    </row>
    <row r="2577" spans="1:10" ht="24" customHeight="1" x14ac:dyDescent="0.2">
      <c r="A2577" s="114" t="s">
        <v>884</v>
      </c>
      <c r="B2577" s="115" t="s">
        <v>2050</v>
      </c>
      <c r="C2577" s="114" t="s">
        <v>138</v>
      </c>
      <c r="D2577" s="114" t="s">
        <v>2051</v>
      </c>
      <c r="E2577" s="148" t="s">
        <v>895</v>
      </c>
      <c r="F2577" s="148"/>
      <c r="G2577" s="116" t="s">
        <v>2005</v>
      </c>
      <c r="H2577" s="117">
        <v>0.03</v>
      </c>
      <c r="I2577" s="118">
        <v>210.9</v>
      </c>
      <c r="J2577" s="118">
        <v>6.32</v>
      </c>
    </row>
    <row r="2578" spans="1:10" ht="24" customHeight="1" x14ac:dyDescent="0.2">
      <c r="A2578" s="114" t="s">
        <v>884</v>
      </c>
      <c r="B2578" s="115" t="s">
        <v>2008</v>
      </c>
      <c r="C2578" s="114" t="s">
        <v>138</v>
      </c>
      <c r="D2578" s="114" t="s">
        <v>2009</v>
      </c>
      <c r="E2578" s="148" t="s">
        <v>895</v>
      </c>
      <c r="F2578" s="148"/>
      <c r="G2578" s="116" t="s">
        <v>2005</v>
      </c>
      <c r="H2578" s="117">
        <v>0.01</v>
      </c>
      <c r="I2578" s="118">
        <v>67.73</v>
      </c>
      <c r="J2578" s="118">
        <v>0.67</v>
      </c>
    </row>
    <row r="2579" spans="1:10" ht="24" customHeight="1" x14ac:dyDescent="0.2">
      <c r="A2579" s="114" t="s">
        <v>884</v>
      </c>
      <c r="B2579" s="115" t="s">
        <v>2052</v>
      </c>
      <c r="C2579" s="114" t="s">
        <v>138</v>
      </c>
      <c r="D2579" s="114" t="s">
        <v>2053</v>
      </c>
      <c r="E2579" s="148" t="s">
        <v>895</v>
      </c>
      <c r="F2579" s="148"/>
      <c r="G2579" s="116" t="s">
        <v>310</v>
      </c>
      <c r="H2579" s="117">
        <v>0.3</v>
      </c>
      <c r="I2579" s="118">
        <v>2.9</v>
      </c>
      <c r="J2579" s="118">
        <v>0.87</v>
      </c>
    </row>
    <row r="2580" spans="1:10" x14ac:dyDescent="0.2">
      <c r="A2580" s="111"/>
      <c r="B2580" s="111"/>
      <c r="C2580" s="111"/>
      <c r="D2580" s="111"/>
      <c r="E2580" s="111" t="s">
        <v>871</v>
      </c>
      <c r="F2580" s="112">
        <v>11.93</v>
      </c>
      <c r="G2580" s="111" t="s">
        <v>872</v>
      </c>
      <c r="H2580" s="112">
        <v>14.11</v>
      </c>
      <c r="I2580" s="111" t="s">
        <v>873</v>
      </c>
      <c r="J2580" s="112">
        <v>26.04</v>
      </c>
    </row>
    <row r="2581" spans="1:10" ht="15" thickBot="1" x14ac:dyDescent="0.25">
      <c r="A2581" s="111"/>
      <c r="B2581" s="111"/>
      <c r="C2581" s="111"/>
      <c r="D2581" s="111"/>
      <c r="E2581" s="111" t="s">
        <v>874</v>
      </c>
      <c r="F2581" s="112">
        <v>12.69</v>
      </c>
      <c r="G2581" s="111"/>
      <c r="H2581" s="149" t="s">
        <v>875</v>
      </c>
      <c r="I2581" s="149"/>
      <c r="J2581" s="112">
        <v>61.08</v>
      </c>
    </row>
    <row r="2582" spans="1:10" ht="0.95" customHeight="1" thickTop="1" x14ac:dyDescent="0.2">
      <c r="A2582" s="113"/>
      <c r="B2582" s="113"/>
      <c r="C2582" s="113"/>
      <c r="D2582" s="113"/>
      <c r="E2582" s="113"/>
      <c r="F2582" s="113"/>
      <c r="G2582" s="113"/>
      <c r="H2582" s="113"/>
      <c r="I2582" s="113"/>
      <c r="J2582" s="113"/>
    </row>
    <row r="2583" spans="1:10" ht="18" customHeight="1" x14ac:dyDescent="0.2">
      <c r="A2583" s="85" t="s">
        <v>847</v>
      </c>
      <c r="B2583" s="86" t="s">
        <v>120</v>
      </c>
      <c r="C2583" s="85" t="s">
        <v>121</v>
      </c>
      <c r="D2583" s="85" t="s">
        <v>122</v>
      </c>
      <c r="E2583" s="151" t="s">
        <v>862</v>
      </c>
      <c r="F2583" s="151"/>
      <c r="G2583" s="87" t="s">
        <v>123</v>
      </c>
      <c r="H2583" s="86" t="s">
        <v>124</v>
      </c>
      <c r="I2583" s="86" t="s">
        <v>125</v>
      </c>
      <c r="J2583" s="86" t="s">
        <v>0</v>
      </c>
    </row>
    <row r="2584" spans="1:10" ht="24" customHeight="1" x14ac:dyDescent="0.2">
      <c r="A2584" s="90" t="s">
        <v>863</v>
      </c>
      <c r="B2584" s="92" t="s">
        <v>848</v>
      </c>
      <c r="C2584" s="90" t="s">
        <v>309</v>
      </c>
      <c r="D2584" s="90" t="s">
        <v>849</v>
      </c>
      <c r="E2584" s="150" t="s">
        <v>130</v>
      </c>
      <c r="F2584" s="150"/>
      <c r="G2584" s="91" t="s">
        <v>310</v>
      </c>
      <c r="H2584" s="105">
        <v>1</v>
      </c>
      <c r="I2584" s="93">
        <v>90141.7</v>
      </c>
      <c r="J2584" s="93">
        <v>90141.7</v>
      </c>
    </row>
    <row r="2585" spans="1:10" ht="26.1" customHeight="1" x14ac:dyDescent="0.2">
      <c r="A2585" s="106" t="s">
        <v>865</v>
      </c>
      <c r="B2585" s="107" t="s">
        <v>2054</v>
      </c>
      <c r="C2585" s="106" t="s">
        <v>133</v>
      </c>
      <c r="D2585" s="106" t="s">
        <v>2055</v>
      </c>
      <c r="E2585" s="152" t="s">
        <v>868</v>
      </c>
      <c r="F2585" s="152"/>
      <c r="G2585" s="108" t="s">
        <v>364</v>
      </c>
      <c r="H2585" s="109">
        <v>530</v>
      </c>
      <c r="I2585" s="110">
        <v>132.16</v>
      </c>
      <c r="J2585" s="110">
        <v>70044.800000000003</v>
      </c>
    </row>
    <row r="2586" spans="1:10" ht="24" customHeight="1" x14ac:dyDescent="0.2">
      <c r="A2586" s="106" t="s">
        <v>865</v>
      </c>
      <c r="B2586" s="107" t="s">
        <v>2056</v>
      </c>
      <c r="C2586" s="106" t="s">
        <v>133</v>
      </c>
      <c r="D2586" s="106" t="s">
        <v>2057</v>
      </c>
      <c r="E2586" s="152" t="s">
        <v>868</v>
      </c>
      <c r="F2586" s="152"/>
      <c r="G2586" s="108" t="s">
        <v>364</v>
      </c>
      <c r="H2586" s="109">
        <v>730</v>
      </c>
      <c r="I2586" s="110">
        <v>27.53</v>
      </c>
      <c r="J2586" s="110">
        <v>20096.900000000001</v>
      </c>
    </row>
    <row r="2587" spans="1:10" x14ac:dyDescent="0.2">
      <c r="A2587" s="111"/>
      <c r="B2587" s="111"/>
      <c r="C2587" s="111"/>
      <c r="D2587" s="111"/>
      <c r="E2587" s="111" t="s">
        <v>871</v>
      </c>
      <c r="F2587" s="112">
        <v>39789.620000000003</v>
      </c>
      <c r="G2587" s="111" t="s">
        <v>872</v>
      </c>
      <c r="H2587" s="112">
        <v>47043.28</v>
      </c>
      <c r="I2587" s="111" t="s">
        <v>873</v>
      </c>
      <c r="J2587" s="112">
        <v>86832.9</v>
      </c>
    </row>
    <row r="2588" spans="1:10" ht="15" thickBot="1" x14ac:dyDescent="0.25">
      <c r="A2588" s="111"/>
      <c r="B2588" s="111"/>
      <c r="C2588" s="111"/>
      <c r="D2588" s="111"/>
      <c r="E2588" s="111" t="s">
        <v>874</v>
      </c>
      <c r="F2588" s="112">
        <v>23653.18</v>
      </c>
      <c r="G2588" s="111"/>
      <c r="H2588" s="149" t="s">
        <v>875</v>
      </c>
      <c r="I2588" s="149"/>
      <c r="J2588" s="112">
        <v>113794.88</v>
      </c>
    </row>
    <row r="2589" spans="1:10" ht="0.95" customHeight="1" thickTop="1" x14ac:dyDescent="0.2">
      <c r="A2589" s="113"/>
      <c r="B2589" s="113"/>
      <c r="C2589" s="113"/>
      <c r="D2589" s="113"/>
      <c r="E2589" s="113"/>
      <c r="F2589" s="113"/>
      <c r="G2589" s="113"/>
      <c r="H2589" s="113"/>
      <c r="I2589" s="113"/>
      <c r="J2589" s="113"/>
    </row>
    <row r="2590" spans="1:10" ht="18" customHeight="1" x14ac:dyDescent="0.2">
      <c r="A2590" s="85" t="s">
        <v>850</v>
      </c>
      <c r="B2590" s="86" t="s">
        <v>120</v>
      </c>
      <c r="C2590" s="85" t="s">
        <v>121</v>
      </c>
      <c r="D2590" s="85" t="s">
        <v>122</v>
      </c>
      <c r="E2590" s="151" t="s">
        <v>862</v>
      </c>
      <c r="F2590" s="151"/>
      <c r="G2590" s="87" t="s">
        <v>123</v>
      </c>
      <c r="H2590" s="86" t="s">
        <v>124</v>
      </c>
      <c r="I2590" s="86" t="s">
        <v>125</v>
      </c>
      <c r="J2590" s="86" t="s">
        <v>0</v>
      </c>
    </row>
    <row r="2591" spans="1:10" ht="24" customHeight="1" x14ac:dyDescent="0.2">
      <c r="A2591" s="90" t="s">
        <v>863</v>
      </c>
      <c r="B2591" s="92" t="s">
        <v>851</v>
      </c>
      <c r="C2591" s="90" t="s">
        <v>309</v>
      </c>
      <c r="D2591" s="90" t="s">
        <v>852</v>
      </c>
      <c r="E2591" s="150" t="s">
        <v>130</v>
      </c>
      <c r="F2591" s="150"/>
      <c r="G2591" s="91" t="s">
        <v>310</v>
      </c>
      <c r="H2591" s="105">
        <v>1</v>
      </c>
      <c r="I2591" s="93">
        <v>2283.84</v>
      </c>
      <c r="J2591" s="93">
        <v>2283.84</v>
      </c>
    </row>
    <row r="2592" spans="1:10" ht="24" customHeight="1" x14ac:dyDescent="0.2">
      <c r="A2592" s="106" t="s">
        <v>865</v>
      </c>
      <c r="B2592" s="107" t="s">
        <v>866</v>
      </c>
      <c r="C2592" s="106" t="s">
        <v>133</v>
      </c>
      <c r="D2592" s="106" t="s">
        <v>867</v>
      </c>
      <c r="E2592" s="152" t="s">
        <v>868</v>
      </c>
      <c r="F2592" s="152"/>
      <c r="G2592" s="108" t="s">
        <v>364</v>
      </c>
      <c r="H2592" s="109">
        <v>12</v>
      </c>
      <c r="I2592" s="110">
        <v>26.11</v>
      </c>
      <c r="J2592" s="110">
        <v>313.32</v>
      </c>
    </row>
    <row r="2593" spans="1:10" ht="65.099999999999994" customHeight="1" x14ac:dyDescent="0.2">
      <c r="A2593" s="106" t="s">
        <v>865</v>
      </c>
      <c r="B2593" s="107" t="s">
        <v>2058</v>
      </c>
      <c r="C2593" s="106" t="s">
        <v>133</v>
      </c>
      <c r="D2593" s="106" t="s">
        <v>2059</v>
      </c>
      <c r="E2593" s="152" t="s">
        <v>909</v>
      </c>
      <c r="F2593" s="152"/>
      <c r="G2593" s="108" t="s">
        <v>910</v>
      </c>
      <c r="H2593" s="109">
        <v>6</v>
      </c>
      <c r="I2593" s="110">
        <v>264.92</v>
      </c>
      <c r="J2593" s="110">
        <v>1589.52</v>
      </c>
    </row>
    <row r="2594" spans="1:10" ht="65.099999999999994" customHeight="1" x14ac:dyDescent="0.2">
      <c r="A2594" s="106" t="s">
        <v>865</v>
      </c>
      <c r="B2594" s="107" t="s">
        <v>2060</v>
      </c>
      <c r="C2594" s="106" t="s">
        <v>133</v>
      </c>
      <c r="D2594" s="106" t="s">
        <v>2061</v>
      </c>
      <c r="E2594" s="152" t="s">
        <v>909</v>
      </c>
      <c r="F2594" s="152"/>
      <c r="G2594" s="108" t="s">
        <v>915</v>
      </c>
      <c r="H2594" s="109">
        <v>6</v>
      </c>
      <c r="I2594" s="110">
        <v>63.5</v>
      </c>
      <c r="J2594" s="110">
        <v>381</v>
      </c>
    </row>
    <row r="2595" spans="1:10" x14ac:dyDescent="0.2">
      <c r="A2595" s="111"/>
      <c r="B2595" s="111"/>
      <c r="C2595" s="111"/>
      <c r="D2595" s="111"/>
      <c r="E2595" s="111" t="s">
        <v>871</v>
      </c>
      <c r="F2595" s="112">
        <v>219.29</v>
      </c>
      <c r="G2595" s="111" t="s">
        <v>872</v>
      </c>
      <c r="H2595" s="112">
        <v>259.27</v>
      </c>
      <c r="I2595" s="111" t="s">
        <v>873</v>
      </c>
      <c r="J2595" s="112">
        <v>478.56</v>
      </c>
    </row>
    <row r="2596" spans="1:10" ht="15" thickBot="1" x14ac:dyDescent="0.25">
      <c r="A2596" s="111"/>
      <c r="B2596" s="111"/>
      <c r="C2596" s="111"/>
      <c r="D2596" s="111"/>
      <c r="E2596" s="111" t="s">
        <v>874</v>
      </c>
      <c r="F2596" s="112">
        <v>599.27</v>
      </c>
      <c r="G2596" s="111"/>
      <c r="H2596" s="149" t="s">
        <v>875</v>
      </c>
      <c r="I2596" s="149"/>
      <c r="J2596" s="112">
        <v>2883.11</v>
      </c>
    </row>
    <row r="2597" spans="1:10" ht="0.95" customHeight="1" thickTop="1" x14ac:dyDescent="0.2">
      <c r="A2597" s="113"/>
      <c r="B2597" s="113"/>
      <c r="C2597" s="113"/>
      <c r="D2597" s="113"/>
      <c r="E2597" s="113"/>
      <c r="F2597" s="113"/>
      <c r="G2597" s="113"/>
      <c r="H2597" s="113"/>
      <c r="I2597" s="113"/>
      <c r="J2597" s="113"/>
    </row>
    <row r="2598" spans="1:10" ht="18" customHeight="1" x14ac:dyDescent="0.2">
      <c r="A2598" s="85" t="s">
        <v>853</v>
      </c>
      <c r="B2598" s="86" t="s">
        <v>120</v>
      </c>
      <c r="C2598" s="85" t="s">
        <v>121</v>
      </c>
      <c r="D2598" s="85" t="s">
        <v>122</v>
      </c>
      <c r="E2598" s="151" t="s">
        <v>862</v>
      </c>
      <c r="F2598" s="151"/>
      <c r="G2598" s="87" t="s">
        <v>123</v>
      </c>
      <c r="H2598" s="86" t="s">
        <v>124</v>
      </c>
      <c r="I2598" s="86" t="s">
        <v>125</v>
      </c>
      <c r="J2598" s="86" t="s">
        <v>0</v>
      </c>
    </row>
    <row r="2599" spans="1:10" ht="24" customHeight="1" x14ac:dyDescent="0.2">
      <c r="A2599" s="90" t="s">
        <v>863</v>
      </c>
      <c r="B2599" s="92" t="s">
        <v>854</v>
      </c>
      <c r="C2599" s="90" t="s">
        <v>309</v>
      </c>
      <c r="D2599" s="90" t="s">
        <v>855</v>
      </c>
      <c r="E2599" s="150" t="s">
        <v>130</v>
      </c>
      <c r="F2599" s="150"/>
      <c r="G2599" s="91" t="s">
        <v>310</v>
      </c>
      <c r="H2599" s="105">
        <v>1</v>
      </c>
      <c r="I2599" s="93">
        <v>156.13</v>
      </c>
      <c r="J2599" s="93">
        <v>156.13</v>
      </c>
    </row>
    <row r="2600" spans="1:10" ht="24" customHeight="1" x14ac:dyDescent="0.2">
      <c r="A2600" s="106" t="s">
        <v>865</v>
      </c>
      <c r="B2600" s="107" t="s">
        <v>869</v>
      </c>
      <c r="C2600" s="106" t="s">
        <v>133</v>
      </c>
      <c r="D2600" s="106" t="s">
        <v>870</v>
      </c>
      <c r="E2600" s="152" t="s">
        <v>868</v>
      </c>
      <c r="F2600" s="152"/>
      <c r="G2600" s="108" t="s">
        <v>364</v>
      </c>
      <c r="H2600" s="109">
        <v>1</v>
      </c>
      <c r="I2600" s="110">
        <v>32.1</v>
      </c>
      <c r="J2600" s="110">
        <v>32.1</v>
      </c>
    </row>
    <row r="2601" spans="1:10" ht="24" customHeight="1" x14ac:dyDescent="0.2">
      <c r="A2601" s="106" t="s">
        <v>865</v>
      </c>
      <c r="B2601" s="107" t="s">
        <v>1998</v>
      </c>
      <c r="C2601" s="106" t="s">
        <v>133</v>
      </c>
      <c r="D2601" s="106" t="s">
        <v>1999</v>
      </c>
      <c r="E2601" s="152" t="s">
        <v>868</v>
      </c>
      <c r="F2601" s="152"/>
      <c r="G2601" s="108" t="s">
        <v>364</v>
      </c>
      <c r="H2601" s="109">
        <v>1</v>
      </c>
      <c r="I2601" s="110">
        <v>33.770000000000003</v>
      </c>
      <c r="J2601" s="110">
        <v>33.770000000000003</v>
      </c>
    </row>
    <row r="2602" spans="1:10" ht="24" customHeight="1" x14ac:dyDescent="0.2">
      <c r="A2602" s="106" t="s">
        <v>865</v>
      </c>
      <c r="B2602" s="107" t="s">
        <v>930</v>
      </c>
      <c r="C2602" s="106" t="s">
        <v>133</v>
      </c>
      <c r="D2602" s="106" t="s">
        <v>931</v>
      </c>
      <c r="E2602" s="152" t="s">
        <v>868</v>
      </c>
      <c r="F2602" s="152"/>
      <c r="G2602" s="108" t="s">
        <v>364</v>
      </c>
      <c r="H2602" s="109">
        <v>1</v>
      </c>
      <c r="I2602" s="110">
        <v>32.479999999999997</v>
      </c>
      <c r="J2602" s="110">
        <v>32.479999999999997</v>
      </c>
    </row>
    <row r="2603" spans="1:10" ht="24" customHeight="1" x14ac:dyDescent="0.2">
      <c r="A2603" s="106" t="s">
        <v>865</v>
      </c>
      <c r="B2603" s="107" t="s">
        <v>866</v>
      </c>
      <c r="C2603" s="106" t="s">
        <v>133</v>
      </c>
      <c r="D2603" s="106" t="s">
        <v>867</v>
      </c>
      <c r="E2603" s="152" t="s">
        <v>868</v>
      </c>
      <c r="F2603" s="152"/>
      <c r="G2603" s="108" t="s">
        <v>364</v>
      </c>
      <c r="H2603" s="109">
        <v>1</v>
      </c>
      <c r="I2603" s="110">
        <v>26.11</v>
      </c>
      <c r="J2603" s="110">
        <v>26.11</v>
      </c>
    </row>
    <row r="2604" spans="1:10" ht="24" customHeight="1" x14ac:dyDescent="0.2">
      <c r="A2604" s="106" t="s">
        <v>865</v>
      </c>
      <c r="B2604" s="107" t="s">
        <v>911</v>
      </c>
      <c r="C2604" s="106" t="s">
        <v>133</v>
      </c>
      <c r="D2604" s="106" t="s">
        <v>912</v>
      </c>
      <c r="E2604" s="152" t="s">
        <v>868</v>
      </c>
      <c r="F2604" s="152"/>
      <c r="G2604" s="108" t="s">
        <v>364</v>
      </c>
      <c r="H2604" s="109">
        <v>1</v>
      </c>
      <c r="I2604" s="110">
        <v>31.67</v>
      </c>
      <c r="J2604" s="110">
        <v>31.67</v>
      </c>
    </row>
    <row r="2605" spans="1:10" x14ac:dyDescent="0.2">
      <c r="A2605" s="111"/>
      <c r="B2605" s="111"/>
      <c r="C2605" s="111"/>
      <c r="D2605" s="111"/>
      <c r="E2605" s="111" t="s">
        <v>871</v>
      </c>
      <c r="F2605" s="112">
        <v>48.29</v>
      </c>
      <c r="G2605" s="111" t="s">
        <v>872</v>
      </c>
      <c r="H2605" s="112">
        <v>57.11</v>
      </c>
      <c r="I2605" s="111" t="s">
        <v>873</v>
      </c>
      <c r="J2605" s="112">
        <v>105.4</v>
      </c>
    </row>
    <row r="2606" spans="1:10" ht="15" thickBot="1" x14ac:dyDescent="0.25">
      <c r="A2606" s="111"/>
      <c r="B2606" s="111"/>
      <c r="C2606" s="111"/>
      <c r="D2606" s="111"/>
      <c r="E2606" s="111" t="s">
        <v>874</v>
      </c>
      <c r="F2606" s="112">
        <v>40.96</v>
      </c>
      <c r="G2606" s="111"/>
      <c r="H2606" s="149" t="s">
        <v>875</v>
      </c>
      <c r="I2606" s="149"/>
      <c r="J2606" s="112">
        <v>197.09</v>
      </c>
    </row>
    <row r="2607" spans="1:10" ht="0.95" customHeight="1" thickTop="1" x14ac:dyDescent="0.2">
      <c r="A2607" s="113"/>
      <c r="B2607" s="113"/>
      <c r="C2607" s="113"/>
      <c r="D2607" s="113"/>
      <c r="E2607" s="113"/>
      <c r="F2607" s="113"/>
      <c r="G2607" s="113"/>
      <c r="H2607" s="113"/>
      <c r="I2607" s="113"/>
      <c r="J2607" s="113"/>
    </row>
    <row r="2608" spans="1:10" ht="50.1" customHeight="1" x14ac:dyDescent="0.25">
      <c r="A2608" s="146" t="s">
        <v>2062</v>
      </c>
      <c r="B2608" s="139"/>
      <c r="C2608" s="139"/>
      <c r="D2608" s="139"/>
      <c r="E2608" s="139"/>
      <c r="F2608" s="139"/>
      <c r="G2608" s="139"/>
      <c r="H2608" s="139"/>
      <c r="I2608" s="139"/>
      <c r="J2608" s="139"/>
    </row>
    <row r="2609" spans="1:10" ht="18" customHeight="1" x14ac:dyDescent="0.2">
      <c r="A2609" s="85"/>
      <c r="B2609" s="86" t="s">
        <v>120</v>
      </c>
      <c r="C2609" s="85" t="s">
        <v>121</v>
      </c>
      <c r="D2609" s="85" t="s">
        <v>122</v>
      </c>
      <c r="E2609" s="151" t="s">
        <v>862</v>
      </c>
      <c r="F2609" s="151"/>
      <c r="G2609" s="87" t="s">
        <v>123</v>
      </c>
      <c r="H2609" s="86" t="s">
        <v>124</v>
      </c>
      <c r="I2609" s="86" t="s">
        <v>125</v>
      </c>
      <c r="J2609" s="86" t="s">
        <v>0</v>
      </c>
    </row>
    <row r="2610" spans="1:10" ht="24" customHeight="1" x14ac:dyDescent="0.2">
      <c r="A2610" s="90" t="s">
        <v>863</v>
      </c>
      <c r="B2610" s="92" t="s">
        <v>2063</v>
      </c>
      <c r="C2610" s="90" t="s">
        <v>133</v>
      </c>
      <c r="D2610" s="90" t="s">
        <v>2064</v>
      </c>
      <c r="E2610" s="150" t="s">
        <v>868</v>
      </c>
      <c r="F2610" s="150"/>
      <c r="G2610" s="91" t="s">
        <v>364</v>
      </c>
      <c r="H2610" s="105">
        <v>1</v>
      </c>
      <c r="I2610" s="93">
        <v>26.65</v>
      </c>
      <c r="J2610" s="93">
        <v>26.65</v>
      </c>
    </row>
    <row r="2611" spans="1:10" ht="26.1" customHeight="1" x14ac:dyDescent="0.2">
      <c r="A2611" s="106" t="s">
        <v>865</v>
      </c>
      <c r="B2611" s="107" t="s">
        <v>2065</v>
      </c>
      <c r="C2611" s="106" t="s">
        <v>133</v>
      </c>
      <c r="D2611" s="106" t="s">
        <v>2066</v>
      </c>
      <c r="E2611" s="152" t="s">
        <v>868</v>
      </c>
      <c r="F2611" s="152"/>
      <c r="G2611" s="108" t="s">
        <v>364</v>
      </c>
      <c r="H2611" s="109">
        <v>1</v>
      </c>
      <c r="I2611" s="110">
        <v>0.19</v>
      </c>
      <c r="J2611" s="110">
        <v>0.19</v>
      </c>
    </row>
    <row r="2612" spans="1:10" ht="26.1" customHeight="1" x14ac:dyDescent="0.2">
      <c r="A2612" s="114" t="s">
        <v>884</v>
      </c>
      <c r="B2612" s="115" t="s">
        <v>946</v>
      </c>
      <c r="C2612" s="114" t="s">
        <v>133</v>
      </c>
      <c r="D2612" s="114" t="s">
        <v>947</v>
      </c>
      <c r="E2612" s="148" t="s">
        <v>943</v>
      </c>
      <c r="F2612" s="148"/>
      <c r="G2612" s="116" t="s">
        <v>364</v>
      </c>
      <c r="H2612" s="117">
        <v>1</v>
      </c>
      <c r="I2612" s="118">
        <v>1</v>
      </c>
      <c r="J2612" s="118">
        <v>1</v>
      </c>
    </row>
    <row r="2613" spans="1:10" ht="26.1" customHeight="1" x14ac:dyDescent="0.2">
      <c r="A2613" s="114" t="s">
        <v>884</v>
      </c>
      <c r="B2613" s="115" t="s">
        <v>958</v>
      </c>
      <c r="C2613" s="114" t="s">
        <v>133</v>
      </c>
      <c r="D2613" s="114" t="s">
        <v>959</v>
      </c>
      <c r="E2613" s="148" t="s">
        <v>943</v>
      </c>
      <c r="F2613" s="148"/>
      <c r="G2613" s="116" t="s">
        <v>364</v>
      </c>
      <c r="H2613" s="117">
        <v>1</v>
      </c>
      <c r="I2613" s="118">
        <v>1.43</v>
      </c>
      <c r="J2613" s="118">
        <v>1.43</v>
      </c>
    </row>
    <row r="2614" spans="1:10" ht="24" customHeight="1" x14ac:dyDescent="0.2">
      <c r="A2614" s="114" t="s">
        <v>884</v>
      </c>
      <c r="B2614" s="115" t="s">
        <v>2067</v>
      </c>
      <c r="C2614" s="114" t="s">
        <v>133</v>
      </c>
      <c r="D2614" s="114" t="s">
        <v>2068</v>
      </c>
      <c r="E2614" s="148" t="s">
        <v>938</v>
      </c>
      <c r="F2614" s="148"/>
      <c r="G2614" s="116" t="s">
        <v>364</v>
      </c>
      <c r="H2614" s="117">
        <v>1</v>
      </c>
      <c r="I2614" s="118">
        <v>16.62</v>
      </c>
      <c r="J2614" s="118">
        <v>16.62</v>
      </c>
    </row>
    <row r="2615" spans="1:10" ht="26.1" customHeight="1" x14ac:dyDescent="0.2">
      <c r="A2615" s="114" t="s">
        <v>884</v>
      </c>
      <c r="B2615" s="115" t="s">
        <v>954</v>
      </c>
      <c r="C2615" s="114" t="s">
        <v>133</v>
      </c>
      <c r="D2615" s="114" t="s">
        <v>955</v>
      </c>
      <c r="E2615" s="148" t="s">
        <v>943</v>
      </c>
      <c r="F2615" s="148"/>
      <c r="G2615" s="116" t="s">
        <v>364</v>
      </c>
      <c r="H2615" s="117">
        <v>1</v>
      </c>
      <c r="I2615" s="118">
        <v>5.24</v>
      </c>
      <c r="J2615" s="118">
        <v>5.24</v>
      </c>
    </row>
    <row r="2616" spans="1:10" ht="26.1" customHeight="1" x14ac:dyDescent="0.2">
      <c r="A2616" s="114" t="s">
        <v>884</v>
      </c>
      <c r="B2616" s="115" t="s">
        <v>962</v>
      </c>
      <c r="C2616" s="114" t="s">
        <v>133</v>
      </c>
      <c r="D2616" s="114" t="s">
        <v>963</v>
      </c>
      <c r="E2616" s="148" t="s">
        <v>943</v>
      </c>
      <c r="F2616" s="148"/>
      <c r="G2616" s="116" t="s">
        <v>364</v>
      </c>
      <c r="H2616" s="117">
        <v>1</v>
      </c>
      <c r="I2616" s="118">
        <v>0.08</v>
      </c>
      <c r="J2616" s="118">
        <v>0.08</v>
      </c>
    </row>
    <row r="2617" spans="1:10" ht="26.1" customHeight="1" x14ac:dyDescent="0.2">
      <c r="A2617" s="114" t="s">
        <v>884</v>
      </c>
      <c r="B2617" s="115" t="s">
        <v>1138</v>
      </c>
      <c r="C2617" s="114" t="s">
        <v>133</v>
      </c>
      <c r="D2617" s="114" t="s">
        <v>1139</v>
      </c>
      <c r="E2617" s="148" t="s">
        <v>943</v>
      </c>
      <c r="F2617" s="148"/>
      <c r="G2617" s="116" t="s">
        <v>364</v>
      </c>
      <c r="H2617" s="117">
        <v>1</v>
      </c>
      <c r="I2617" s="118">
        <v>0.78</v>
      </c>
      <c r="J2617" s="118">
        <v>0.78</v>
      </c>
    </row>
    <row r="2618" spans="1:10" ht="26.1" customHeight="1" x14ac:dyDescent="0.2">
      <c r="A2618" s="114" t="s">
        <v>884</v>
      </c>
      <c r="B2618" s="115" t="s">
        <v>1134</v>
      </c>
      <c r="C2618" s="114" t="s">
        <v>133</v>
      </c>
      <c r="D2618" s="114" t="s">
        <v>1135</v>
      </c>
      <c r="E2618" s="148" t="s">
        <v>943</v>
      </c>
      <c r="F2618" s="148"/>
      <c r="G2618" s="116" t="s">
        <v>364</v>
      </c>
      <c r="H2618" s="117">
        <v>1</v>
      </c>
      <c r="I2618" s="118">
        <v>1.31</v>
      </c>
      <c r="J2618" s="118">
        <v>1.31</v>
      </c>
    </row>
    <row r="2619" spans="1:10" x14ac:dyDescent="0.2">
      <c r="A2619" s="111"/>
      <c r="B2619" s="111"/>
      <c r="C2619" s="111"/>
      <c r="D2619" s="111"/>
      <c r="E2619" s="111" t="s">
        <v>871</v>
      </c>
      <c r="F2619" s="112">
        <v>7.7</v>
      </c>
      <c r="G2619" s="111" t="s">
        <v>872</v>
      </c>
      <c r="H2619" s="112">
        <v>9.11</v>
      </c>
      <c r="I2619" s="111" t="s">
        <v>873</v>
      </c>
      <c r="J2619" s="112">
        <v>16.809999999999999</v>
      </c>
    </row>
    <row r="2620" spans="1:10" ht="15" thickBot="1" x14ac:dyDescent="0.25">
      <c r="A2620" s="111"/>
      <c r="B2620" s="111"/>
      <c r="C2620" s="111"/>
      <c r="D2620" s="111"/>
      <c r="E2620" s="111" t="s">
        <v>874</v>
      </c>
      <c r="F2620" s="112">
        <v>6.99</v>
      </c>
      <c r="G2620" s="111"/>
      <c r="H2620" s="149" t="s">
        <v>875</v>
      </c>
      <c r="I2620" s="149"/>
      <c r="J2620" s="112">
        <v>33.64</v>
      </c>
    </row>
    <row r="2621" spans="1:10" ht="0.95" customHeight="1" thickTop="1" x14ac:dyDescent="0.2">
      <c r="A2621" s="113"/>
      <c r="B2621" s="113"/>
      <c r="C2621" s="113"/>
      <c r="D2621" s="113"/>
      <c r="E2621" s="113"/>
      <c r="F2621" s="113"/>
      <c r="G2621" s="113"/>
      <c r="H2621" s="113"/>
      <c r="I2621" s="113"/>
      <c r="J2621" s="113"/>
    </row>
    <row r="2622" spans="1:10" ht="18" customHeight="1" x14ac:dyDescent="0.2">
      <c r="A2622" s="85"/>
      <c r="B2622" s="86" t="s">
        <v>120</v>
      </c>
      <c r="C2622" s="85" t="s">
        <v>121</v>
      </c>
      <c r="D2622" s="85" t="s">
        <v>122</v>
      </c>
      <c r="E2622" s="151" t="s">
        <v>862</v>
      </c>
      <c r="F2622" s="151"/>
      <c r="G2622" s="87" t="s">
        <v>123</v>
      </c>
      <c r="H2622" s="86" t="s">
        <v>124</v>
      </c>
      <c r="I2622" s="86" t="s">
        <v>125</v>
      </c>
      <c r="J2622" s="86" t="s">
        <v>0</v>
      </c>
    </row>
    <row r="2623" spans="1:10" ht="26.1" customHeight="1" x14ac:dyDescent="0.2">
      <c r="A2623" s="90" t="s">
        <v>863</v>
      </c>
      <c r="B2623" s="92" t="s">
        <v>916</v>
      </c>
      <c r="C2623" s="90" t="s">
        <v>133</v>
      </c>
      <c r="D2623" s="90" t="s">
        <v>917</v>
      </c>
      <c r="E2623" s="150" t="s">
        <v>868</v>
      </c>
      <c r="F2623" s="150"/>
      <c r="G2623" s="91" t="s">
        <v>364</v>
      </c>
      <c r="H2623" s="105">
        <v>1</v>
      </c>
      <c r="I2623" s="93">
        <v>26.48</v>
      </c>
      <c r="J2623" s="93">
        <v>26.48</v>
      </c>
    </row>
    <row r="2624" spans="1:10" ht="26.1" customHeight="1" x14ac:dyDescent="0.2">
      <c r="A2624" s="106" t="s">
        <v>865</v>
      </c>
      <c r="B2624" s="107" t="s">
        <v>2069</v>
      </c>
      <c r="C2624" s="106" t="s">
        <v>133</v>
      </c>
      <c r="D2624" s="106" t="s">
        <v>2070</v>
      </c>
      <c r="E2624" s="152" t="s">
        <v>868</v>
      </c>
      <c r="F2624" s="152"/>
      <c r="G2624" s="108" t="s">
        <v>364</v>
      </c>
      <c r="H2624" s="109">
        <v>1</v>
      </c>
      <c r="I2624" s="110">
        <v>0.24</v>
      </c>
      <c r="J2624" s="110">
        <v>0.24</v>
      </c>
    </row>
    <row r="2625" spans="1:10" ht="26.1" customHeight="1" x14ac:dyDescent="0.2">
      <c r="A2625" s="114" t="s">
        <v>884</v>
      </c>
      <c r="B2625" s="115" t="s">
        <v>962</v>
      </c>
      <c r="C2625" s="114" t="s">
        <v>133</v>
      </c>
      <c r="D2625" s="114" t="s">
        <v>963</v>
      </c>
      <c r="E2625" s="148" t="s">
        <v>943</v>
      </c>
      <c r="F2625" s="148"/>
      <c r="G2625" s="116" t="s">
        <v>364</v>
      </c>
      <c r="H2625" s="117">
        <v>1</v>
      </c>
      <c r="I2625" s="118">
        <v>0.08</v>
      </c>
      <c r="J2625" s="118">
        <v>0.08</v>
      </c>
    </row>
    <row r="2626" spans="1:10" ht="26.1" customHeight="1" x14ac:dyDescent="0.2">
      <c r="A2626" s="114" t="s">
        <v>884</v>
      </c>
      <c r="B2626" s="115" t="s">
        <v>954</v>
      </c>
      <c r="C2626" s="114" t="s">
        <v>133</v>
      </c>
      <c r="D2626" s="114" t="s">
        <v>955</v>
      </c>
      <c r="E2626" s="148" t="s">
        <v>943</v>
      </c>
      <c r="F2626" s="148"/>
      <c r="G2626" s="116" t="s">
        <v>364</v>
      </c>
      <c r="H2626" s="117">
        <v>1</v>
      </c>
      <c r="I2626" s="118">
        <v>5.24</v>
      </c>
      <c r="J2626" s="118">
        <v>5.24</v>
      </c>
    </row>
    <row r="2627" spans="1:10" ht="26.1" customHeight="1" x14ac:dyDescent="0.2">
      <c r="A2627" s="114" t="s">
        <v>884</v>
      </c>
      <c r="B2627" s="115" t="s">
        <v>1141</v>
      </c>
      <c r="C2627" s="114" t="s">
        <v>133</v>
      </c>
      <c r="D2627" s="114" t="s">
        <v>1142</v>
      </c>
      <c r="E2627" s="148" t="s">
        <v>943</v>
      </c>
      <c r="F2627" s="148"/>
      <c r="G2627" s="116" t="s">
        <v>364</v>
      </c>
      <c r="H2627" s="117">
        <v>1</v>
      </c>
      <c r="I2627" s="118">
        <v>0.44</v>
      </c>
      <c r="J2627" s="118">
        <v>0.44</v>
      </c>
    </row>
    <row r="2628" spans="1:10" ht="24" customHeight="1" x14ac:dyDescent="0.2">
      <c r="A2628" s="114" t="s">
        <v>884</v>
      </c>
      <c r="B2628" s="115" t="s">
        <v>2071</v>
      </c>
      <c r="C2628" s="114" t="s">
        <v>133</v>
      </c>
      <c r="D2628" s="114" t="s">
        <v>2072</v>
      </c>
      <c r="E2628" s="148" t="s">
        <v>938</v>
      </c>
      <c r="F2628" s="148"/>
      <c r="G2628" s="116" t="s">
        <v>364</v>
      </c>
      <c r="H2628" s="117">
        <v>1</v>
      </c>
      <c r="I2628" s="118">
        <v>16.62</v>
      </c>
      <c r="J2628" s="118">
        <v>16.62</v>
      </c>
    </row>
    <row r="2629" spans="1:10" ht="26.1" customHeight="1" x14ac:dyDescent="0.2">
      <c r="A2629" s="114" t="s">
        <v>884</v>
      </c>
      <c r="B2629" s="115" t="s">
        <v>1147</v>
      </c>
      <c r="C2629" s="114" t="s">
        <v>133</v>
      </c>
      <c r="D2629" s="114" t="s">
        <v>1148</v>
      </c>
      <c r="E2629" s="148" t="s">
        <v>943</v>
      </c>
      <c r="F2629" s="148"/>
      <c r="G2629" s="116" t="s">
        <v>364</v>
      </c>
      <c r="H2629" s="117">
        <v>1</v>
      </c>
      <c r="I2629" s="118">
        <v>1.43</v>
      </c>
      <c r="J2629" s="118">
        <v>1.43</v>
      </c>
    </row>
    <row r="2630" spans="1:10" ht="26.1" customHeight="1" x14ac:dyDescent="0.2">
      <c r="A2630" s="114" t="s">
        <v>884</v>
      </c>
      <c r="B2630" s="115" t="s">
        <v>946</v>
      </c>
      <c r="C2630" s="114" t="s">
        <v>133</v>
      </c>
      <c r="D2630" s="114" t="s">
        <v>947</v>
      </c>
      <c r="E2630" s="148" t="s">
        <v>943</v>
      </c>
      <c r="F2630" s="148"/>
      <c r="G2630" s="116" t="s">
        <v>364</v>
      </c>
      <c r="H2630" s="117">
        <v>1</v>
      </c>
      <c r="I2630" s="118">
        <v>1</v>
      </c>
      <c r="J2630" s="118">
        <v>1</v>
      </c>
    </row>
    <row r="2631" spans="1:10" ht="26.1" customHeight="1" x14ac:dyDescent="0.2">
      <c r="A2631" s="114" t="s">
        <v>884</v>
      </c>
      <c r="B2631" s="115" t="s">
        <v>958</v>
      </c>
      <c r="C2631" s="114" t="s">
        <v>133</v>
      </c>
      <c r="D2631" s="114" t="s">
        <v>959</v>
      </c>
      <c r="E2631" s="148" t="s">
        <v>943</v>
      </c>
      <c r="F2631" s="148"/>
      <c r="G2631" s="116" t="s">
        <v>364</v>
      </c>
      <c r="H2631" s="117">
        <v>1</v>
      </c>
      <c r="I2631" s="118">
        <v>1.43</v>
      </c>
      <c r="J2631" s="118">
        <v>1.43</v>
      </c>
    </row>
    <row r="2632" spans="1:10" x14ac:dyDescent="0.2">
      <c r="A2632" s="111"/>
      <c r="B2632" s="111"/>
      <c r="C2632" s="111"/>
      <c r="D2632" s="111"/>
      <c r="E2632" s="111" t="s">
        <v>871</v>
      </c>
      <c r="F2632" s="112">
        <v>7.72</v>
      </c>
      <c r="G2632" s="111" t="s">
        <v>872</v>
      </c>
      <c r="H2632" s="112">
        <v>9.14</v>
      </c>
      <c r="I2632" s="111" t="s">
        <v>873</v>
      </c>
      <c r="J2632" s="112">
        <v>16.86</v>
      </c>
    </row>
    <row r="2633" spans="1:10" ht="15" thickBot="1" x14ac:dyDescent="0.25">
      <c r="A2633" s="111"/>
      <c r="B2633" s="111"/>
      <c r="C2633" s="111"/>
      <c r="D2633" s="111"/>
      <c r="E2633" s="111" t="s">
        <v>874</v>
      </c>
      <c r="F2633" s="112">
        <v>6.94</v>
      </c>
      <c r="G2633" s="111"/>
      <c r="H2633" s="149" t="s">
        <v>875</v>
      </c>
      <c r="I2633" s="149"/>
      <c r="J2633" s="112">
        <v>33.42</v>
      </c>
    </row>
    <row r="2634" spans="1:10" ht="0.95" customHeight="1" thickTop="1" x14ac:dyDescent="0.2">
      <c r="A2634" s="113"/>
      <c r="B2634" s="113"/>
      <c r="C2634" s="113"/>
      <c r="D2634" s="113"/>
      <c r="E2634" s="113"/>
      <c r="F2634" s="113"/>
      <c r="G2634" s="113"/>
      <c r="H2634" s="113"/>
      <c r="I2634" s="113"/>
      <c r="J2634" s="113"/>
    </row>
    <row r="2635" spans="1:10" ht="18" customHeight="1" x14ac:dyDescent="0.2">
      <c r="A2635" s="85"/>
      <c r="B2635" s="86" t="s">
        <v>120</v>
      </c>
      <c r="C2635" s="85" t="s">
        <v>121</v>
      </c>
      <c r="D2635" s="85" t="s">
        <v>122</v>
      </c>
      <c r="E2635" s="151" t="s">
        <v>862</v>
      </c>
      <c r="F2635" s="151"/>
      <c r="G2635" s="87" t="s">
        <v>123</v>
      </c>
      <c r="H2635" s="86" t="s">
        <v>124</v>
      </c>
      <c r="I2635" s="86" t="s">
        <v>125</v>
      </c>
      <c r="J2635" s="86" t="s">
        <v>0</v>
      </c>
    </row>
    <row r="2636" spans="1:10" ht="24" customHeight="1" x14ac:dyDescent="0.2">
      <c r="A2636" s="90" t="s">
        <v>863</v>
      </c>
      <c r="B2636" s="92" t="s">
        <v>995</v>
      </c>
      <c r="C2636" s="90" t="s">
        <v>133</v>
      </c>
      <c r="D2636" s="90" t="s">
        <v>996</v>
      </c>
      <c r="E2636" s="150" t="s">
        <v>868</v>
      </c>
      <c r="F2636" s="150"/>
      <c r="G2636" s="91" t="s">
        <v>364</v>
      </c>
      <c r="H2636" s="105">
        <v>1</v>
      </c>
      <c r="I2636" s="93">
        <v>26.7</v>
      </c>
      <c r="J2636" s="93">
        <v>26.7</v>
      </c>
    </row>
    <row r="2637" spans="1:10" ht="26.1" customHeight="1" x14ac:dyDescent="0.2">
      <c r="A2637" s="106" t="s">
        <v>865</v>
      </c>
      <c r="B2637" s="107" t="s">
        <v>2073</v>
      </c>
      <c r="C2637" s="106" t="s">
        <v>133</v>
      </c>
      <c r="D2637" s="106" t="s">
        <v>2074</v>
      </c>
      <c r="E2637" s="152" t="s">
        <v>868</v>
      </c>
      <c r="F2637" s="152"/>
      <c r="G2637" s="108" t="s">
        <v>364</v>
      </c>
      <c r="H2637" s="109">
        <v>1</v>
      </c>
      <c r="I2637" s="110">
        <v>0.24</v>
      </c>
      <c r="J2637" s="110">
        <v>0.24</v>
      </c>
    </row>
    <row r="2638" spans="1:10" ht="26.1" customHeight="1" x14ac:dyDescent="0.2">
      <c r="A2638" s="114" t="s">
        <v>884</v>
      </c>
      <c r="B2638" s="115" t="s">
        <v>1134</v>
      </c>
      <c r="C2638" s="114" t="s">
        <v>133</v>
      </c>
      <c r="D2638" s="114" t="s">
        <v>1135</v>
      </c>
      <c r="E2638" s="148" t="s">
        <v>943</v>
      </c>
      <c r="F2638" s="148"/>
      <c r="G2638" s="116" t="s">
        <v>364</v>
      </c>
      <c r="H2638" s="117">
        <v>1</v>
      </c>
      <c r="I2638" s="118">
        <v>1.31</v>
      </c>
      <c r="J2638" s="118">
        <v>1.31</v>
      </c>
    </row>
    <row r="2639" spans="1:10" ht="26.1" customHeight="1" x14ac:dyDescent="0.2">
      <c r="A2639" s="114" t="s">
        <v>884</v>
      </c>
      <c r="B2639" s="115" t="s">
        <v>954</v>
      </c>
      <c r="C2639" s="114" t="s">
        <v>133</v>
      </c>
      <c r="D2639" s="114" t="s">
        <v>955</v>
      </c>
      <c r="E2639" s="148" t="s">
        <v>943</v>
      </c>
      <c r="F2639" s="148"/>
      <c r="G2639" s="116" t="s">
        <v>364</v>
      </c>
      <c r="H2639" s="117">
        <v>1</v>
      </c>
      <c r="I2639" s="118">
        <v>5.24</v>
      </c>
      <c r="J2639" s="118">
        <v>5.24</v>
      </c>
    </row>
    <row r="2640" spans="1:10" ht="26.1" customHeight="1" x14ac:dyDescent="0.2">
      <c r="A2640" s="114" t="s">
        <v>884</v>
      </c>
      <c r="B2640" s="115" t="s">
        <v>946</v>
      </c>
      <c r="C2640" s="114" t="s">
        <v>133</v>
      </c>
      <c r="D2640" s="114" t="s">
        <v>947</v>
      </c>
      <c r="E2640" s="148" t="s">
        <v>943</v>
      </c>
      <c r="F2640" s="148"/>
      <c r="G2640" s="116" t="s">
        <v>364</v>
      </c>
      <c r="H2640" s="117">
        <v>1</v>
      </c>
      <c r="I2640" s="118">
        <v>1</v>
      </c>
      <c r="J2640" s="118">
        <v>1</v>
      </c>
    </row>
    <row r="2641" spans="1:10" ht="26.1" customHeight="1" x14ac:dyDescent="0.2">
      <c r="A2641" s="114" t="s">
        <v>884</v>
      </c>
      <c r="B2641" s="115" t="s">
        <v>1138</v>
      </c>
      <c r="C2641" s="114" t="s">
        <v>133</v>
      </c>
      <c r="D2641" s="114" t="s">
        <v>1139</v>
      </c>
      <c r="E2641" s="148" t="s">
        <v>943</v>
      </c>
      <c r="F2641" s="148"/>
      <c r="G2641" s="116" t="s">
        <v>364</v>
      </c>
      <c r="H2641" s="117">
        <v>1</v>
      </c>
      <c r="I2641" s="118">
        <v>0.78</v>
      </c>
      <c r="J2641" s="118">
        <v>0.78</v>
      </c>
    </row>
    <row r="2642" spans="1:10" ht="26.1" customHeight="1" x14ac:dyDescent="0.2">
      <c r="A2642" s="114" t="s">
        <v>884</v>
      </c>
      <c r="B2642" s="115" t="s">
        <v>962</v>
      </c>
      <c r="C2642" s="114" t="s">
        <v>133</v>
      </c>
      <c r="D2642" s="114" t="s">
        <v>963</v>
      </c>
      <c r="E2642" s="148" t="s">
        <v>943</v>
      </c>
      <c r="F2642" s="148"/>
      <c r="G2642" s="116" t="s">
        <v>364</v>
      </c>
      <c r="H2642" s="117">
        <v>1</v>
      </c>
      <c r="I2642" s="118">
        <v>0.08</v>
      </c>
      <c r="J2642" s="118">
        <v>0.08</v>
      </c>
    </row>
    <row r="2643" spans="1:10" ht="26.1" customHeight="1" x14ac:dyDescent="0.2">
      <c r="A2643" s="114" t="s">
        <v>884</v>
      </c>
      <c r="B2643" s="115" t="s">
        <v>958</v>
      </c>
      <c r="C2643" s="114" t="s">
        <v>133</v>
      </c>
      <c r="D2643" s="114" t="s">
        <v>959</v>
      </c>
      <c r="E2643" s="148" t="s">
        <v>943</v>
      </c>
      <c r="F2643" s="148"/>
      <c r="G2643" s="116" t="s">
        <v>364</v>
      </c>
      <c r="H2643" s="117">
        <v>1</v>
      </c>
      <c r="I2643" s="118">
        <v>1.43</v>
      </c>
      <c r="J2643" s="118">
        <v>1.43</v>
      </c>
    </row>
    <row r="2644" spans="1:10" ht="24" customHeight="1" x14ac:dyDescent="0.2">
      <c r="A2644" s="114" t="s">
        <v>884</v>
      </c>
      <c r="B2644" s="115" t="s">
        <v>2075</v>
      </c>
      <c r="C2644" s="114" t="s">
        <v>133</v>
      </c>
      <c r="D2644" s="114" t="s">
        <v>2076</v>
      </c>
      <c r="E2644" s="148" t="s">
        <v>938</v>
      </c>
      <c r="F2644" s="148"/>
      <c r="G2644" s="116" t="s">
        <v>364</v>
      </c>
      <c r="H2644" s="117">
        <v>1</v>
      </c>
      <c r="I2644" s="118">
        <v>16.62</v>
      </c>
      <c r="J2644" s="118">
        <v>16.62</v>
      </c>
    </row>
    <row r="2645" spans="1:10" x14ac:dyDescent="0.2">
      <c r="A2645" s="111"/>
      <c r="B2645" s="111"/>
      <c r="C2645" s="111"/>
      <c r="D2645" s="111"/>
      <c r="E2645" s="111" t="s">
        <v>871</v>
      </c>
      <c r="F2645" s="112">
        <v>7.72</v>
      </c>
      <c r="G2645" s="111" t="s">
        <v>872</v>
      </c>
      <c r="H2645" s="112">
        <v>9.14</v>
      </c>
      <c r="I2645" s="111" t="s">
        <v>873</v>
      </c>
      <c r="J2645" s="112">
        <v>16.86</v>
      </c>
    </row>
    <row r="2646" spans="1:10" ht="15" thickBot="1" x14ac:dyDescent="0.25">
      <c r="A2646" s="111"/>
      <c r="B2646" s="111"/>
      <c r="C2646" s="111"/>
      <c r="D2646" s="111"/>
      <c r="E2646" s="111" t="s">
        <v>874</v>
      </c>
      <c r="F2646" s="112">
        <v>7</v>
      </c>
      <c r="G2646" s="111"/>
      <c r="H2646" s="149" t="s">
        <v>875</v>
      </c>
      <c r="I2646" s="149"/>
      <c r="J2646" s="112">
        <v>33.700000000000003</v>
      </c>
    </row>
    <row r="2647" spans="1:10" ht="0.95" customHeight="1" thickTop="1" x14ac:dyDescent="0.2">
      <c r="A2647" s="113"/>
      <c r="B2647" s="113"/>
      <c r="C2647" s="113"/>
      <c r="D2647" s="113"/>
      <c r="E2647" s="113"/>
      <c r="F2647" s="113"/>
      <c r="G2647" s="113"/>
      <c r="H2647" s="113"/>
      <c r="I2647" s="113"/>
      <c r="J2647" s="113"/>
    </row>
    <row r="2648" spans="1:10" ht="18" customHeight="1" x14ac:dyDescent="0.2">
      <c r="A2648" s="85"/>
      <c r="B2648" s="86" t="s">
        <v>120</v>
      </c>
      <c r="C2648" s="85" t="s">
        <v>121</v>
      </c>
      <c r="D2648" s="85" t="s">
        <v>122</v>
      </c>
      <c r="E2648" s="151" t="s">
        <v>862</v>
      </c>
      <c r="F2648" s="151"/>
      <c r="G2648" s="87" t="s">
        <v>123</v>
      </c>
      <c r="H2648" s="86" t="s">
        <v>124</v>
      </c>
      <c r="I2648" s="86" t="s">
        <v>125</v>
      </c>
      <c r="J2648" s="86" t="s">
        <v>0</v>
      </c>
    </row>
    <row r="2649" spans="1:10" ht="26.1" customHeight="1" x14ac:dyDescent="0.2">
      <c r="A2649" s="90" t="s">
        <v>863</v>
      </c>
      <c r="B2649" s="92" t="s">
        <v>1004</v>
      </c>
      <c r="C2649" s="90" t="s">
        <v>133</v>
      </c>
      <c r="D2649" s="90" t="s">
        <v>1005</v>
      </c>
      <c r="E2649" s="150" t="s">
        <v>868</v>
      </c>
      <c r="F2649" s="150"/>
      <c r="G2649" s="91" t="s">
        <v>364</v>
      </c>
      <c r="H2649" s="105">
        <v>1</v>
      </c>
      <c r="I2649" s="93">
        <v>27.09</v>
      </c>
      <c r="J2649" s="93">
        <v>27.09</v>
      </c>
    </row>
    <row r="2650" spans="1:10" ht="26.1" customHeight="1" x14ac:dyDescent="0.2">
      <c r="A2650" s="106" t="s">
        <v>865</v>
      </c>
      <c r="B2650" s="107" t="s">
        <v>2077</v>
      </c>
      <c r="C2650" s="106" t="s">
        <v>133</v>
      </c>
      <c r="D2650" s="106" t="s">
        <v>2078</v>
      </c>
      <c r="E2650" s="152" t="s">
        <v>868</v>
      </c>
      <c r="F2650" s="152"/>
      <c r="G2650" s="108" t="s">
        <v>364</v>
      </c>
      <c r="H2650" s="109">
        <v>1</v>
      </c>
      <c r="I2650" s="110">
        <v>0.19</v>
      </c>
      <c r="J2650" s="110">
        <v>0.19</v>
      </c>
    </row>
    <row r="2651" spans="1:10" ht="26.1" customHeight="1" x14ac:dyDescent="0.2">
      <c r="A2651" s="114" t="s">
        <v>884</v>
      </c>
      <c r="B2651" s="115" t="s">
        <v>946</v>
      </c>
      <c r="C2651" s="114" t="s">
        <v>133</v>
      </c>
      <c r="D2651" s="114" t="s">
        <v>947</v>
      </c>
      <c r="E2651" s="148" t="s">
        <v>943</v>
      </c>
      <c r="F2651" s="148"/>
      <c r="G2651" s="116" t="s">
        <v>364</v>
      </c>
      <c r="H2651" s="117">
        <v>1</v>
      </c>
      <c r="I2651" s="118">
        <v>1</v>
      </c>
      <c r="J2651" s="118">
        <v>1</v>
      </c>
    </row>
    <row r="2652" spans="1:10" ht="26.1" customHeight="1" x14ac:dyDescent="0.2">
      <c r="A2652" s="114" t="s">
        <v>884</v>
      </c>
      <c r="B2652" s="115" t="s">
        <v>950</v>
      </c>
      <c r="C2652" s="114" t="s">
        <v>133</v>
      </c>
      <c r="D2652" s="114" t="s">
        <v>951</v>
      </c>
      <c r="E2652" s="148" t="s">
        <v>943</v>
      </c>
      <c r="F2652" s="148"/>
      <c r="G2652" s="116" t="s">
        <v>364</v>
      </c>
      <c r="H2652" s="117">
        <v>1</v>
      </c>
      <c r="I2652" s="118">
        <v>0.61</v>
      </c>
      <c r="J2652" s="118">
        <v>0.61</v>
      </c>
    </row>
    <row r="2653" spans="1:10" ht="26.1" customHeight="1" x14ac:dyDescent="0.2">
      <c r="A2653" s="114" t="s">
        <v>884</v>
      </c>
      <c r="B2653" s="115" t="s">
        <v>958</v>
      </c>
      <c r="C2653" s="114" t="s">
        <v>133</v>
      </c>
      <c r="D2653" s="114" t="s">
        <v>959</v>
      </c>
      <c r="E2653" s="148" t="s">
        <v>943</v>
      </c>
      <c r="F2653" s="148"/>
      <c r="G2653" s="116" t="s">
        <v>364</v>
      </c>
      <c r="H2653" s="117">
        <v>1</v>
      </c>
      <c r="I2653" s="118">
        <v>1.43</v>
      </c>
      <c r="J2653" s="118">
        <v>1.43</v>
      </c>
    </row>
    <row r="2654" spans="1:10" ht="26.1" customHeight="1" x14ac:dyDescent="0.2">
      <c r="A2654" s="114" t="s">
        <v>884</v>
      </c>
      <c r="B2654" s="115" t="s">
        <v>962</v>
      </c>
      <c r="C2654" s="114" t="s">
        <v>133</v>
      </c>
      <c r="D2654" s="114" t="s">
        <v>963</v>
      </c>
      <c r="E2654" s="148" t="s">
        <v>943</v>
      </c>
      <c r="F2654" s="148"/>
      <c r="G2654" s="116" t="s">
        <v>364</v>
      </c>
      <c r="H2654" s="117">
        <v>1</v>
      </c>
      <c r="I2654" s="118">
        <v>0.08</v>
      </c>
      <c r="J2654" s="118">
        <v>0.08</v>
      </c>
    </row>
    <row r="2655" spans="1:10" ht="26.1" customHeight="1" x14ac:dyDescent="0.2">
      <c r="A2655" s="114" t="s">
        <v>884</v>
      </c>
      <c r="B2655" s="115" t="s">
        <v>954</v>
      </c>
      <c r="C2655" s="114" t="s">
        <v>133</v>
      </c>
      <c r="D2655" s="114" t="s">
        <v>955</v>
      </c>
      <c r="E2655" s="148" t="s">
        <v>943</v>
      </c>
      <c r="F2655" s="148"/>
      <c r="G2655" s="116" t="s">
        <v>364</v>
      </c>
      <c r="H2655" s="117">
        <v>1</v>
      </c>
      <c r="I2655" s="118">
        <v>5.24</v>
      </c>
      <c r="J2655" s="118">
        <v>5.24</v>
      </c>
    </row>
    <row r="2656" spans="1:10" ht="24" customHeight="1" x14ac:dyDescent="0.2">
      <c r="A2656" s="114" t="s">
        <v>884</v>
      </c>
      <c r="B2656" s="115" t="s">
        <v>2079</v>
      </c>
      <c r="C2656" s="114" t="s">
        <v>133</v>
      </c>
      <c r="D2656" s="114" t="s">
        <v>2080</v>
      </c>
      <c r="E2656" s="148" t="s">
        <v>938</v>
      </c>
      <c r="F2656" s="148"/>
      <c r="G2656" s="116" t="s">
        <v>364</v>
      </c>
      <c r="H2656" s="117">
        <v>1</v>
      </c>
      <c r="I2656" s="118">
        <v>17.149999999999999</v>
      </c>
      <c r="J2656" s="118">
        <v>17.149999999999999</v>
      </c>
    </row>
    <row r="2657" spans="1:10" ht="26.1" customHeight="1" x14ac:dyDescent="0.2">
      <c r="A2657" s="114" t="s">
        <v>884</v>
      </c>
      <c r="B2657" s="115" t="s">
        <v>941</v>
      </c>
      <c r="C2657" s="114" t="s">
        <v>133</v>
      </c>
      <c r="D2657" s="114" t="s">
        <v>942</v>
      </c>
      <c r="E2657" s="148" t="s">
        <v>943</v>
      </c>
      <c r="F2657" s="148"/>
      <c r="G2657" s="116" t="s">
        <v>364</v>
      </c>
      <c r="H2657" s="117">
        <v>1</v>
      </c>
      <c r="I2657" s="118">
        <v>1.39</v>
      </c>
      <c r="J2657" s="118">
        <v>1.39</v>
      </c>
    </row>
    <row r="2658" spans="1:10" x14ac:dyDescent="0.2">
      <c r="A2658" s="111"/>
      <c r="B2658" s="111"/>
      <c r="C2658" s="111"/>
      <c r="D2658" s="111"/>
      <c r="E2658" s="111" t="s">
        <v>871</v>
      </c>
      <c r="F2658" s="112">
        <v>7.94</v>
      </c>
      <c r="G2658" s="111" t="s">
        <v>872</v>
      </c>
      <c r="H2658" s="112">
        <v>9.4</v>
      </c>
      <c r="I2658" s="111" t="s">
        <v>873</v>
      </c>
      <c r="J2658" s="112">
        <v>17.34</v>
      </c>
    </row>
    <row r="2659" spans="1:10" ht="15" thickBot="1" x14ac:dyDescent="0.25">
      <c r="A2659" s="111"/>
      <c r="B2659" s="111"/>
      <c r="C2659" s="111"/>
      <c r="D2659" s="111"/>
      <c r="E2659" s="111" t="s">
        <v>874</v>
      </c>
      <c r="F2659" s="112">
        <v>7.1</v>
      </c>
      <c r="G2659" s="111"/>
      <c r="H2659" s="149" t="s">
        <v>875</v>
      </c>
      <c r="I2659" s="149"/>
      <c r="J2659" s="112">
        <v>34.19</v>
      </c>
    </row>
    <row r="2660" spans="1:10" ht="0.95" customHeight="1" thickTop="1" x14ac:dyDescent="0.2">
      <c r="A2660" s="113"/>
      <c r="B2660" s="113"/>
      <c r="C2660" s="113"/>
      <c r="D2660" s="113"/>
      <c r="E2660" s="113"/>
      <c r="F2660" s="113"/>
      <c r="G2660" s="113"/>
      <c r="H2660" s="113"/>
      <c r="I2660" s="113"/>
      <c r="J2660" s="113"/>
    </row>
    <row r="2661" spans="1:10" ht="18" customHeight="1" x14ac:dyDescent="0.2">
      <c r="A2661" s="85"/>
      <c r="B2661" s="86" t="s">
        <v>120</v>
      </c>
      <c r="C2661" s="85" t="s">
        <v>121</v>
      </c>
      <c r="D2661" s="85" t="s">
        <v>122</v>
      </c>
      <c r="E2661" s="151" t="s">
        <v>862</v>
      </c>
      <c r="F2661" s="151"/>
      <c r="G2661" s="87" t="s">
        <v>123</v>
      </c>
      <c r="H2661" s="86" t="s">
        <v>124</v>
      </c>
      <c r="I2661" s="86" t="s">
        <v>125</v>
      </c>
      <c r="J2661" s="86" t="s">
        <v>0</v>
      </c>
    </row>
    <row r="2662" spans="1:10" ht="39" customHeight="1" x14ac:dyDescent="0.2">
      <c r="A2662" s="90" t="s">
        <v>863</v>
      </c>
      <c r="B2662" s="92" t="s">
        <v>1222</v>
      </c>
      <c r="C2662" s="90" t="s">
        <v>133</v>
      </c>
      <c r="D2662" s="90" t="s">
        <v>1223</v>
      </c>
      <c r="E2662" s="150" t="s">
        <v>1198</v>
      </c>
      <c r="F2662" s="150"/>
      <c r="G2662" s="91" t="s">
        <v>183</v>
      </c>
      <c r="H2662" s="105">
        <v>1</v>
      </c>
      <c r="I2662" s="93">
        <v>8.9600000000000009</v>
      </c>
      <c r="J2662" s="93">
        <v>8.9600000000000009</v>
      </c>
    </row>
    <row r="2663" spans="1:10" ht="26.1" customHeight="1" x14ac:dyDescent="0.2">
      <c r="A2663" s="106" t="s">
        <v>865</v>
      </c>
      <c r="B2663" s="107" t="s">
        <v>876</v>
      </c>
      <c r="C2663" s="106" t="s">
        <v>133</v>
      </c>
      <c r="D2663" s="106" t="s">
        <v>877</v>
      </c>
      <c r="E2663" s="152" t="s">
        <v>868</v>
      </c>
      <c r="F2663" s="152"/>
      <c r="G2663" s="108" t="s">
        <v>364</v>
      </c>
      <c r="H2663" s="109">
        <v>6.8000000000000005E-2</v>
      </c>
      <c r="I2663" s="110">
        <v>30.43</v>
      </c>
      <c r="J2663" s="110">
        <v>2.06</v>
      </c>
    </row>
    <row r="2664" spans="1:10" ht="24" customHeight="1" x14ac:dyDescent="0.2">
      <c r="A2664" s="106" t="s">
        <v>865</v>
      </c>
      <c r="B2664" s="107" t="s">
        <v>866</v>
      </c>
      <c r="C2664" s="106" t="s">
        <v>133</v>
      </c>
      <c r="D2664" s="106" t="s">
        <v>867</v>
      </c>
      <c r="E2664" s="152" t="s">
        <v>868</v>
      </c>
      <c r="F2664" s="152"/>
      <c r="G2664" s="108" t="s">
        <v>364</v>
      </c>
      <c r="H2664" s="109">
        <v>3.4000000000000002E-2</v>
      </c>
      <c r="I2664" s="110">
        <v>26.11</v>
      </c>
      <c r="J2664" s="110">
        <v>0.88</v>
      </c>
    </row>
    <row r="2665" spans="1:10" ht="26.1" customHeight="1" x14ac:dyDescent="0.2">
      <c r="A2665" s="114" t="s">
        <v>884</v>
      </c>
      <c r="B2665" s="115" t="s">
        <v>2081</v>
      </c>
      <c r="C2665" s="114" t="s">
        <v>133</v>
      </c>
      <c r="D2665" s="114" t="s">
        <v>2082</v>
      </c>
      <c r="E2665" s="148" t="s">
        <v>895</v>
      </c>
      <c r="F2665" s="148"/>
      <c r="G2665" s="116" t="s">
        <v>923</v>
      </c>
      <c r="H2665" s="117">
        <v>6.0000000000000001E-3</v>
      </c>
      <c r="I2665" s="118">
        <v>19.13</v>
      </c>
      <c r="J2665" s="118">
        <v>0.11</v>
      </c>
    </row>
    <row r="2666" spans="1:10" ht="51.95" customHeight="1" x14ac:dyDescent="0.2">
      <c r="A2666" s="114" t="s">
        <v>884</v>
      </c>
      <c r="B2666" s="115" t="s">
        <v>2083</v>
      </c>
      <c r="C2666" s="114" t="s">
        <v>133</v>
      </c>
      <c r="D2666" s="114" t="s">
        <v>2084</v>
      </c>
      <c r="E2666" s="148" t="s">
        <v>895</v>
      </c>
      <c r="F2666" s="148"/>
      <c r="G2666" s="116" t="s">
        <v>183</v>
      </c>
      <c r="H2666" s="117">
        <v>1.163</v>
      </c>
      <c r="I2666" s="118">
        <v>5.09</v>
      </c>
      <c r="J2666" s="118">
        <v>5.91</v>
      </c>
    </row>
    <row r="2667" spans="1:10" x14ac:dyDescent="0.2">
      <c r="A2667" s="111"/>
      <c r="B2667" s="111"/>
      <c r="C2667" s="111"/>
      <c r="D2667" s="111"/>
      <c r="E2667" s="111" t="s">
        <v>871</v>
      </c>
      <c r="F2667" s="112">
        <v>0.89</v>
      </c>
      <c r="G2667" s="111" t="s">
        <v>872</v>
      </c>
      <c r="H2667" s="112">
        <v>1.07</v>
      </c>
      <c r="I2667" s="111" t="s">
        <v>873</v>
      </c>
      <c r="J2667" s="112">
        <v>1.96</v>
      </c>
    </row>
    <row r="2668" spans="1:10" ht="15" thickBot="1" x14ac:dyDescent="0.25">
      <c r="A2668" s="111"/>
      <c r="B2668" s="111"/>
      <c r="C2668" s="111"/>
      <c r="D2668" s="111"/>
      <c r="E2668" s="111" t="s">
        <v>874</v>
      </c>
      <c r="F2668" s="112">
        <v>2.35</v>
      </c>
      <c r="G2668" s="111"/>
      <c r="H2668" s="149" t="s">
        <v>875</v>
      </c>
      <c r="I2668" s="149"/>
      <c r="J2668" s="112">
        <v>11.31</v>
      </c>
    </row>
    <row r="2669" spans="1:10" ht="0.95" customHeight="1" thickTop="1" x14ac:dyDescent="0.2">
      <c r="A2669" s="113"/>
      <c r="B2669" s="113"/>
      <c r="C2669" s="113"/>
      <c r="D2669" s="113"/>
      <c r="E2669" s="113"/>
      <c r="F2669" s="113"/>
      <c r="G2669" s="113"/>
      <c r="H2669" s="113"/>
      <c r="I2669" s="113"/>
      <c r="J2669" s="113"/>
    </row>
    <row r="2670" spans="1:10" ht="18" customHeight="1" x14ac:dyDescent="0.2">
      <c r="A2670" s="85"/>
      <c r="B2670" s="86" t="s">
        <v>120</v>
      </c>
      <c r="C2670" s="85" t="s">
        <v>121</v>
      </c>
      <c r="D2670" s="85" t="s">
        <v>122</v>
      </c>
      <c r="E2670" s="151" t="s">
        <v>862</v>
      </c>
      <c r="F2670" s="151"/>
      <c r="G2670" s="87" t="s">
        <v>123</v>
      </c>
      <c r="H2670" s="86" t="s">
        <v>124</v>
      </c>
      <c r="I2670" s="86" t="s">
        <v>125</v>
      </c>
      <c r="J2670" s="86" t="s">
        <v>0</v>
      </c>
    </row>
    <row r="2671" spans="1:10" ht="26.1" customHeight="1" x14ac:dyDescent="0.2">
      <c r="A2671" s="90" t="s">
        <v>863</v>
      </c>
      <c r="B2671" s="92" t="s">
        <v>1171</v>
      </c>
      <c r="C2671" s="90" t="s">
        <v>133</v>
      </c>
      <c r="D2671" s="90" t="s">
        <v>1172</v>
      </c>
      <c r="E2671" s="150" t="s">
        <v>1165</v>
      </c>
      <c r="F2671" s="150"/>
      <c r="G2671" s="91" t="s">
        <v>923</v>
      </c>
      <c r="H2671" s="105">
        <v>1</v>
      </c>
      <c r="I2671" s="93">
        <v>64.3</v>
      </c>
      <c r="J2671" s="93">
        <v>64.3</v>
      </c>
    </row>
    <row r="2672" spans="1:10" ht="24" customHeight="1" x14ac:dyDescent="0.2">
      <c r="A2672" s="106" t="s">
        <v>865</v>
      </c>
      <c r="B2672" s="107" t="s">
        <v>866</v>
      </c>
      <c r="C2672" s="106" t="s">
        <v>133</v>
      </c>
      <c r="D2672" s="106" t="s">
        <v>867</v>
      </c>
      <c r="E2672" s="152" t="s">
        <v>868</v>
      </c>
      <c r="F2672" s="152"/>
      <c r="G2672" s="108" t="s">
        <v>364</v>
      </c>
      <c r="H2672" s="109">
        <v>0.64609000000000005</v>
      </c>
      <c r="I2672" s="110">
        <v>26.11</v>
      </c>
      <c r="J2672" s="110">
        <v>16.86</v>
      </c>
    </row>
    <row r="2673" spans="1:10" ht="39" customHeight="1" x14ac:dyDescent="0.2">
      <c r="A2673" s="114" t="s">
        <v>884</v>
      </c>
      <c r="B2673" s="115" t="s">
        <v>2085</v>
      </c>
      <c r="C2673" s="114" t="s">
        <v>133</v>
      </c>
      <c r="D2673" s="114" t="s">
        <v>2086</v>
      </c>
      <c r="E2673" s="148" t="s">
        <v>895</v>
      </c>
      <c r="F2673" s="148"/>
      <c r="G2673" s="116" t="s">
        <v>923</v>
      </c>
      <c r="H2673" s="117">
        <v>1</v>
      </c>
      <c r="I2673" s="118">
        <v>47.44</v>
      </c>
      <c r="J2673" s="118">
        <v>47.44</v>
      </c>
    </row>
    <row r="2674" spans="1:10" x14ac:dyDescent="0.2">
      <c r="A2674" s="111"/>
      <c r="B2674" s="111"/>
      <c r="C2674" s="111"/>
      <c r="D2674" s="111"/>
      <c r="E2674" s="111" t="s">
        <v>871</v>
      </c>
      <c r="F2674" s="112">
        <v>4.84</v>
      </c>
      <c r="G2674" s="111" t="s">
        <v>872</v>
      </c>
      <c r="H2674" s="112">
        <v>5.73</v>
      </c>
      <c r="I2674" s="111" t="s">
        <v>873</v>
      </c>
      <c r="J2674" s="112">
        <v>10.57</v>
      </c>
    </row>
    <row r="2675" spans="1:10" ht="15" thickBot="1" x14ac:dyDescent="0.25">
      <c r="A2675" s="111"/>
      <c r="B2675" s="111"/>
      <c r="C2675" s="111"/>
      <c r="D2675" s="111"/>
      <c r="E2675" s="111" t="s">
        <v>874</v>
      </c>
      <c r="F2675" s="112">
        <v>16.87</v>
      </c>
      <c r="G2675" s="111"/>
      <c r="H2675" s="149" t="s">
        <v>875</v>
      </c>
      <c r="I2675" s="149"/>
      <c r="J2675" s="112">
        <v>81.17</v>
      </c>
    </row>
    <row r="2676" spans="1:10" ht="0.95" customHeight="1" thickTop="1" x14ac:dyDescent="0.2">
      <c r="A2676" s="113"/>
      <c r="B2676" s="113"/>
      <c r="C2676" s="113"/>
      <c r="D2676" s="113"/>
      <c r="E2676" s="113"/>
      <c r="F2676" s="113"/>
      <c r="G2676" s="113"/>
      <c r="H2676" s="113"/>
      <c r="I2676" s="113"/>
      <c r="J2676" s="113"/>
    </row>
    <row r="2677" spans="1:10" ht="18" customHeight="1" x14ac:dyDescent="0.2">
      <c r="A2677" s="85"/>
      <c r="B2677" s="86" t="s">
        <v>120</v>
      </c>
      <c r="C2677" s="85" t="s">
        <v>121</v>
      </c>
      <c r="D2677" s="85" t="s">
        <v>122</v>
      </c>
      <c r="E2677" s="151" t="s">
        <v>862</v>
      </c>
      <c r="F2677" s="151"/>
      <c r="G2677" s="87" t="s">
        <v>123</v>
      </c>
      <c r="H2677" s="86" t="s">
        <v>124</v>
      </c>
      <c r="I2677" s="86" t="s">
        <v>125</v>
      </c>
      <c r="J2677" s="86" t="s">
        <v>0</v>
      </c>
    </row>
    <row r="2678" spans="1:10" ht="26.1" customHeight="1" x14ac:dyDescent="0.2">
      <c r="A2678" s="90" t="s">
        <v>863</v>
      </c>
      <c r="B2678" s="92" t="s">
        <v>1166</v>
      </c>
      <c r="C2678" s="90" t="s">
        <v>133</v>
      </c>
      <c r="D2678" s="90" t="s">
        <v>1167</v>
      </c>
      <c r="E2678" s="150" t="s">
        <v>1165</v>
      </c>
      <c r="F2678" s="150"/>
      <c r="G2678" s="91" t="s">
        <v>143</v>
      </c>
      <c r="H2678" s="105">
        <v>1</v>
      </c>
      <c r="I2678" s="93">
        <v>2.19</v>
      </c>
      <c r="J2678" s="93">
        <v>2.19</v>
      </c>
    </row>
    <row r="2679" spans="1:10" ht="24" customHeight="1" x14ac:dyDescent="0.2">
      <c r="A2679" s="106" t="s">
        <v>865</v>
      </c>
      <c r="B2679" s="107" t="s">
        <v>869</v>
      </c>
      <c r="C2679" s="106" t="s">
        <v>133</v>
      </c>
      <c r="D2679" s="106" t="s">
        <v>870</v>
      </c>
      <c r="E2679" s="152" t="s">
        <v>868</v>
      </c>
      <c r="F2679" s="152"/>
      <c r="G2679" s="108" t="s">
        <v>364</v>
      </c>
      <c r="H2679" s="109">
        <v>4.9100000000000003E-3</v>
      </c>
      <c r="I2679" s="110">
        <v>32.1</v>
      </c>
      <c r="J2679" s="110">
        <v>0.15</v>
      </c>
    </row>
    <row r="2680" spans="1:10" ht="24" customHeight="1" x14ac:dyDescent="0.2">
      <c r="A2680" s="106" t="s">
        <v>865</v>
      </c>
      <c r="B2680" s="107" t="s">
        <v>866</v>
      </c>
      <c r="C2680" s="106" t="s">
        <v>133</v>
      </c>
      <c r="D2680" s="106" t="s">
        <v>867</v>
      </c>
      <c r="E2680" s="152" t="s">
        <v>868</v>
      </c>
      <c r="F2680" s="152"/>
      <c r="G2680" s="108" t="s">
        <v>364</v>
      </c>
      <c r="H2680" s="109">
        <v>5.8900000000000003E-3</v>
      </c>
      <c r="I2680" s="110">
        <v>26.11</v>
      </c>
      <c r="J2680" s="110">
        <v>0.15</v>
      </c>
    </row>
    <row r="2681" spans="1:10" ht="24" customHeight="1" x14ac:dyDescent="0.2">
      <c r="A2681" s="114" t="s">
        <v>884</v>
      </c>
      <c r="B2681" s="115" t="s">
        <v>2087</v>
      </c>
      <c r="C2681" s="114" t="s">
        <v>133</v>
      </c>
      <c r="D2681" s="114" t="s">
        <v>2088</v>
      </c>
      <c r="E2681" s="148" t="s">
        <v>895</v>
      </c>
      <c r="F2681" s="148"/>
      <c r="G2681" s="116" t="s">
        <v>143</v>
      </c>
      <c r="H2681" s="117">
        <v>1.1279999999999999</v>
      </c>
      <c r="I2681" s="118">
        <v>1.68</v>
      </c>
      <c r="J2681" s="118">
        <v>1.89</v>
      </c>
    </row>
    <row r="2682" spans="1:10" x14ac:dyDescent="0.2">
      <c r="A2682" s="111"/>
      <c r="B2682" s="111"/>
      <c r="C2682" s="111"/>
      <c r="D2682" s="111"/>
      <c r="E2682" s="111" t="s">
        <v>871</v>
      </c>
      <c r="F2682" s="112">
        <v>0.08</v>
      </c>
      <c r="G2682" s="111" t="s">
        <v>872</v>
      </c>
      <c r="H2682" s="112">
        <v>0.11</v>
      </c>
      <c r="I2682" s="111" t="s">
        <v>873</v>
      </c>
      <c r="J2682" s="112">
        <v>0.19</v>
      </c>
    </row>
    <row r="2683" spans="1:10" ht="15" thickBot="1" x14ac:dyDescent="0.25">
      <c r="A2683" s="111"/>
      <c r="B2683" s="111"/>
      <c r="C2683" s="111"/>
      <c r="D2683" s="111"/>
      <c r="E2683" s="111" t="s">
        <v>874</v>
      </c>
      <c r="F2683" s="112">
        <v>0.56999999999999995</v>
      </c>
      <c r="G2683" s="111"/>
      <c r="H2683" s="149" t="s">
        <v>875</v>
      </c>
      <c r="I2683" s="149"/>
      <c r="J2683" s="112">
        <v>2.76</v>
      </c>
    </row>
    <row r="2684" spans="1:10" ht="0.95" customHeight="1" thickTop="1" x14ac:dyDescent="0.2">
      <c r="A2684" s="113"/>
      <c r="B2684" s="113"/>
      <c r="C2684" s="113"/>
      <c r="D2684" s="113"/>
      <c r="E2684" s="113"/>
      <c r="F2684" s="113"/>
      <c r="G2684" s="113"/>
      <c r="H2684" s="113"/>
      <c r="I2684" s="113"/>
      <c r="J2684" s="113"/>
    </row>
    <row r="2685" spans="1:10" ht="18" customHeight="1" x14ac:dyDescent="0.2">
      <c r="A2685" s="85"/>
      <c r="B2685" s="86" t="s">
        <v>120</v>
      </c>
      <c r="C2685" s="85" t="s">
        <v>121</v>
      </c>
      <c r="D2685" s="85" t="s">
        <v>122</v>
      </c>
      <c r="E2685" s="151" t="s">
        <v>862</v>
      </c>
      <c r="F2685" s="151"/>
      <c r="G2685" s="87" t="s">
        <v>123</v>
      </c>
      <c r="H2685" s="86" t="s">
        <v>124</v>
      </c>
      <c r="I2685" s="86" t="s">
        <v>125</v>
      </c>
      <c r="J2685" s="86" t="s">
        <v>0</v>
      </c>
    </row>
    <row r="2686" spans="1:10" ht="39" customHeight="1" x14ac:dyDescent="0.2">
      <c r="A2686" s="90" t="s">
        <v>863</v>
      </c>
      <c r="B2686" s="92" t="s">
        <v>979</v>
      </c>
      <c r="C2686" s="90" t="s">
        <v>133</v>
      </c>
      <c r="D2686" s="90" t="s">
        <v>980</v>
      </c>
      <c r="E2686" s="150" t="s">
        <v>981</v>
      </c>
      <c r="F2686" s="150"/>
      <c r="G2686" s="91" t="s">
        <v>135</v>
      </c>
      <c r="H2686" s="105">
        <v>1</v>
      </c>
      <c r="I2686" s="93">
        <v>789.5</v>
      </c>
      <c r="J2686" s="93">
        <v>789.5</v>
      </c>
    </row>
    <row r="2687" spans="1:10" ht="51.95" customHeight="1" x14ac:dyDescent="0.2">
      <c r="A2687" s="106" t="s">
        <v>865</v>
      </c>
      <c r="B2687" s="107" t="s">
        <v>2089</v>
      </c>
      <c r="C2687" s="106" t="s">
        <v>133</v>
      </c>
      <c r="D2687" s="106" t="s">
        <v>2090</v>
      </c>
      <c r="E2687" s="152" t="s">
        <v>909</v>
      </c>
      <c r="F2687" s="152"/>
      <c r="G2687" s="108" t="s">
        <v>915</v>
      </c>
      <c r="H2687" s="109">
        <v>2.98</v>
      </c>
      <c r="I2687" s="110">
        <v>0.45</v>
      </c>
      <c r="J2687" s="110">
        <v>1.34</v>
      </c>
    </row>
    <row r="2688" spans="1:10" ht="51.95" customHeight="1" x14ac:dyDescent="0.2">
      <c r="A2688" s="106" t="s">
        <v>865</v>
      </c>
      <c r="B2688" s="107" t="s">
        <v>2091</v>
      </c>
      <c r="C2688" s="106" t="s">
        <v>133</v>
      </c>
      <c r="D2688" s="106" t="s">
        <v>2092</v>
      </c>
      <c r="E2688" s="152" t="s">
        <v>909</v>
      </c>
      <c r="F2688" s="152"/>
      <c r="G2688" s="108" t="s">
        <v>910</v>
      </c>
      <c r="H2688" s="109">
        <v>0.9</v>
      </c>
      <c r="I2688" s="110">
        <v>2.36</v>
      </c>
      <c r="J2688" s="110">
        <v>2.12</v>
      </c>
    </row>
    <row r="2689" spans="1:10" ht="26.1" customHeight="1" x14ac:dyDescent="0.2">
      <c r="A2689" s="106" t="s">
        <v>865</v>
      </c>
      <c r="B2689" s="107" t="s">
        <v>1958</v>
      </c>
      <c r="C2689" s="106" t="s">
        <v>133</v>
      </c>
      <c r="D2689" s="106" t="s">
        <v>1959</v>
      </c>
      <c r="E2689" s="152" t="s">
        <v>868</v>
      </c>
      <c r="F2689" s="152"/>
      <c r="G2689" s="108" t="s">
        <v>364</v>
      </c>
      <c r="H2689" s="109">
        <v>3.88</v>
      </c>
      <c r="I2689" s="110">
        <v>27.21</v>
      </c>
      <c r="J2689" s="110">
        <v>105.57</v>
      </c>
    </row>
    <row r="2690" spans="1:10" ht="24" customHeight="1" x14ac:dyDescent="0.2">
      <c r="A2690" s="114" t="s">
        <v>884</v>
      </c>
      <c r="B2690" s="115" t="s">
        <v>2093</v>
      </c>
      <c r="C2690" s="114" t="s">
        <v>133</v>
      </c>
      <c r="D2690" s="114" t="s">
        <v>2094</v>
      </c>
      <c r="E2690" s="148" t="s">
        <v>895</v>
      </c>
      <c r="F2690" s="148"/>
      <c r="G2690" s="116" t="s">
        <v>923</v>
      </c>
      <c r="H2690" s="117">
        <v>75.47</v>
      </c>
      <c r="I2690" s="118">
        <v>2</v>
      </c>
      <c r="J2690" s="118">
        <v>150.94</v>
      </c>
    </row>
    <row r="2691" spans="1:10" ht="26.1" customHeight="1" x14ac:dyDescent="0.2">
      <c r="A2691" s="114" t="s">
        <v>884</v>
      </c>
      <c r="B2691" s="115" t="s">
        <v>1063</v>
      </c>
      <c r="C2691" s="114" t="s">
        <v>133</v>
      </c>
      <c r="D2691" s="114" t="s">
        <v>1064</v>
      </c>
      <c r="E2691" s="148" t="s">
        <v>895</v>
      </c>
      <c r="F2691" s="148"/>
      <c r="G2691" s="116" t="s">
        <v>135</v>
      </c>
      <c r="H2691" s="117">
        <v>1.1299999999999999</v>
      </c>
      <c r="I2691" s="118">
        <v>120</v>
      </c>
      <c r="J2691" s="118">
        <v>135.6</v>
      </c>
    </row>
    <row r="2692" spans="1:10" ht="24" customHeight="1" x14ac:dyDescent="0.2">
      <c r="A2692" s="114" t="s">
        <v>884</v>
      </c>
      <c r="B2692" s="115" t="s">
        <v>1065</v>
      </c>
      <c r="C2692" s="114" t="s">
        <v>133</v>
      </c>
      <c r="D2692" s="114" t="s">
        <v>1066</v>
      </c>
      <c r="E2692" s="148" t="s">
        <v>895</v>
      </c>
      <c r="F2692" s="148"/>
      <c r="G2692" s="116" t="s">
        <v>923</v>
      </c>
      <c r="H2692" s="117">
        <v>339.6</v>
      </c>
      <c r="I2692" s="118">
        <v>1.1599999999999999</v>
      </c>
      <c r="J2692" s="118">
        <v>393.93</v>
      </c>
    </row>
    <row r="2693" spans="1:10" x14ac:dyDescent="0.2">
      <c r="A2693" s="111"/>
      <c r="B2693" s="111"/>
      <c r="C2693" s="111"/>
      <c r="D2693" s="111"/>
      <c r="E2693" s="111" t="s">
        <v>871</v>
      </c>
      <c r="F2693" s="112">
        <v>32.99</v>
      </c>
      <c r="G2693" s="111" t="s">
        <v>872</v>
      </c>
      <c r="H2693" s="112">
        <v>39.020000000000003</v>
      </c>
      <c r="I2693" s="111" t="s">
        <v>873</v>
      </c>
      <c r="J2693" s="112">
        <v>72.010000000000005</v>
      </c>
    </row>
    <row r="2694" spans="1:10" ht="15" thickBot="1" x14ac:dyDescent="0.25">
      <c r="A2694" s="111"/>
      <c r="B2694" s="111"/>
      <c r="C2694" s="111"/>
      <c r="D2694" s="111"/>
      <c r="E2694" s="111" t="s">
        <v>874</v>
      </c>
      <c r="F2694" s="112">
        <v>207.16</v>
      </c>
      <c r="G2694" s="111"/>
      <c r="H2694" s="149" t="s">
        <v>875</v>
      </c>
      <c r="I2694" s="149"/>
      <c r="J2694" s="112">
        <v>996.66</v>
      </c>
    </row>
    <row r="2695" spans="1:10" ht="0.95" customHeight="1" thickTop="1" x14ac:dyDescent="0.2">
      <c r="A2695" s="113"/>
      <c r="B2695" s="113"/>
      <c r="C2695" s="113"/>
      <c r="D2695" s="113"/>
      <c r="E2695" s="113"/>
      <c r="F2695" s="113"/>
      <c r="G2695" s="113"/>
      <c r="H2695" s="113"/>
      <c r="I2695" s="113"/>
      <c r="J2695" s="113"/>
    </row>
    <row r="2696" spans="1:10" ht="18" customHeight="1" x14ac:dyDescent="0.2">
      <c r="A2696" s="85"/>
      <c r="B2696" s="86" t="s">
        <v>120</v>
      </c>
      <c r="C2696" s="85" t="s">
        <v>121</v>
      </c>
      <c r="D2696" s="85" t="s">
        <v>122</v>
      </c>
      <c r="E2696" s="151" t="s">
        <v>862</v>
      </c>
      <c r="F2696" s="151"/>
      <c r="G2696" s="87" t="s">
        <v>123</v>
      </c>
      <c r="H2696" s="86" t="s">
        <v>124</v>
      </c>
      <c r="I2696" s="86" t="s">
        <v>125</v>
      </c>
      <c r="J2696" s="86" t="s">
        <v>0</v>
      </c>
    </row>
    <row r="2697" spans="1:10" ht="51.95" customHeight="1" x14ac:dyDescent="0.2">
      <c r="A2697" s="90" t="s">
        <v>863</v>
      </c>
      <c r="B2697" s="92" t="s">
        <v>993</v>
      </c>
      <c r="C2697" s="90" t="s">
        <v>133</v>
      </c>
      <c r="D2697" s="90" t="s">
        <v>994</v>
      </c>
      <c r="E2697" s="150" t="s">
        <v>981</v>
      </c>
      <c r="F2697" s="150"/>
      <c r="G2697" s="91" t="s">
        <v>135</v>
      </c>
      <c r="H2697" s="105">
        <v>1</v>
      </c>
      <c r="I2697" s="93">
        <v>841.05</v>
      </c>
      <c r="J2697" s="93">
        <v>841.05</v>
      </c>
    </row>
    <row r="2698" spans="1:10" ht="26.1" customHeight="1" x14ac:dyDescent="0.2">
      <c r="A2698" s="106" t="s">
        <v>865</v>
      </c>
      <c r="B2698" s="107" t="s">
        <v>1958</v>
      </c>
      <c r="C2698" s="106" t="s">
        <v>133</v>
      </c>
      <c r="D2698" s="106" t="s">
        <v>1959</v>
      </c>
      <c r="E2698" s="152" t="s">
        <v>868</v>
      </c>
      <c r="F2698" s="152"/>
      <c r="G2698" s="108" t="s">
        <v>364</v>
      </c>
      <c r="H2698" s="109">
        <v>4.5</v>
      </c>
      <c r="I2698" s="110">
        <v>27.21</v>
      </c>
      <c r="J2698" s="110">
        <v>122.44</v>
      </c>
    </row>
    <row r="2699" spans="1:10" ht="51.95" customHeight="1" x14ac:dyDescent="0.2">
      <c r="A2699" s="106" t="s">
        <v>865</v>
      </c>
      <c r="B2699" s="107" t="s">
        <v>2091</v>
      </c>
      <c r="C2699" s="106" t="s">
        <v>133</v>
      </c>
      <c r="D2699" s="106" t="s">
        <v>2092</v>
      </c>
      <c r="E2699" s="152" t="s">
        <v>909</v>
      </c>
      <c r="F2699" s="152"/>
      <c r="G2699" s="108" t="s">
        <v>910</v>
      </c>
      <c r="H2699" s="109">
        <v>1.05</v>
      </c>
      <c r="I2699" s="110">
        <v>2.36</v>
      </c>
      <c r="J2699" s="110">
        <v>2.4700000000000002</v>
      </c>
    </row>
    <row r="2700" spans="1:10" ht="51.95" customHeight="1" x14ac:dyDescent="0.2">
      <c r="A2700" s="106" t="s">
        <v>865</v>
      </c>
      <c r="B2700" s="107" t="s">
        <v>2089</v>
      </c>
      <c r="C2700" s="106" t="s">
        <v>133</v>
      </c>
      <c r="D2700" s="106" t="s">
        <v>2090</v>
      </c>
      <c r="E2700" s="152" t="s">
        <v>909</v>
      </c>
      <c r="F2700" s="152"/>
      <c r="G2700" s="108" t="s">
        <v>915</v>
      </c>
      <c r="H2700" s="109">
        <v>3.45</v>
      </c>
      <c r="I2700" s="110">
        <v>0.45</v>
      </c>
      <c r="J2700" s="110">
        <v>1.55</v>
      </c>
    </row>
    <row r="2701" spans="1:10" ht="26.1" customHeight="1" x14ac:dyDescent="0.2">
      <c r="A2701" s="114" t="s">
        <v>884</v>
      </c>
      <c r="B2701" s="115" t="s">
        <v>1063</v>
      </c>
      <c r="C2701" s="114" t="s">
        <v>133</v>
      </c>
      <c r="D2701" s="114" t="s">
        <v>1064</v>
      </c>
      <c r="E2701" s="148" t="s">
        <v>895</v>
      </c>
      <c r="F2701" s="148"/>
      <c r="G2701" s="116" t="s">
        <v>135</v>
      </c>
      <c r="H2701" s="117">
        <v>1.1599999999999999</v>
      </c>
      <c r="I2701" s="118">
        <v>120</v>
      </c>
      <c r="J2701" s="118">
        <v>139.19999999999999</v>
      </c>
    </row>
    <row r="2702" spans="1:10" ht="24" customHeight="1" x14ac:dyDescent="0.2">
      <c r="A2702" s="114" t="s">
        <v>884</v>
      </c>
      <c r="B2702" s="115" t="s">
        <v>2093</v>
      </c>
      <c r="C2702" s="114" t="s">
        <v>133</v>
      </c>
      <c r="D2702" s="114" t="s">
        <v>2094</v>
      </c>
      <c r="E2702" s="148" t="s">
        <v>895</v>
      </c>
      <c r="F2702" s="148"/>
      <c r="G2702" s="116" t="s">
        <v>923</v>
      </c>
      <c r="H2702" s="117">
        <v>174.1</v>
      </c>
      <c r="I2702" s="118">
        <v>2</v>
      </c>
      <c r="J2702" s="118">
        <v>348.2</v>
      </c>
    </row>
    <row r="2703" spans="1:10" ht="24" customHeight="1" x14ac:dyDescent="0.2">
      <c r="A2703" s="114" t="s">
        <v>884</v>
      </c>
      <c r="B2703" s="115" t="s">
        <v>1065</v>
      </c>
      <c r="C2703" s="114" t="s">
        <v>133</v>
      </c>
      <c r="D2703" s="114" t="s">
        <v>1066</v>
      </c>
      <c r="E2703" s="148" t="s">
        <v>895</v>
      </c>
      <c r="F2703" s="148"/>
      <c r="G2703" s="116" t="s">
        <v>923</v>
      </c>
      <c r="H2703" s="117">
        <v>195.86</v>
      </c>
      <c r="I2703" s="118">
        <v>1.1599999999999999</v>
      </c>
      <c r="J2703" s="118">
        <v>227.19</v>
      </c>
    </row>
    <row r="2704" spans="1:10" x14ac:dyDescent="0.2">
      <c r="A2704" s="111"/>
      <c r="B2704" s="111"/>
      <c r="C2704" s="111"/>
      <c r="D2704" s="111"/>
      <c r="E2704" s="111" t="s">
        <v>871</v>
      </c>
      <c r="F2704" s="112">
        <v>38.270000000000003</v>
      </c>
      <c r="G2704" s="111" t="s">
        <v>872</v>
      </c>
      <c r="H2704" s="112">
        <v>45.25</v>
      </c>
      <c r="I2704" s="111" t="s">
        <v>873</v>
      </c>
      <c r="J2704" s="112">
        <v>83.52</v>
      </c>
    </row>
    <row r="2705" spans="1:10" ht="15" thickBot="1" x14ac:dyDescent="0.25">
      <c r="A2705" s="111"/>
      <c r="B2705" s="111"/>
      <c r="C2705" s="111"/>
      <c r="D2705" s="111"/>
      <c r="E2705" s="111" t="s">
        <v>874</v>
      </c>
      <c r="F2705" s="112">
        <v>220.69</v>
      </c>
      <c r="G2705" s="111"/>
      <c r="H2705" s="149" t="s">
        <v>875</v>
      </c>
      <c r="I2705" s="149"/>
      <c r="J2705" s="112">
        <v>1061.74</v>
      </c>
    </row>
    <row r="2706" spans="1:10" ht="0.95" customHeight="1" thickTop="1" x14ac:dyDescent="0.2">
      <c r="A2706" s="113"/>
      <c r="B2706" s="113"/>
      <c r="C2706" s="113"/>
      <c r="D2706" s="113"/>
      <c r="E2706" s="113"/>
      <c r="F2706" s="113"/>
      <c r="G2706" s="113"/>
      <c r="H2706" s="113"/>
      <c r="I2706" s="113"/>
      <c r="J2706" s="113"/>
    </row>
    <row r="2707" spans="1:10" ht="18" customHeight="1" x14ac:dyDescent="0.2">
      <c r="A2707" s="85"/>
      <c r="B2707" s="86" t="s">
        <v>120</v>
      </c>
      <c r="C2707" s="85" t="s">
        <v>121</v>
      </c>
      <c r="D2707" s="85" t="s">
        <v>122</v>
      </c>
      <c r="E2707" s="151" t="s">
        <v>862</v>
      </c>
      <c r="F2707" s="151"/>
      <c r="G2707" s="87" t="s">
        <v>123</v>
      </c>
      <c r="H2707" s="86" t="s">
        <v>124</v>
      </c>
      <c r="I2707" s="86" t="s">
        <v>125</v>
      </c>
      <c r="J2707" s="86" t="s">
        <v>0</v>
      </c>
    </row>
    <row r="2708" spans="1:10" ht="65.099999999999994" customHeight="1" x14ac:dyDescent="0.2">
      <c r="A2708" s="90" t="s">
        <v>863</v>
      </c>
      <c r="B2708" s="92" t="s">
        <v>1340</v>
      </c>
      <c r="C2708" s="90" t="s">
        <v>133</v>
      </c>
      <c r="D2708" s="90" t="s">
        <v>1341</v>
      </c>
      <c r="E2708" s="150" t="s">
        <v>981</v>
      </c>
      <c r="F2708" s="150"/>
      <c r="G2708" s="91" t="s">
        <v>135</v>
      </c>
      <c r="H2708" s="105">
        <v>1</v>
      </c>
      <c r="I2708" s="93">
        <v>793.9</v>
      </c>
      <c r="J2708" s="93">
        <v>793.9</v>
      </c>
    </row>
    <row r="2709" spans="1:10" ht="39" customHeight="1" x14ac:dyDescent="0.2">
      <c r="A2709" s="106" t="s">
        <v>865</v>
      </c>
      <c r="B2709" s="107" t="s">
        <v>2095</v>
      </c>
      <c r="C2709" s="106" t="s">
        <v>133</v>
      </c>
      <c r="D2709" s="106" t="s">
        <v>2096</v>
      </c>
      <c r="E2709" s="152" t="s">
        <v>909</v>
      </c>
      <c r="F2709" s="152"/>
      <c r="G2709" s="108" t="s">
        <v>915</v>
      </c>
      <c r="H2709" s="109">
        <v>3.74</v>
      </c>
      <c r="I2709" s="110">
        <v>1.21</v>
      </c>
      <c r="J2709" s="110">
        <v>4.5199999999999996</v>
      </c>
    </row>
    <row r="2710" spans="1:10" ht="39" customHeight="1" x14ac:dyDescent="0.2">
      <c r="A2710" s="106" t="s">
        <v>865</v>
      </c>
      <c r="B2710" s="107" t="s">
        <v>2097</v>
      </c>
      <c r="C2710" s="106" t="s">
        <v>133</v>
      </c>
      <c r="D2710" s="106" t="s">
        <v>2098</v>
      </c>
      <c r="E2710" s="152" t="s">
        <v>909</v>
      </c>
      <c r="F2710" s="152"/>
      <c r="G2710" s="108" t="s">
        <v>910</v>
      </c>
      <c r="H2710" s="109">
        <v>1.1399999999999999</v>
      </c>
      <c r="I2710" s="110">
        <v>6.07</v>
      </c>
      <c r="J2710" s="110">
        <v>6.91</v>
      </c>
    </row>
    <row r="2711" spans="1:10" ht="26.1" customHeight="1" x14ac:dyDescent="0.2">
      <c r="A2711" s="106" t="s">
        <v>865</v>
      </c>
      <c r="B2711" s="107" t="s">
        <v>1958</v>
      </c>
      <c r="C2711" s="106" t="s">
        <v>133</v>
      </c>
      <c r="D2711" s="106" t="s">
        <v>1959</v>
      </c>
      <c r="E2711" s="152" t="s">
        <v>868</v>
      </c>
      <c r="F2711" s="152"/>
      <c r="G2711" s="108" t="s">
        <v>364</v>
      </c>
      <c r="H2711" s="109">
        <v>4.88</v>
      </c>
      <c r="I2711" s="110">
        <v>27.21</v>
      </c>
      <c r="J2711" s="110">
        <v>132.78</v>
      </c>
    </row>
    <row r="2712" spans="1:10" ht="26.1" customHeight="1" x14ac:dyDescent="0.2">
      <c r="A2712" s="114" t="s">
        <v>884</v>
      </c>
      <c r="B2712" s="115" t="s">
        <v>1063</v>
      </c>
      <c r="C2712" s="114" t="s">
        <v>133</v>
      </c>
      <c r="D2712" s="114" t="s">
        <v>1064</v>
      </c>
      <c r="E2712" s="148" t="s">
        <v>895</v>
      </c>
      <c r="F2712" s="148"/>
      <c r="G2712" s="116" t="s">
        <v>135</v>
      </c>
      <c r="H2712" s="117">
        <v>1.1599999999999999</v>
      </c>
      <c r="I2712" s="118">
        <v>120</v>
      </c>
      <c r="J2712" s="118">
        <v>139.19999999999999</v>
      </c>
    </row>
    <row r="2713" spans="1:10" ht="24" customHeight="1" x14ac:dyDescent="0.2">
      <c r="A2713" s="114" t="s">
        <v>884</v>
      </c>
      <c r="B2713" s="115" t="s">
        <v>2093</v>
      </c>
      <c r="C2713" s="114" t="s">
        <v>133</v>
      </c>
      <c r="D2713" s="114" t="s">
        <v>2094</v>
      </c>
      <c r="E2713" s="148" t="s">
        <v>895</v>
      </c>
      <c r="F2713" s="148"/>
      <c r="G2713" s="116" t="s">
        <v>923</v>
      </c>
      <c r="H2713" s="117">
        <v>154.46</v>
      </c>
      <c r="I2713" s="118">
        <v>2</v>
      </c>
      <c r="J2713" s="118">
        <v>308.92</v>
      </c>
    </row>
    <row r="2714" spans="1:10" ht="24" customHeight="1" x14ac:dyDescent="0.2">
      <c r="A2714" s="114" t="s">
        <v>884</v>
      </c>
      <c r="B2714" s="115" t="s">
        <v>1065</v>
      </c>
      <c r="C2714" s="114" t="s">
        <v>133</v>
      </c>
      <c r="D2714" s="114" t="s">
        <v>1066</v>
      </c>
      <c r="E2714" s="148" t="s">
        <v>895</v>
      </c>
      <c r="F2714" s="148"/>
      <c r="G2714" s="116" t="s">
        <v>923</v>
      </c>
      <c r="H2714" s="117">
        <v>173.77</v>
      </c>
      <c r="I2714" s="118">
        <v>1.1599999999999999</v>
      </c>
      <c r="J2714" s="118">
        <v>201.57</v>
      </c>
    </row>
    <row r="2715" spans="1:10" x14ac:dyDescent="0.2">
      <c r="A2715" s="111"/>
      <c r="B2715" s="111"/>
      <c r="C2715" s="111"/>
      <c r="D2715" s="111"/>
      <c r="E2715" s="111" t="s">
        <v>871</v>
      </c>
      <c r="F2715" s="112">
        <v>41.5</v>
      </c>
      <c r="G2715" s="111" t="s">
        <v>872</v>
      </c>
      <c r="H2715" s="112">
        <v>49.07</v>
      </c>
      <c r="I2715" s="111" t="s">
        <v>873</v>
      </c>
      <c r="J2715" s="112">
        <v>90.57</v>
      </c>
    </row>
    <row r="2716" spans="1:10" ht="15" thickBot="1" x14ac:dyDescent="0.25">
      <c r="A2716" s="111"/>
      <c r="B2716" s="111"/>
      <c r="C2716" s="111"/>
      <c r="D2716" s="111"/>
      <c r="E2716" s="111" t="s">
        <v>874</v>
      </c>
      <c r="F2716" s="112">
        <v>208.31</v>
      </c>
      <c r="G2716" s="111"/>
      <c r="H2716" s="149" t="s">
        <v>875</v>
      </c>
      <c r="I2716" s="149"/>
      <c r="J2716" s="112">
        <v>1002.21</v>
      </c>
    </row>
    <row r="2717" spans="1:10" ht="0.95" customHeight="1" thickTop="1" x14ac:dyDescent="0.2">
      <c r="A2717" s="113"/>
      <c r="B2717" s="113"/>
      <c r="C2717" s="113"/>
      <c r="D2717" s="113"/>
      <c r="E2717" s="113"/>
      <c r="F2717" s="113"/>
      <c r="G2717" s="113"/>
      <c r="H2717" s="113"/>
      <c r="I2717" s="113"/>
      <c r="J2717" s="113"/>
    </row>
    <row r="2718" spans="1:10" ht="18" customHeight="1" x14ac:dyDescent="0.2">
      <c r="A2718" s="85"/>
      <c r="B2718" s="86" t="s">
        <v>120</v>
      </c>
      <c r="C2718" s="85" t="s">
        <v>121</v>
      </c>
      <c r="D2718" s="85" t="s">
        <v>122</v>
      </c>
      <c r="E2718" s="151" t="s">
        <v>862</v>
      </c>
      <c r="F2718" s="151"/>
      <c r="G2718" s="87" t="s">
        <v>123</v>
      </c>
      <c r="H2718" s="86" t="s">
        <v>124</v>
      </c>
      <c r="I2718" s="86" t="s">
        <v>125</v>
      </c>
      <c r="J2718" s="86" t="s">
        <v>0</v>
      </c>
    </row>
    <row r="2719" spans="1:10" ht="39" customHeight="1" x14ac:dyDescent="0.2">
      <c r="A2719" s="90" t="s">
        <v>863</v>
      </c>
      <c r="B2719" s="92" t="s">
        <v>1625</v>
      </c>
      <c r="C2719" s="90" t="s">
        <v>133</v>
      </c>
      <c r="D2719" s="90" t="s">
        <v>1626</v>
      </c>
      <c r="E2719" s="150" t="s">
        <v>981</v>
      </c>
      <c r="F2719" s="150"/>
      <c r="G2719" s="91" t="s">
        <v>135</v>
      </c>
      <c r="H2719" s="105">
        <v>1</v>
      </c>
      <c r="I2719" s="93">
        <v>957.74</v>
      </c>
      <c r="J2719" s="93">
        <v>957.74</v>
      </c>
    </row>
    <row r="2720" spans="1:10" ht="51.95" customHeight="1" x14ac:dyDescent="0.2">
      <c r="A2720" s="106" t="s">
        <v>865</v>
      </c>
      <c r="B2720" s="107" t="s">
        <v>2089</v>
      </c>
      <c r="C2720" s="106" t="s">
        <v>133</v>
      </c>
      <c r="D2720" s="106" t="s">
        <v>2090</v>
      </c>
      <c r="E2720" s="152" t="s">
        <v>909</v>
      </c>
      <c r="F2720" s="152"/>
      <c r="G2720" s="108" t="s">
        <v>915</v>
      </c>
      <c r="H2720" s="109">
        <v>2.88</v>
      </c>
      <c r="I2720" s="110">
        <v>0.45</v>
      </c>
      <c r="J2720" s="110">
        <v>1.29</v>
      </c>
    </row>
    <row r="2721" spans="1:10" ht="51.95" customHeight="1" x14ac:dyDescent="0.2">
      <c r="A2721" s="106" t="s">
        <v>865</v>
      </c>
      <c r="B2721" s="107" t="s">
        <v>2091</v>
      </c>
      <c r="C2721" s="106" t="s">
        <v>133</v>
      </c>
      <c r="D2721" s="106" t="s">
        <v>2092</v>
      </c>
      <c r="E2721" s="152" t="s">
        <v>909</v>
      </c>
      <c r="F2721" s="152"/>
      <c r="G2721" s="108" t="s">
        <v>910</v>
      </c>
      <c r="H2721" s="109">
        <v>0.87</v>
      </c>
      <c r="I2721" s="110">
        <v>2.36</v>
      </c>
      <c r="J2721" s="110">
        <v>2.0499999999999998</v>
      </c>
    </row>
    <row r="2722" spans="1:10" ht="26.1" customHeight="1" x14ac:dyDescent="0.2">
      <c r="A2722" s="106" t="s">
        <v>865</v>
      </c>
      <c r="B2722" s="107" t="s">
        <v>1958</v>
      </c>
      <c r="C2722" s="106" t="s">
        <v>133</v>
      </c>
      <c r="D2722" s="106" t="s">
        <v>1959</v>
      </c>
      <c r="E2722" s="152" t="s">
        <v>868</v>
      </c>
      <c r="F2722" s="152"/>
      <c r="G2722" s="108" t="s">
        <v>364</v>
      </c>
      <c r="H2722" s="109">
        <v>3.75</v>
      </c>
      <c r="I2722" s="110">
        <v>27.21</v>
      </c>
      <c r="J2722" s="110">
        <v>102.03</v>
      </c>
    </row>
    <row r="2723" spans="1:10" ht="24" customHeight="1" x14ac:dyDescent="0.2">
      <c r="A2723" s="114" t="s">
        <v>884</v>
      </c>
      <c r="B2723" s="115" t="s">
        <v>1065</v>
      </c>
      <c r="C2723" s="114" t="s">
        <v>133</v>
      </c>
      <c r="D2723" s="114" t="s">
        <v>1066</v>
      </c>
      <c r="E2723" s="148" t="s">
        <v>895</v>
      </c>
      <c r="F2723" s="148"/>
      <c r="G2723" s="116" t="s">
        <v>923</v>
      </c>
      <c r="H2723" s="117">
        <v>486</v>
      </c>
      <c r="I2723" s="118">
        <v>1.1599999999999999</v>
      </c>
      <c r="J2723" s="118">
        <v>563.76</v>
      </c>
    </row>
    <row r="2724" spans="1:10" ht="39" customHeight="1" x14ac:dyDescent="0.2">
      <c r="A2724" s="114" t="s">
        <v>884</v>
      </c>
      <c r="B2724" s="115" t="s">
        <v>2099</v>
      </c>
      <c r="C2724" s="114" t="s">
        <v>133</v>
      </c>
      <c r="D2724" s="114" t="s">
        <v>2100</v>
      </c>
      <c r="E2724" s="148" t="s">
        <v>895</v>
      </c>
      <c r="F2724" s="148"/>
      <c r="G2724" s="116" t="s">
        <v>26</v>
      </c>
      <c r="H2724" s="117">
        <v>19.440000000000001</v>
      </c>
      <c r="I2724" s="118">
        <v>8.18</v>
      </c>
      <c r="J2724" s="118">
        <v>159.01</v>
      </c>
    </row>
    <row r="2725" spans="1:10" ht="26.1" customHeight="1" x14ac:dyDescent="0.2">
      <c r="A2725" s="114" t="s">
        <v>884</v>
      </c>
      <c r="B2725" s="115" t="s">
        <v>1063</v>
      </c>
      <c r="C2725" s="114" t="s">
        <v>133</v>
      </c>
      <c r="D2725" s="114" t="s">
        <v>1064</v>
      </c>
      <c r="E2725" s="148" t="s">
        <v>895</v>
      </c>
      <c r="F2725" s="148"/>
      <c r="G2725" s="116" t="s">
        <v>135</v>
      </c>
      <c r="H2725" s="117">
        <v>1.08</v>
      </c>
      <c r="I2725" s="118">
        <v>120</v>
      </c>
      <c r="J2725" s="118">
        <v>129.6</v>
      </c>
    </row>
    <row r="2726" spans="1:10" x14ac:dyDescent="0.2">
      <c r="A2726" s="111"/>
      <c r="B2726" s="111"/>
      <c r="C2726" s="111"/>
      <c r="D2726" s="111"/>
      <c r="E2726" s="111" t="s">
        <v>871</v>
      </c>
      <c r="F2726" s="112">
        <v>31.89</v>
      </c>
      <c r="G2726" s="111" t="s">
        <v>872</v>
      </c>
      <c r="H2726" s="112">
        <v>37.71</v>
      </c>
      <c r="I2726" s="111" t="s">
        <v>873</v>
      </c>
      <c r="J2726" s="112">
        <v>69.599999999999994</v>
      </c>
    </row>
    <row r="2727" spans="1:10" ht="15" thickBot="1" x14ac:dyDescent="0.25">
      <c r="A2727" s="111"/>
      <c r="B2727" s="111"/>
      <c r="C2727" s="111"/>
      <c r="D2727" s="111"/>
      <c r="E2727" s="111" t="s">
        <v>874</v>
      </c>
      <c r="F2727" s="112">
        <v>251.31</v>
      </c>
      <c r="G2727" s="111"/>
      <c r="H2727" s="149" t="s">
        <v>875</v>
      </c>
      <c r="I2727" s="149"/>
      <c r="J2727" s="112">
        <v>1209.05</v>
      </c>
    </row>
    <row r="2728" spans="1:10" ht="0.95" customHeight="1" thickTop="1" x14ac:dyDescent="0.2">
      <c r="A2728" s="113"/>
      <c r="B2728" s="113"/>
      <c r="C2728" s="113"/>
      <c r="D2728" s="113"/>
      <c r="E2728" s="113"/>
      <c r="F2728" s="113"/>
      <c r="G2728" s="113"/>
      <c r="H2728" s="113"/>
      <c r="I2728" s="113"/>
      <c r="J2728" s="113"/>
    </row>
    <row r="2729" spans="1:10" ht="18" customHeight="1" x14ac:dyDescent="0.2">
      <c r="A2729" s="85"/>
      <c r="B2729" s="86" t="s">
        <v>120</v>
      </c>
      <c r="C2729" s="85" t="s">
        <v>121</v>
      </c>
      <c r="D2729" s="85" t="s">
        <v>122</v>
      </c>
      <c r="E2729" s="151" t="s">
        <v>862</v>
      </c>
      <c r="F2729" s="151"/>
      <c r="G2729" s="87" t="s">
        <v>123</v>
      </c>
      <c r="H2729" s="86" t="s">
        <v>124</v>
      </c>
      <c r="I2729" s="86" t="s">
        <v>125</v>
      </c>
      <c r="J2729" s="86" t="s">
        <v>0</v>
      </c>
    </row>
    <row r="2730" spans="1:10" ht="26.1" customHeight="1" x14ac:dyDescent="0.2">
      <c r="A2730" s="90" t="s">
        <v>863</v>
      </c>
      <c r="B2730" s="92" t="s">
        <v>2101</v>
      </c>
      <c r="C2730" s="90" t="s">
        <v>133</v>
      </c>
      <c r="D2730" s="90" t="s">
        <v>2102</v>
      </c>
      <c r="E2730" s="150" t="s">
        <v>981</v>
      </c>
      <c r="F2730" s="150"/>
      <c r="G2730" s="91" t="s">
        <v>135</v>
      </c>
      <c r="H2730" s="105">
        <v>1</v>
      </c>
      <c r="I2730" s="93">
        <v>912.39</v>
      </c>
      <c r="J2730" s="93">
        <v>912.39</v>
      </c>
    </row>
    <row r="2731" spans="1:10" ht="24" customHeight="1" x14ac:dyDescent="0.2">
      <c r="A2731" s="106" t="s">
        <v>865</v>
      </c>
      <c r="B2731" s="107" t="s">
        <v>866</v>
      </c>
      <c r="C2731" s="106" t="s">
        <v>133</v>
      </c>
      <c r="D2731" s="106" t="s">
        <v>867</v>
      </c>
      <c r="E2731" s="152" t="s">
        <v>868</v>
      </c>
      <c r="F2731" s="152"/>
      <c r="G2731" s="108" t="s">
        <v>364</v>
      </c>
      <c r="H2731" s="109">
        <v>8.57</v>
      </c>
      <c r="I2731" s="110">
        <v>26.11</v>
      </c>
      <c r="J2731" s="110">
        <v>223.76</v>
      </c>
    </row>
    <row r="2732" spans="1:10" ht="26.1" customHeight="1" x14ac:dyDescent="0.2">
      <c r="A2732" s="114" t="s">
        <v>884</v>
      </c>
      <c r="B2732" s="115" t="s">
        <v>1063</v>
      </c>
      <c r="C2732" s="114" t="s">
        <v>133</v>
      </c>
      <c r="D2732" s="114" t="s">
        <v>1064</v>
      </c>
      <c r="E2732" s="148" t="s">
        <v>895</v>
      </c>
      <c r="F2732" s="148"/>
      <c r="G2732" s="116" t="s">
        <v>135</v>
      </c>
      <c r="H2732" s="117">
        <v>1.07</v>
      </c>
      <c r="I2732" s="118">
        <v>120</v>
      </c>
      <c r="J2732" s="118">
        <v>128.4</v>
      </c>
    </row>
    <row r="2733" spans="1:10" ht="24" customHeight="1" x14ac:dyDescent="0.2">
      <c r="A2733" s="114" t="s">
        <v>884</v>
      </c>
      <c r="B2733" s="115" t="s">
        <v>1065</v>
      </c>
      <c r="C2733" s="114" t="s">
        <v>133</v>
      </c>
      <c r="D2733" s="114" t="s">
        <v>1066</v>
      </c>
      <c r="E2733" s="148" t="s">
        <v>895</v>
      </c>
      <c r="F2733" s="148"/>
      <c r="G2733" s="116" t="s">
        <v>923</v>
      </c>
      <c r="H2733" s="117">
        <v>482.96</v>
      </c>
      <c r="I2733" s="118">
        <v>1.1599999999999999</v>
      </c>
      <c r="J2733" s="118">
        <v>560.23</v>
      </c>
    </row>
    <row r="2734" spans="1:10" x14ac:dyDescent="0.2">
      <c r="A2734" s="111"/>
      <c r="B2734" s="111"/>
      <c r="C2734" s="111"/>
      <c r="D2734" s="111"/>
      <c r="E2734" s="111" t="s">
        <v>871</v>
      </c>
      <c r="F2734" s="112">
        <v>64.239999999999995</v>
      </c>
      <c r="G2734" s="111" t="s">
        <v>872</v>
      </c>
      <c r="H2734" s="112">
        <v>75.959999999999994</v>
      </c>
      <c r="I2734" s="111" t="s">
        <v>873</v>
      </c>
      <c r="J2734" s="112">
        <v>140.19999999999999</v>
      </c>
    </row>
    <row r="2735" spans="1:10" ht="15" thickBot="1" x14ac:dyDescent="0.25">
      <c r="A2735" s="111"/>
      <c r="B2735" s="111"/>
      <c r="C2735" s="111"/>
      <c r="D2735" s="111"/>
      <c r="E2735" s="111" t="s">
        <v>874</v>
      </c>
      <c r="F2735" s="112">
        <v>239.41</v>
      </c>
      <c r="G2735" s="111"/>
      <c r="H2735" s="149" t="s">
        <v>875</v>
      </c>
      <c r="I2735" s="149"/>
      <c r="J2735" s="112">
        <v>1151.8</v>
      </c>
    </row>
    <row r="2736" spans="1:10" ht="0.95" customHeight="1" thickTop="1" x14ac:dyDescent="0.2">
      <c r="A2736" s="113"/>
      <c r="B2736" s="113"/>
      <c r="C2736" s="113"/>
      <c r="D2736" s="113"/>
      <c r="E2736" s="113"/>
      <c r="F2736" s="113"/>
      <c r="G2736" s="113"/>
      <c r="H2736" s="113"/>
      <c r="I2736" s="113"/>
      <c r="J2736" s="113"/>
    </row>
    <row r="2737" spans="1:10" ht="18" customHeight="1" x14ac:dyDescent="0.2">
      <c r="A2737" s="85"/>
      <c r="B2737" s="86" t="s">
        <v>120</v>
      </c>
      <c r="C2737" s="85" t="s">
        <v>121</v>
      </c>
      <c r="D2737" s="85" t="s">
        <v>122</v>
      </c>
      <c r="E2737" s="151" t="s">
        <v>862</v>
      </c>
      <c r="F2737" s="151"/>
      <c r="G2737" s="87" t="s">
        <v>123</v>
      </c>
      <c r="H2737" s="86" t="s">
        <v>124</v>
      </c>
      <c r="I2737" s="86" t="s">
        <v>125</v>
      </c>
      <c r="J2737" s="86" t="s">
        <v>0</v>
      </c>
    </row>
    <row r="2738" spans="1:10" ht="39" customHeight="1" x14ac:dyDescent="0.2">
      <c r="A2738" s="90" t="s">
        <v>863</v>
      </c>
      <c r="B2738" s="92" t="s">
        <v>1652</v>
      </c>
      <c r="C2738" s="90" t="s">
        <v>133</v>
      </c>
      <c r="D2738" s="90" t="s">
        <v>1653</v>
      </c>
      <c r="E2738" s="150" t="s">
        <v>981</v>
      </c>
      <c r="F2738" s="150"/>
      <c r="G2738" s="91" t="s">
        <v>135</v>
      </c>
      <c r="H2738" s="105">
        <v>1</v>
      </c>
      <c r="I2738" s="93">
        <v>785.59</v>
      </c>
      <c r="J2738" s="93">
        <v>785.59</v>
      </c>
    </row>
    <row r="2739" spans="1:10" ht="51.95" customHeight="1" x14ac:dyDescent="0.2">
      <c r="A2739" s="106" t="s">
        <v>865</v>
      </c>
      <c r="B2739" s="107" t="s">
        <v>2091</v>
      </c>
      <c r="C2739" s="106" t="s">
        <v>133</v>
      </c>
      <c r="D2739" s="106" t="s">
        <v>2092</v>
      </c>
      <c r="E2739" s="152" t="s">
        <v>909</v>
      </c>
      <c r="F2739" s="152"/>
      <c r="G2739" s="108" t="s">
        <v>910</v>
      </c>
      <c r="H2739" s="109">
        <v>0.8</v>
      </c>
      <c r="I2739" s="110">
        <v>2.36</v>
      </c>
      <c r="J2739" s="110">
        <v>1.88</v>
      </c>
    </row>
    <row r="2740" spans="1:10" ht="51.95" customHeight="1" x14ac:dyDescent="0.2">
      <c r="A2740" s="106" t="s">
        <v>865</v>
      </c>
      <c r="B2740" s="107" t="s">
        <v>2089</v>
      </c>
      <c r="C2740" s="106" t="s">
        <v>133</v>
      </c>
      <c r="D2740" s="106" t="s">
        <v>2090</v>
      </c>
      <c r="E2740" s="152" t="s">
        <v>909</v>
      </c>
      <c r="F2740" s="152"/>
      <c r="G2740" s="108" t="s">
        <v>915</v>
      </c>
      <c r="H2740" s="109">
        <v>2.62</v>
      </c>
      <c r="I2740" s="110">
        <v>0.45</v>
      </c>
      <c r="J2740" s="110">
        <v>1.17</v>
      </c>
    </row>
    <row r="2741" spans="1:10" ht="26.1" customHeight="1" x14ac:dyDescent="0.2">
      <c r="A2741" s="106" t="s">
        <v>865</v>
      </c>
      <c r="B2741" s="107" t="s">
        <v>1958</v>
      </c>
      <c r="C2741" s="106" t="s">
        <v>133</v>
      </c>
      <c r="D2741" s="106" t="s">
        <v>1959</v>
      </c>
      <c r="E2741" s="152" t="s">
        <v>868</v>
      </c>
      <c r="F2741" s="152"/>
      <c r="G2741" s="108" t="s">
        <v>364</v>
      </c>
      <c r="H2741" s="109">
        <v>3.42</v>
      </c>
      <c r="I2741" s="110">
        <v>27.21</v>
      </c>
      <c r="J2741" s="110">
        <v>93.05</v>
      </c>
    </row>
    <row r="2742" spans="1:10" ht="24" customHeight="1" x14ac:dyDescent="0.2">
      <c r="A2742" s="114" t="s">
        <v>884</v>
      </c>
      <c r="B2742" s="115" t="s">
        <v>1065</v>
      </c>
      <c r="C2742" s="114" t="s">
        <v>133</v>
      </c>
      <c r="D2742" s="114" t="s">
        <v>1066</v>
      </c>
      <c r="E2742" s="148" t="s">
        <v>895</v>
      </c>
      <c r="F2742" s="148"/>
      <c r="G2742" s="116" t="s">
        <v>923</v>
      </c>
      <c r="H2742" s="117">
        <v>483.7</v>
      </c>
      <c r="I2742" s="118">
        <v>1.1599999999999999</v>
      </c>
      <c r="J2742" s="118">
        <v>561.09</v>
      </c>
    </row>
    <row r="2743" spans="1:10" ht="26.1" customHeight="1" x14ac:dyDescent="0.2">
      <c r="A2743" s="114" t="s">
        <v>884</v>
      </c>
      <c r="B2743" s="115" t="s">
        <v>1063</v>
      </c>
      <c r="C2743" s="114" t="s">
        <v>133</v>
      </c>
      <c r="D2743" s="114" t="s">
        <v>1064</v>
      </c>
      <c r="E2743" s="148" t="s">
        <v>895</v>
      </c>
      <c r="F2743" s="148"/>
      <c r="G2743" s="116" t="s">
        <v>135</v>
      </c>
      <c r="H2743" s="117">
        <v>1.07</v>
      </c>
      <c r="I2743" s="118">
        <v>120</v>
      </c>
      <c r="J2743" s="118">
        <v>128.4</v>
      </c>
    </row>
    <row r="2744" spans="1:10" x14ac:dyDescent="0.2">
      <c r="A2744" s="111"/>
      <c r="B2744" s="111"/>
      <c r="C2744" s="111"/>
      <c r="D2744" s="111"/>
      <c r="E2744" s="111" t="s">
        <v>871</v>
      </c>
      <c r="F2744" s="112">
        <v>29.08</v>
      </c>
      <c r="G2744" s="111" t="s">
        <v>872</v>
      </c>
      <c r="H2744" s="112">
        <v>34.39</v>
      </c>
      <c r="I2744" s="111" t="s">
        <v>873</v>
      </c>
      <c r="J2744" s="112">
        <v>63.47</v>
      </c>
    </row>
    <row r="2745" spans="1:10" ht="15" thickBot="1" x14ac:dyDescent="0.25">
      <c r="A2745" s="111"/>
      <c r="B2745" s="111"/>
      <c r="C2745" s="111"/>
      <c r="D2745" s="111"/>
      <c r="E2745" s="111" t="s">
        <v>874</v>
      </c>
      <c r="F2745" s="112">
        <v>206.13</v>
      </c>
      <c r="G2745" s="111"/>
      <c r="H2745" s="149" t="s">
        <v>875</v>
      </c>
      <c r="I2745" s="149"/>
      <c r="J2745" s="112">
        <v>991.72</v>
      </c>
    </row>
    <row r="2746" spans="1:10" ht="0.95" customHeight="1" thickTop="1" x14ac:dyDescent="0.2">
      <c r="A2746" s="113"/>
      <c r="B2746" s="113"/>
      <c r="C2746" s="113"/>
      <c r="D2746" s="113"/>
      <c r="E2746" s="113"/>
      <c r="F2746" s="113"/>
      <c r="G2746" s="113"/>
      <c r="H2746" s="113"/>
      <c r="I2746" s="113"/>
      <c r="J2746" s="113"/>
    </row>
    <row r="2747" spans="1:10" ht="18" customHeight="1" x14ac:dyDescent="0.2">
      <c r="A2747" s="85"/>
      <c r="B2747" s="86" t="s">
        <v>120</v>
      </c>
      <c r="C2747" s="85" t="s">
        <v>121</v>
      </c>
      <c r="D2747" s="85" t="s">
        <v>122</v>
      </c>
      <c r="E2747" s="151" t="s">
        <v>862</v>
      </c>
      <c r="F2747" s="151"/>
      <c r="G2747" s="87" t="s">
        <v>123</v>
      </c>
      <c r="H2747" s="86" t="s">
        <v>124</v>
      </c>
      <c r="I2747" s="86" t="s">
        <v>125</v>
      </c>
      <c r="J2747" s="86" t="s">
        <v>0</v>
      </c>
    </row>
    <row r="2748" spans="1:10" ht="39" customHeight="1" x14ac:dyDescent="0.2">
      <c r="A2748" s="90" t="s">
        <v>863</v>
      </c>
      <c r="B2748" s="92" t="s">
        <v>1633</v>
      </c>
      <c r="C2748" s="90" t="s">
        <v>133</v>
      </c>
      <c r="D2748" s="90" t="s">
        <v>1634</v>
      </c>
      <c r="E2748" s="150" t="s">
        <v>981</v>
      </c>
      <c r="F2748" s="150"/>
      <c r="G2748" s="91" t="s">
        <v>135</v>
      </c>
      <c r="H2748" s="105">
        <v>1</v>
      </c>
      <c r="I2748" s="93">
        <v>652.86</v>
      </c>
      <c r="J2748" s="93">
        <v>652.86</v>
      </c>
    </row>
    <row r="2749" spans="1:10" ht="51.95" customHeight="1" x14ac:dyDescent="0.2">
      <c r="A2749" s="106" t="s">
        <v>865</v>
      </c>
      <c r="B2749" s="107" t="s">
        <v>2089</v>
      </c>
      <c r="C2749" s="106" t="s">
        <v>133</v>
      </c>
      <c r="D2749" s="106" t="s">
        <v>2090</v>
      </c>
      <c r="E2749" s="152" t="s">
        <v>909</v>
      </c>
      <c r="F2749" s="152"/>
      <c r="G2749" s="108" t="s">
        <v>915</v>
      </c>
      <c r="H2749" s="109">
        <v>3.56</v>
      </c>
      <c r="I2749" s="110">
        <v>0.45</v>
      </c>
      <c r="J2749" s="110">
        <v>1.6</v>
      </c>
    </row>
    <row r="2750" spans="1:10" ht="51.95" customHeight="1" x14ac:dyDescent="0.2">
      <c r="A2750" s="106" t="s">
        <v>865</v>
      </c>
      <c r="B2750" s="107" t="s">
        <v>2091</v>
      </c>
      <c r="C2750" s="106" t="s">
        <v>133</v>
      </c>
      <c r="D2750" s="106" t="s">
        <v>2092</v>
      </c>
      <c r="E2750" s="152" t="s">
        <v>909</v>
      </c>
      <c r="F2750" s="152"/>
      <c r="G2750" s="108" t="s">
        <v>910</v>
      </c>
      <c r="H2750" s="109">
        <v>1.08</v>
      </c>
      <c r="I2750" s="110">
        <v>2.36</v>
      </c>
      <c r="J2750" s="110">
        <v>2.54</v>
      </c>
    </row>
    <row r="2751" spans="1:10" ht="26.1" customHeight="1" x14ac:dyDescent="0.2">
      <c r="A2751" s="106" t="s">
        <v>865</v>
      </c>
      <c r="B2751" s="107" t="s">
        <v>1958</v>
      </c>
      <c r="C2751" s="106" t="s">
        <v>133</v>
      </c>
      <c r="D2751" s="106" t="s">
        <v>1959</v>
      </c>
      <c r="E2751" s="152" t="s">
        <v>868</v>
      </c>
      <c r="F2751" s="152"/>
      <c r="G2751" s="108" t="s">
        <v>364</v>
      </c>
      <c r="H2751" s="109">
        <v>4.6399999999999997</v>
      </c>
      <c r="I2751" s="110">
        <v>27.21</v>
      </c>
      <c r="J2751" s="110">
        <v>126.25</v>
      </c>
    </row>
    <row r="2752" spans="1:10" ht="26.1" customHeight="1" x14ac:dyDescent="0.2">
      <c r="A2752" s="114" t="s">
        <v>884</v>
      </c>
      <c r="B2752" s="115" t="s">
        <v>2103</v>
      </c>
      <c r="C2752" s="114" t="s">
        <v>133</v>
      </c>
      <c r="D2752" s="114" t="s">
        <v>2104</v>
      </c>
      <c r="E2752" s="148" t="s">
        <v>895</v>
      </c>
      <c r="F2752" s="148"/>
      <c r="G2752" s="116" t="s">
        <v>135</v>
      </c>
      <c r="H2752" s="117">
        <v>1.02</v>
      </c>
      <c r="I2752" s="118">
        <v>121.56</v>
      </c>
      <c r="J2752" s="118">
        <v>123.99</v>
      </c>
    </row>
    <row r="2753" spans="1:10" ht="24" customHeight="1" x14ac:dyDescent="0.2">
      <c r="A2753" s="114" t="s">
        <v>884</v>
      </c>
      <c r="B2753" s="115" t="s">
        <v>1065</v>
      </c>
      <c r="C2753" s="114" t="s">
        <v>133</v>
      </c>
      <c r="D2753" s="114" t="s">
        <v>1066</v>
      </c>
      <c r="E2753" s="148" t="s">
        <v>895</v>
      </c>
      <c r="F2753" s="148"/>
      <c r="G2753" s="116" t="s">
        <v>923</v>
      </c>
      <c r="H2753" s="117">
        <v>343.52</v>
      </c>
      <c r="I2753" s="118">
        <v>1.1599999999999999</v>
      </c>
      <c r="J2753" s="118">
        <v>398.48</v>
      </c>
    </row>
    <row r="2754" spans="1:10" x14ac:dyDescent="0.2">
      <c r="A2754" s="111"/>
      <c r="B2754" s="111"/>
      <c r="C2754" s="111"/>
      <c r="D2754" s="111"/>
      <c r="E2754" s="111" t="s">
        <v>871</v>
      </c>
      <c r="F2754" s="112">
        <v>39.450000000000003</v>
      </c>
      <c r="G2754" s="111" t="s">
        <v>872</v>
      </c>
      <c r="H2754" s="112">
        <v>46.66</v>
      </c>
      <c r="I2754" s="111" t="s">
        <v>873</v>
      </c>
      <c r="J2754" s="112">
        <v>86.11</v>
      </c>
    </row>
    <row r="2755" spans="1:10" ht="15" thickBot="1" x14ac:dyDescent="0.25">
      <c r="A2755" s="111"/>
      <c r="B2755" s="111"/>
      <c r="C2755" s="111"/>
      <c r="D2755" s="111"/>
      <c r="E2755" s="111" t="s">
        <v>874</v>
      </c>
      <c r="F2755" s="112">
        <v>171.31</v>
      </c>
      <c r="G2755" s="111"/>
      <c r="H2755" s="149" t="s">
        <v>875</v>
      </c>
      <c r="I2755" s="149"/>
      <c r="J2755" s="112">
        <v>824.17</v>
      </c>
    </row>
    <row r="2756" spans="1:10" ht="0.95" customHeight="1" thickTop="1" x14ac:dyDescent="0.2">
      <c r="A2756" s="113"/>
      <c r="B2756" s="113"/>
      <c r="C2756" s="113"/>
      <c r="D2756" s="113"/>
      <c r="E2756" s="113"/>
      <c r="F2756" s="113"/>
      <c r="G2756" s="113"/>
      <c r="H2756" s="113"/>
      <c r="I2756" s="113"/>
      <c r="J2756" s="113"/>
    </row>
    <row r="2757" spans="1:10" ht="18" customHeight="1" x14ac:dyDescent="0.2">
      <c r="A2757" s="85"/>
      <c r="B2757" s="86" t="s">
        <v>120</v>
      </c>
      <c r="C2757" s="85" t="s">
        <v>121</v>
      </c>
      <c r="D2757" s="85" t="s">
        <v>122</v>
      </c>
      <c r="E2757" s="151" t="s">
        <v>862</v>
      </c>
      <c r="F2757" s="151"/>
      <c r="G2757" s="87" t="s">
        <v>123</v>
      </c>
      <c r="H2757" s="86" t="s">
        <v>124</v>
      </c>
      <c r="I2757" s="86" t="s">
        <v>125</v>
      </c>
      <c r="J2757" s="86" t="s">
        <v>0</v>
      </c>
    </row>
    <row r="2758" spans="1:10" ht="24" customHeight="1" x14ac:dyDescent="0.2">
      <c r="A2758" s="90" t="s">
        <v>863</v>
      </c>
      <c r="B2758" s="92" t="s">
        <v>1952</v>
      </c>
      <c r="C2758" s="90" t="s">
        <v>133</v>
      </c>
      <c r="D2758" s="90" t="s">
        <v>1953</v>
      </c>
      <c r="E2758" s="150" t="s">
        <v>868</v>
      </c>
      <c r="F2758" s="150"/>
      <c r="G2758" s="91" t="s">
        <v>364</v>
      </c>
      <c r="H2758" s="105">
        <v>1</v>
      </c>
      <c r="I2758" s="93">
        <v>31.89</v>
      </c>
      <c r="J2758" s="93">
        <v>31.89</v>
      </c>
    </row>
    <row r="2759" spans="1:10" ht="26.1" customHeight="1" x14ac:dyDescent="0.2">
      <c r="A2759" s="106" t="s">
        <v>865</v>
      </c>
      <c r="B2759" s="107" t="s">
        <v>2105</v>
      </c>
      <c r="C2759" s="106" t="s">
        <v>133</v>
      </c>
      <c r="D2759" s="106" t="s">
        <v>2106</v>
      </c>
      <c r="E2759" s="152" t="s">
        <v>868</v>
      </c>
      <c r="F2759" s="152"/>
      <c r="G2759" s="108" t="s">
        <v>364</v>
      </c>
      <c r="H2759" s="109">
        <v>1</v>
      </c>
      <c r="I2759" s="110">
        <v>0.25</v>
      </c>
      <c r="J2759" s="110">
        <v>0.25</v>
      </c>
    </row>
    <row r="2760" spans="1:10" ht="26.1" customHeight="1" x14ac:dyDescent="0.2">
      <c r="A2760" s="114" t="s">
        <v>884</v>
      </c>
      <c r="B2760" s="115" t="s">
        <v>946</v>
      </c>
      <c r="C2760" s="114" t="s">
        <v>133</v>
      </c>
      <c r="D2760" s="114" t="s">
        <v>947</v>
      </c>
      <c r="E2760" s="148" t="s">
        <v>943</v>
      </c>
      <c r="F2760" s="148"/>
      <c r="G2760" s="116" t="s">
        <v>364</v>
      </c>
      <c r="H2760" s="117">
        <v>1</v>
      </c>
      <c r="I2760" s="118">
        <v>1</v>
      </c>
      <c r="J2760" s="118">
        <v>1</v>
      </c>
    </row>
    <row r="2761" spans="1:10" ht="26.1" customHeight="1" x14ac:dyDescent="0.2">
      <c r="A2761" s="114" t="s">
        <v>884</v>
      </c>
      <c r="B2761" s="115" t="s">
        <v>962</v>
      </c>
      <c r="C2761" s="114" t="s">
        <v>133</v>
      </c>
      <c r="D2761" s="114" t="s">
        <v>963</v>
      </c>
      <c r="E2761" s="148" t="s">
        <v>943</v>
      </c>
      <c r="F2761" s="148"/>
      <c r="G2761" s="116" t="s">
        <v>364</v>
      </c>
      <c r="H2761" s="117">
        <v>1</v>
      </c>
      <c r="I2761" s="118">
        <v>0.08</v>
      </c>
      <c r="J2761" s="118">
        <v>0.08</v>
      </c>
    </row>
    <row r="2762" spans="1:10" ht="24" customHeight="1" x14ac:dyDescent="0.2">
      <c r="A2762" s="114" t="s">
        <v>884</v>
      </c>
      <c r="B2762" s="115" t="s">
        <v>1131</v>
      </c>
      <c r="C2762" s="114" t="s">
        <v>133</v>
      </c>
      <c r="D2762" s="114" t="s">
        <v>1132</v>
      </c>
      <c r="E2762" s="148" t="s">
        <v>938</v>
      </c>
      <c r="F2762" s="148"/>
      <c r="G2762" s="116" t="s">
        <v>364</v>
      </c>
      <c r="H2762" s="117">
        <v>1</v>
      </c>
      <c r="I2762" s="118">
        <v>21.8</v>
      </c>
      <c r="J2762" s="118">
        <v>21.8</v>
      </c>
    </row>
    <row r="2763" spans="1:10" ht="26.1" customHeight="1" x14ac:dyDescent="0.2">
      <c r="A2763" s="114" t="s">
        <v>884</v>
      </c>
      <c r="B2763" s="115" t="s">
        <v>954</v>
      </c>
      <c r="C2763" s="114" t="s">
        <v>133</v>
      </c>
      <c r="D2763" s="114" t="s">
        <v>955</v>
      </c>
      <c r="E2763" s="148" t="s">
        <v>943</v>
      </c>
      <c r="F2763" s="148"/>
      <c r="G2763" s="116" t="s">
        <v>364</v>
      </c>
      <c r="H2763" s="117">
        <v>1</v>
      </c>
      <c r="I2763" s="118">
        <v>5.24</v>
      </c>
      <c r="J2763" s="118">
        <v>5.24</v>
      </c>
    </row>
    <row r="2764" spans="1:10" ht="26.1" customHeight="1" x14ac:dyDescent="0.2">
      <c r="A2764" s="114" t="s">
        <v>884</v>
      </c>
      <c r="B2764" s="115" t="s">
        <v>1134</v>
      </c>
      <c r="C2764" s="114" t="s">
        <v>133</v>
      </c>
      <c r="D2764" s="114" t="s">
        <v>1135</v>
      </c>
      <c r="E2764" s="148" t="s">
        <v>943</v>
      </c>
      <c r="F2764" s="148"/>
      <c r="G2764" s="116" t="s">
        <v>364</v>
      </c>
      <c r="H2764" s="117">
        <v>1</v>
      </c>
      <c r="I2764" s="118">
        <v>1.31</v>
      </c>
      <c r="J2764" s="118">
        <v>1.31</v>
      </c>
    </row>
    <row r="2765" spans="1:10" ht="26.1" customHeight="1" x14ac:dyDescent="0.2">
      <c r="A2765" s="114" t="s">
        <v>884</v>
      </c>
      <c r="B2765" s="115" t="s">
        <v>1138</v>
      </c>
      <c r="C2765" s="114" t="s">
        <v>133</v>
      </c>
      <c r="D2765" s="114" t="s">
        <v>1139</v>
      </c>
      <c r="E2765" s="148" t="s">
        <v>943</v>
      </c>
      <c r="F2765" s="148"/>
      <c r="G2765" s="116" t="s">
        <v>364</v>
      </c>
      <c r="H2765" s="117">
        <v>1</v>
      </c>
      <c r="I2765" s="118">
        <v>0.78</v>
      </c>
      <c r="J2765" s="118">
        <v>0.78</v>
      </c>
    </row>
    <row r="2766" spans="1:10" ht="26.1" customHeight="1" x14ac:dyDescent="0.2">
      <c r="A2766" s="114" t="s">
        <v>884</v>
      </c>
      <c r="B2766" s="115" t="s">
        <v>958</v>
      </c>
      <c r="C2766" s="114" t="s">
        <v>133</v>
      </c>
      <c r="D2766" s="114" t="s">
        <v>959</v>
      </c>
      <c r="E2766" s="148" t="s">
        <v>943</v>
      </c>
      <c r="F2766" s="148"/>
      <c r="G2766" s="116" t="s">
        <v>364</v>
      </c>
      <c r="H2766" s="117">
        <v>1</v>
      </c>
      <c r="I2766" s="118">
        <v>1.43</v>
      </c>
      <c r="J2766" s="118">
        <v>1.43</v>
      </c>
    </row>
    <row r="2767" spans="1:10" x14ac:dyDescent="0.2">
      <c r="A2767" s="111"/>
      <c r="B2767" s="111"/>
      <c r="C2767" s="111"/>
      <c r="D2767" s="111"/>
      <c r="E2767" s="111" t="s">
        <v>871</v>
      </c>
      <c r="F2767" s="112">
        <v>10.1</v>
      </c>
      <c r="G2767" s="111" t="s">
        <v>872</v>
      </c>
      <c r="H2767" s="112">
        <v>11.95</v>
      </c>
      <c r="I2767" s="111" t="s">
        <v>873</v>
      </c>
      <c r="J2767" s="112">
        <v>22.05</v>
      </c>
    </row>
    <row r="2768" spans="1:10" ht="15" thickBot="1" x14ac:dyDescent="0.25">
      <c r="A2768" s="111"/>
      <c r="B2768" s="111"/>
      <c r="C2768" s="111"/>
      <c r="D2768" s="111"/>
      <c r="E2768" s="111" t="s">
        <v>874</v>
      </c>
      <c r="F2768" s="112">
        <v>8.36</v>
      </c>
      <c r="G2768" s="111"/>
      <c r="H2768" s="149" t="s">
        <v>875</v>
      </c>
      <c r="I2768" s="149"/>
      <c r="J2768" s="112">
        <v>40.25</v>
      </c>
    </row>
    <row r="2769" spans="1:10" ht="0.95" customHeight="1" thickTop="1" x14ac:dyDescent="0.2">
      <c r="A2769" s="113"/>
      <c r="B2769" s="113"/>
      <c r="C2769" s="113"/>
      <c r="D2769" s="113"/>
      <c r="E2769" s="113"/>
      <c r="F2769" s="113"/>
      <c r="G2769" s="113"/>
      <c r="H2769" s="113"/>
      <c r="I2769" s="113"/>
      <c r="J2769" s="113"/>
    </row>
    <row r="2770" spans="1:10" ht="18" customHeight="1" x14ac:dyDescent="0.2">
      <c r="A2770" s="85"/>
      <c r="B2770" s="86" t="s">
        <v>120</v>
      </c>
      <c r="C2770" s="85" t="s">
        <v>121</v>
      </c>
      <c r="D2770" s="85" t="s">
        <v>122</v>
      </c>
      <c r="E2770" s="151" t="s">
        <v>862</v>
      </c>
      <c r="F2770" s="151"/>
      <c r="G2770" s="87" t="s">
        <v>123</v>
      </c>
      <c r="H2770" s="86" t="s">
        <v>124</v>
      </c>
      <c r="I2770" s="86" t="s">
        <v>125</v>
      </c>
      <c r="J2770" s="86" t="s">
        <v>0</v>
      </c>
    </row>
    <row r="2771" spans="1:10" ht="39" customHeight="1" x14ac:dyDescent="0.2">
      <c r="A2771" s="90" t="s">
        <v>863</v>
      </c>
      <c r="B2771" s="92" t="s">
        <v>2107</v>
      </c>
      <c r="C2771" s="90" t="s">
        <v>133</v>
      </c>
      <c r="D2771" s="90" t="s">
        <v>2108</v>
      </c>
      <c r="E2771" s="150" t="s">
        <v>1039</v>
      </c>
      <c r="F2771" s="150"/>
      <c r="G2771" s="91" t="s">
        <v>923</v>
      </c>
      <c r="H2771" s="105">
        <v>1</v>
      </c>
      <c r="I2771" s="93">
        <v>16.02</v>
      </c>
      <c r="J2771" s="93">
        <v>16.02</v>
      </c>
    </row>
    <row r="2772" spans="1:10" ht="24" customHeight="1" x14ac:dyDescent="0.2">
      <c r="A2772" s="106" t="s">
        <v>865</v>
      </c>
      <c r="B2772" s="107" t="s">
        <v>1952</v>
      </c>
      <c r="C2772" s="106" t="s">
        <v>133</v>
      </c>
      <c r="D2772" s="106" t="s">
        <v>1953</v>
      </c>
      <c r="E2772" s="152" t="s">
        <v>868</v>
      </c>
      <c r="F2772" s="152"/>
      <c r="G2772" s="108" t="s">
        <v>364</v>
      </c>
      <c r="H2772" s="109">
        <v>0.1055</v>
      </c>
      <c r="I2772" s="110">
        <v>31.89</v>
      </c>
      <c r="J2772" s="110">
        <v>3.36</v>
      </c>
    </row>
    <row r="2773" spans="1:10" ht="26.1" customHeight="1" x14ac:dyDescent="0.2">
      <c r="A2773" s="106" t="s">
        <v>865</v>
      </c>
      <c r="B2773" s="107" t="s">
        <v>2109</v>
      </c>
      <c r="C2773" s="106" t="s">
        <v>133</v>
      </c>
      <c r="D2773" s="106" t="s">
        <v>2110</v>
      </c>
      <c r="E2773" s="152" t="s">
        <v>1039</v>
      </c>
      <c r="F2773" s="152"/>
      <c r="G2773" s="108" t="s">
        <v>923</v>
      </c>
      <c r="H2773" s="109">
        <v>1</v>
      </c>
      <c r="I2773" s="110">
        <v>11.06</v>
      </c>
      <c r="J2773" s="110">
        <v>11.06</v>
      </c>
    </row>
    <row r="2774" spans="1:10" ht="24" customHeight="1" x14ac:dyDescent="0.2">
      <c r="A2774" s="106" t="s">
        <v>865</v>
      </c>
      <c r="B2774" s="107" t="s">
        <v>2063</v>
      </c>
      <c r="C2774" s="106" t="s">
        <v>133</v>
      </c>
      <c r="D2774" s="106" t="s">
        <v>2064</v>
      </c>
      <c r="E2774" s="152" t="s">
        <v>868</v>
      </c>
      <c r="F2774" s="152"/>
      <c r="G2774" s="108" t="s">
        <v>364</v>
      </c>
      <c r="H2774" s="109">
        <v>1.72E-2</v>
      </c>
      <c r="I2774" s="110">
        <v>26.65</v>
      </c>
      <c r="J2774" s="110">
        <v>0.45</v>
      </c>
    </row>
    <row r="2775" spans="1:10" ht="39" customHeight="1" x14ac:dyDescent="0.2">
      <c r="A2775" s="114" t="s">
        <v>884</v>
      </c>
      <c r="B2775" s="115" t="s">
        <v>1043</v>
      </c>
      <c r="C2775" s="114" t="s">
        <v>133</v>
      </c>
      <c r="D2775" s="114" t="s">
        <v>1044</v>
      </c>
      <c r="E2775" s="148" t="s">
        <v>895</v>
      </c>
      <c r="F2775" s="148"/>
      <c r="G2775" s="116" t="s">
        <v>187</v>
      </c>
      <c r="H2775" s="117">
        <v>2.8159999999999998</v>
      </c>
      <c r="I2775" s="118">
        <v>0.22</v>
      </c>
      <c r="J2775" s="118">
        <v>0.61</v>
      </c>
    </row>
    <row r="2776" spans="1:10" ht="26.1" customHeight="1" x14ac:dyDescent="0.2">
      <c r="A2776" s="114" t="s">
        <v>884</v>
      </c>
      <c r="B2776" s="115" t="s">
        <v>2111</v>
      </c>
      <c r="C2776" s="114" t="s">
        <v>133</v>
      </c>
      <c r="D2776" s="114" t="s">
        <v>2112</v>
      </c>
      <c r="E2776" s="148" t="s">
        <v>895</v>
      </c>
      <c r="F2776" s="148"/>
      <c r="G2776" s="116" t="s">
        <v>923</v>
      </c>
      <c r="H2776" s="117">
        <v>2.5000000000000001E-2</v>
      </c>
      <c r="I2776" s="118">
        <v>21.97</v>
      </c>
      <c r="J2776" s="118">
        <v>0.54</v>
      </c>
    </row>
    <row r="2777" spans="1:10" x14ac:dyDescent="0.2">
      <c r="A2777" s="111"/>
      <c r="B2777" s="111"/>
      <c r="C2777" s="111"/>
      <c r="D2777" s="111"/>
      <c r="E2777" s="111" t="s">
        <v>871</v>
      </c>
      <c r="F2777" s="112">
        <v>2.2400000000000002</v>
      </c>
      <c r="G2777" s="111" t="s">
        <v>872</v>
      </c>
      <c r="H2777" s="112">
        <v>2.66</v>
      </c>
      <c r="I2777" s="111" t="s">
        <v>873</v>
      </c>
      <c r="J2777" s="112">
        <v>4.9000000000000004</v>
      </c>
    </row>
    <row r="2778" spans="1:10" ht="15" thickBot="1" x14ac:dyDescent="0.25">
      <c r="A2778" s="111"/>
      <c r="B2778" s="111"/>
      <c r="C2778" s="111"/>
      <c r="D2778" s="111"/>
      <c r="E2778" s="111" t="s">
        <v>874</v>
      </c>
      <c r="F2778" s="112">
        <v>4.2</v>
      </c>
      <c r="G2778" s="111"/>
      <c r="H2778" s="149" t="s">
        <v>875</v>
      </c>
      <c r="I2778" s="149"/>
      <c r="J2778" s="112">
        <v>20.22</v>
      </c>
    </row>
    <row r="2779" spans="1:10" ht="0.95" customHeight="1" thickTop="1" x14ac:dyDescent="0.2">
      <c r="A2779" s="113"/>
      <c r="B2779" s="113"/>
      <c r="C2779" s="113"/>
      <c r="D2779" s="113"/>
      <c r="E2779" s="113"/>
      <c r="F2779" s="113"/>
      <c r="G2779" s="113"/>
      <c r="H2779" s="113"/>
      <c r="I2779" s="113"/>
      <c r="J2779" s="113"/>
    </row>
    <row r="2780" spans="1:10" ht="18" customHeight="1" x14ac:dyDescent="0.2">
      <c r="A2780" s="85"/>
      <c r="B2780" s="86" t="s">
        <v>120</v>
      </c>
      <c r="C2780" s="85" t="s">
        <v>121</v>
      </c>
      <c r="D2780" s="85" t="s">
        <v>122</v>
      </c>
      <c r="E2780" s="151" t="s">
        <v>862</v>
      </c>
      <c r="F2780" s="151"/>
      <c r="G2780" s="87" t="s">
        <v>123</v>
      </c>
      <c r="H2780" s="86" t="s">
        <v>124</v>
      </c>
      <c r="I2780" s="86" t="s">
        <v>125</v>
      </c>
      <c r="J2780" s="86" t="s">
        <v>0</v>
      </c>
    </row>
    <row r="2781" spans="1:10" ht="39" customHeight="1" x14ac:dyDescent="0.2">
      <c r="A2781" s="90" t="s">
        <v>863</v>
      </c>
      <c r="B2781" s="92" t="s">
        <v>2113</v>
      </c>
      <c r="C2781" s="90" t="s">
        <v>133</v>
      </c>
      <c r="D2781" s="90" t="s">
        <v>2114</v>
      </c>
      <c r="E2781" s="150" t="s">
        <v>1039</v>
      </c>
      <c r="F2781" s="150"/>
      <c r="G2781" s="91" t="s">
        <v>923</v>
      </c>
      <c r="H2781" s="105">
        <v>1</v>
      </c>
      <c r="I2781" s="93">
        <v>13.81</v>
      </c>
      <c r="J2781" s="93">
        <v>13.81</v>
      </c>
    </row>
    <row r="2782" spans="1:10" ht="26.1" customHeight="1" x14ac:dyDescent="0.2">
      <c r="A2782" s="106" t="s">
        <v>865</v>
      </c>
      <c r="B2782" s="107" t="s">
        <v>2115</v>
      </c>
      <c r="C2782" s="106" t="s">
        <v>133</v>
      </c>
      <c r="D2782" s="106" t="s">
        <v>2116</v>
      </c>
      <c r="E2782" s="152" t="s">
        <v>1039</v>
      </c>
      <c r="F2782" s="152"/>
      <c r="G2782" s="108" t="s">
        <v>923</v>
      </c>
      <c r="H2782" s="109">
        <v>1</v>
      </c>
      <c r="I2782" s="110">
        <v>9.7899999999999991</v>
      </c>
      <c r="J2782" s="110">
        <v>9.7899999999999991</v>
      </c>
    </row>
    <row r="2783" spans="1:10" ht="24" customHeight="1" x14ac:dyDescent="0.2">
      <c r="A2783" s="106" t="s">
        <v>865</v>
      </c>
      <c r="B2783" s="107" t="s">
        <v>2063</v>
      </c>
      <c r="C2783" s="106" t="s">
        <v>133</v>
      </c>
      <c r="D2783" s="106" t="s">
        <v>2064</v>
      </c>
      <c r="E2783" s="152" t="s">
        <v>868</v>
      </c>
      <c r="F2783" s="152"/>
      <c r="G2783" s="108" t="s">
        <v>364</v>
      </c>
      <c r="H2783" s="109">
        <v>1.3599999999999999E-2</v>
      </c>
      <c r="I2783" s="110">
        <v>26.65</v>
      </c>
      <c r="J2783" s="110">
        <v>0.36</v>
      </c>
    </row>
    <row r="2784" spans="1:10" ht="24" customHeight="1" x14ac:dyDescent="0.2">
      <c r="A2784" s="106" t="s">
        <v>865</v>
      </c>
      <c r="B2784" s="107" t="s">
        <v>1952</v>
      </c>
      <c r="C2784" s="106" t="s">
        <v>133</v>
      </c>
      <c r="D2784" s="106" t="s">
        <v>1953</v>
      </c>
      <c r="E2784" s="152" t="s">
        <v>868</v>
      </c>
      <c r="F2784" s="152"/>
      <c r="G2784" s="108" t="s">
        <v>364</v>
      </c>
      <c r="H2784" s="109">
        <v>8.3599999999999994E-2</v>
      </c>
      <c r="I2784" s="110">
        <v>31.89</v>
      </c>
      <c r="J2784" s="110">
        <v>2.66</v>
      </c>
    </row>
    <row r="2785" spans="1:10" ht="39" customHeight="1" x14ac:dyDescent="0.2">
      <c r="A2785" s="114" t="s">
        <v>884</v>
      </c>
      <c r="B2785" s="115" t="s">
        <v>1043</v>
      </c>
      <c r="C2785" s="114" t="s">
        <v>133</v>
      </c>
      <c r="D2785" s="114" t="s">
        <v>1044</v>
      </c>
      <c r="E2785" s="148" t="s">
        <v>895</v>
      </c>
      <c r="F2785" s="148"/>
      <c r="G2785" s="116" t="s">
        <v>187</v>
      </c>
      <c r="H2785" s="117">
        <v>2.1179999999999999</v>
      </c>
      <c r="I2785" s="118">
        <v>0.22</v>
      </c>
      <c r="J2785" s="118">
        <v>0.46</v>
      </c>
    </row>
    <row r="2786" spans="1:10" ht="26.1" customHeight="1" x14ac:dyDescent="0.2">
      <c r="A2786" s="114" t="s">
        <v>884</v>
      </c>
      <c r="B2786" s="115" t="s">
        <v>2111</v>
      </c>
      <c r="C2786" s="114" t="s">
        <v>133</v>
      </c>
      <c r="D2786" s="114" t="s">
        <v>2112</v>
      </c>
      <c r="E2786" s="148" t="s">
        <v>895</v>
      </c>
      <c r="F2786" s="148"/>
      <c r="G2786" s="116" t="s">
        <v>923</v>
      </c>
      <c r="H2786" s="117">
        <v>2.5000000000000001E-2</v>
      </c>
      <c r="I2786" s="118">
        <v>21.97</v>
      </c>
      <c r="J2786" s="118">
        <v>0.54</v>
      </c>
    </row>
    <row r="2787" spans="1:10" x14ac:dyDescent="0.2">
      <c r="A2787" s="111"/>
      <c r="B2787" s="111"/>
      <c r="C2787" s="111"/>
      <c r="D2787" s="111"/>
      <c r="E2787" s="111" t="s">
        <v>871</v>
      </c>
      <c r="F2787" s="112">
        <v>1.59</v>
      </c>
      <c r="G2787" s="111" t="s">
        <v>872</v>
      </c>
      <c r="H2787" s="112">
        <v>1.9</v>
      </c>
      <c r="I2787" s="111" t="s">
        <v>873</v>
      </c>
      <c r="J2787" s="112">
        <v>3.49</v>
      </c>
    </row>
    <row r="2788" spans="1:10" ht="15" thickBot="1" x14ac:dyDescent="0.25">
      <c r="A2788" s="111"/>
      <c r="B2788" s="111"/>
      <c r="C2788" s="111"/>
      <c r="D2788" s="111"/>
      <c r="E2788" s="111" t="s">
        <v>874</v>
      </c>
      <c r="F2788" s="112">
        <v>3.62</v>
      </c>
      <c r="G2788" s="111"/>
      <c r="H2788" s="149" t="s">
        <v>875</v>
      </c>
      <c r="I2788" s="149"/>
      <c r="J2788" s="112">
        <v>17.43</v>
      </c>
    </row>
    <row r="2789" spans="1:10" ht="0.95" customHeight="1" thickTop="1" x14ac:dyDescent="0.2">
      <c r="A2789" s="113"/>
      <c r="B2789" s="113"/>
      <c r="C2789" s="113"/>
      <c r="D2789" s="113"/>
      <c r="E2789" s="113"/>
      <c r="F2789" s="113"/>
      <c r="G2789" s="113"/>
      <c r="H2789" s="113"/>
      <c r="I2789" s="113"/>
      <c r="J2789" s="113"/>
    </row>
    <row r="2790" spans="1:10" ht="18" customHeight="1" x14ac:dyDescent="0.2">
      <c r="A2790" s="85"/>
      <c r="B2790" s="86" t="s">
        <v>120</v>
      </c>
      <c r="C2790" s="85" t="s">
        <v>121</v>
      </c>
      <c r="D2790" s="85" t="s">
        <v>122</v>
      </c>
      <c r="E2790" s="151" t="s">
        <v>862</v>
      </c>
      <c r="F2790" s="151"/>
      <c r="G2790" s="87" t="s">
        <v>123</v>
      </c>
      <c r="H2790" s="86" t="s">
        <v>124</v>
      </c>
      <c r="I2790" s="86" t="s">
        <v>125</v>
      </c>
      <c r="J2790" s="86" t="s">
        <v>0</v>
      </c>
    </row>
    <row r="2791" spans="1:10" ht="39" customHeight="1" x14ac:dyDescent="0.2">
      <c r="A2791" s="90" t="s">
        <v>863</v>
      </c>
      <c r="B2791" s="92" t="s">
        <v>1168</v>
      </c>
      <c r="C2791" s="90" t="s">
        <v>133</v>
      </c>
      <c r="D2791" s="90" t="s">
        <v>1169</v>
      </c>
      <c r="E2791" s="150" t="s">
        <v>1170</v>
      </c>
      <c r="F2791" s="150"/>
      <c r="G2791" s="91" t="s">
        <v>923</v>
      </c>
      <c r="H2791" s="105">
        <v>1</v>
      </c>
      <c r="I2791" s="93">
        <v>15.36</v>
      </c>
      <c r="J2791" s="93">
        <v>15.36</v>
      </c>
    </row>
    <row r="2792" spans="1:10" ht="24" customHeight="1" x14ac:dyDescent="0.2">
      <c r="A2792" s="106" t="s">
        <v>865</v>
      </c>
      <c r="B2792" s="107" t="s">
        <v>2063</v>
      </c>
      <c r="C2792" s="106" t="s">
        <v>133</v>
      </c>
      <c r="D2792" s="106" t="s">
        <v>2064</v>
      </c>
      <c r="E2792" s="152" t="s">
        <v>868</v>
      </c>
      <c r="F2792" s="152"/>
      <c r="G2792" s="108" t="s">
        <v>364</v>
      </c>
      <c r="H2792" s="109">
        <v>1.0999999999999999E-2</v>
      </c>
      <c r="I2792" s="110">
        <v>26.65</v>
      </c>
      <c r="J2792" s="110">
        <v>0.28999999999999998</v>
      </c>
    </row>
    <row r="2793" spans="1:10" ht="24" customHeight="1" x14ac:dyDescent="0.2">
      <c r="A2793" s="106" t="s">
        <v>865</v>
      </c>
      <c r="B2793" s="107" t="s">
        <v>1952</v>
      </c>
      <c r="C2793" s="106" t="s">
        <v>133</v>
      </c>
      <c r="D2793" s="106" t="s">
        <v>1953</v>
      </c>
      <c r="E2793" s="152" t="s">
        <v>868</v>
      </c>
      <c r="F2793" s="152"/>
      <c r="G2793" s="108" t="s">
        <v>364</v>
      </c>
      <c r="H2793" s="109">
        <v>3.1E-2</v>
      </c>
      <c r="I2793" s="110">
        <v>31.89</v>
      </c>
      <c r="J2793" s="110">
        <v>0.98</v>
      </c>
    </row>
    <row r="2794" spans="1:10" ht="39" customHeight="1" x14ac:dyDescent="0.2">
      <c r="A2794" s="114" t="s">
        <v>884</v>
      </c>
      <c r="B2794" s="115" t="s">
        <v>2117</v>
      </c>
      <c r="C2794" s="114" t="s">
        <v>133</v>
      </c>
      <c r="D2794" s="114" t="s">
        <v>2118</v>
      </c>
      <c r="E2794" s="148" t="s">
        <v>895</v>
      </c>
      <c r="F2794" s="148"/>
      <c r="G2794" s="116" t="s">
        <v>143</v>
      </c>
      <c r="H2794" s="117">
        <v>0.55500000000000005</v>
      </c>
      <c r="I2794" s="118">
        <v>19.68</v>
      </c>
      <c r="J2794" s="118">
        <v>10.92</v>
      </c>
    </row>
    <row r="2795" spans="1:10" ht="39" customHeight="1" x14ac:dyDescent="0.2">
      <c r="A2795" s="114" t="s">
        <v>884</v>
      </c>
      <c r="B2795" s="115" t="s">
        <v>2119</v>
      </c>
      <c r="C2795" s="114" t="s">
        <v>133</v>
      </c>
      <c r="D2795" s="114" t="s">
        <v>2120</v>
      </c>
      <c r="E2795" s="148" t="s">
        <v>895</v>
      </c>
      <c r="F2795" s="148"/>
      <c r="G2795" s="116" t="s">
        <v>183</v>
      </c>
      <c r="H2795" s="117">
        <v>0.45500000000000002</v>
      </c>
      <c r="I2795" s="118">
        <v>6.44</v>
      </c>
      <c r="J2795" s="118">
        <v>2.93</v>
      </c>
    </row>
    <row r="2796" spans="1:10" ht="26.1" customHeight="1" x14ac:dyDescent="0.2">
      <c r="A2796" s="114" t="s">
        <v>884</v>
      </c>
      <c r="B2796" s="115" t="s">
        <v>2111</v>
      </c>
      <c r="C2796" s="114" t="s">
        <v>133</v>
      </c>
      <c r="D2796" s="114" t="s">
        <v>2112</v>
      </c>
      <c r="E2796" s="148" t="s">
        <v>895</v>
      </c>
      <c r="F2796" s="148"/>
      <c r="G2796" s="116" t="s">
        <v>923</v>
      </c>
      <c r="H2796" s="117">
        <v>1.0999999999999999E-2</v>
      </c>
      <c r="I2796" s="118">
        <v>21.97</v>
      </c>
      <c r="J2796" s="118">
        <v>0.24</v>
      </c>
    </row>
    <row r="2797" spans="1:10" x14ac:dyDescent="0.2">
      <c r="A2797" s="111"/>
      <c r="B2797" s="111"/>
      <c r="C2797" s="111"/>
      <c r="D2797" s="111"/>
      <c r="E2797" s="111" t="s">
        <v>871</v>
      </c>
      <c r="F2797" s="112">
        <v>0.39</v>
      </c>
      <c r="G2797" s="111" t="s">
        <v>872</v>
      </c>
      <c r="H2797" s="112">
        <v>0.47</v>
      </c>
      <c r="I2797" s="111" t="s">
        <v>873</v>
      </c>
      <c r="J2797" s="112">
        <v>0.86</v>
      </c>
    </row>
    <row r="2798" spans="1:10" ht="15" thickBot="1" x14ac:dyDescent="0.25">
      <c r="A2798" s="111"/>
      <c r="B2798" s="111"/>
      <c r="C2798" s="111"/>
      <c r="D2798" s="111"/>
      <c r="E2798" s="111" t="s">
        <v>874</v>
      </c>
      <c r="F2798" s="112">
        <v>4.03</v>
      </c>
      <c r="G2798" s="111"/>
      <c r="H2798" s="149" t="s">
        <v>875</v>
      </c>
      <c r="I2798" s="149"/>
      <c r="J2798" s="112">
        <v>19.39</v>
      </c>
    </row>
    <row r="2799" spans="1:10" ht="0.95" customHeight="1" thickTop="1" x14ac:dyDescent="0.2">
      <c r="A2799" s="113"/>
      <c r="B2799" s="113"/>
      <c r="C2799" s="113"/>
      <c r="D2799" s="113"/>
      <c r="E2799" s="113"/>
      <c r="F2799" s="113"/>
      <c r="G2799" s="113"/>
      <c r="H2799" s="113"/>
      <c r="I2799" s="113"/>
      <c r="J2799" s="113"/>
    </row>
    <row r="2800" spans="1:10" ht="18" customHeight="1" x14ac:dyDescent="0.2">
      <c r="A2800" s="85"/>
      <c r="B2800" s="86" t="s">
        <v>120</v>
      </c>
      <c r="C2800" s="85" t="s">
        <v>121</v>
      </c>
      <c r="D2800" s="85" t="s">
        <v>122</v>
      </c>
      <c r="E2800" s="151" t="s">
        <v>862</v>
      </c>
      <c r="F2800" s="151"/>
      <c r="G2800" s="87" t="s">
        <v>123</v>
      </c>
      <c r="H2800" s="86" t="s">
        <v>124</v>
      </c>
      <c r="I2800" s="86" t="s">
        <v>125</v>
      </c>
      <c r="J2800" s="86" t="s">
        <v>0</v>
      </c>
    </row>
    <row r="2801" spans="1:10" ht="26.1" customHeight="1" x14ac:dyDescent="0.2">
      <c r="A2801" s="90" t="s">
        <v>863</v>
      </c>
      <c r="B2801" s="92" t="s">
        <v>1458</v>
      </c>
      <c r="C2801" s="90" t="s">
        <v>133</v>
      </c>
      <c r="D2801" s="90" t="s">
        <v>1459</v>
      </c>
      <c r="E2801" s="150" t="s">
        <v>868</v>
      </c>
      <c r="F2801" s="150"/>
      <c r="G2801" s="91" t="s">
        <v>364</v>
      </c>
      <c r="H2801" s="105">
        <v>1</v>
      </c>
      <c r="I2801" s="93">
        <v>27.11</v>
      </c>
      <c r="J2801" s="93">
        <v>27.11</v>
      </c>
    </row>
    <row r="2802" spans="1:10" ht="26.1" customHeight="1" x14ac:dyDescent="0.2">
      <c r="A2802" s="106" t="s">
        <v>865</v>
      </c>
      <c r="B2802" s="107" t="s">
        <v>2121</v>
      </c>
      <c r="C2802" s="106" t="s">
        <v>133</v>
      </c>
      <c r="D2802" s="106" t="s">
        <v>2122</v>
      </c>
      <c r="E2802" s="152" t="s">
        <v>868</v>
      </c>
      <c r="F2802" s="152"/>
      <c r="G2802" s="108" t="s">
        <v>364</v>
      </c>
      <c r="H2802" s="109">
        <v>1</v>
      </c>
      <c r="I2802" s="110">
        <v>0.62</v>
      </c>
      <c r="J2802" s="110">
        <v>0.62</v>
      </c>
    </row>
    <row r="2803" spans="1:10" ht="26.1" customHeight="1" x14ac:dyDescent="0.2">
      <c r="A2803" s="114" t="s">
        <v>884</v>
      </c>
      <c r="B2803" s="115" t="s">
        <v>1753</v>
      </c>
      <c r="C2803" s="114" t="s">
        <v>133</v>
      </c>
      <c r="D2803" s="114" t="s">
        <v>1754</v>
      </c>
      <c r="E2803" s="148" t="s">
        <v>943</v>
      </c>
      <c r="F2803" s="148"/>
      <c r="G2803" s="116" t="s">
        <v>364</v>
      </c>
      <c r="H2803" s="117">
        <v>1</v>
      </c>
      <c r="I2803" s="118">
        <v>0.86</v>
      </c>
      <c r="J2803" s="118">
        <v>0.86</v>
      </c>
    </row>
    <row r="2804" spans="1:10" ht="26.1" customHeight="1" x14ac:dyDescent="0.2">
      <c r="A2804" s="114" t="s">
        <v>884</v>
      </c>
      <c r="B2804" s="115" t="s">
        <v>958</v>
      </c>
      <c r="C2804" s="114" t="s">
        <v>133</v>
      </c>
      <c r="D2804" s="114" t="s">
        <v>959</v>
      </c>
      <c r="E2804" s="148" t="s">
        <v>943</v>
      </c>
      <c r="F2804" s="148"/>
      <c r="G2804" s="116" t="s">
        <v>364</v>
      </c>
      <c r="H2804" s="117">
        <v>1</v>
      </c>
      <c r="I2804" s="118">
        <v>1.43</v>
      </c>
      <c r="J2804" s="118">
        <v>1.43</v>
      </c>
    </row>
    <row r="2805" spans="1:10" ht="26.1" customHeight="1" x14ac:dyDescent="0.2">
      <c r="A2805" s="114" t="s">
        <v>884</v>
      </c>
      <c r="B2805" s="115" t="s">
        <v>946</v>
      </c>
      <c r="C2805" s="114" t="s">
        <v>133</v>
      </c>
      <c r="D2805" s="114" t="s">
        <v>947</v>
      </c>
      <c r="E2805" s="148" t="s">
        <v>943</v>
      </c>
      <c r="F2805" s="148"/>
      <c r="G2805" s="116" t="s">
        <v>364</v>
      </c>
      <c r="H2805" s="117">
        <v>1</v>
      </c>
      <c r="I2805" s="118">
        <v>1</v>
      </c>
      <c r="J2805" s="118">
        <v>1</v>
      </c>
    </row>
    <row r="2806" spans="1:10" ht="26.1" customHeight="1" x14ac:dyDescent="0.2">
      <c r="A2806" s="114" t="s">
        <v>884</v>
      </c>
      <c r="B2806" s="115" t="s">
        <v>962</v>
      </c>
      <c r="C2806" s="114" t="s">
        <v>133</v>
      </c>
      <c r="D2806" s="114" t="s">
        <v>963</v>
      </c>
      <c r="E2806" s="148" t="s">
        <v>943</v>
      </c>
      <c r="F2806" s="148"/>
      <c r="G2806" s="116" t="s">
        <v>364</v>
      </c>
      <c r="H2806" s="117">
        <v>1</v>
      </c>
      <c r="I2806" s="118">
        <v>0.08</v>
      </c>
      <c r="J2806" s="118">
        <v>0.08</v>
      </c>
    </row>
    <row r="2807" spans="1:10" ht="24" customHeight="1" x14ac:dyDescent="0.2">
      <c r="A2807" s="114" t="s">
        <v>884</v>
      </c>
      <c r="B2807" s="115" t="s">
        <v>2123</v>
      </c>
      <c r="C2807" s="114" t="s">
        <v>133</v>
      </c>
      <c r="D2807" s="114" t="s">
        <v>2124</v>
      </c>
      <c r="E2807" s="148" t="s">
        <v>938</v>
      </c>
      <c r="F2807" s="148"/>
      <c r="G2807" s="116" t="s">
        <v>364</v>
      </c>
      <c r="H2807" s="117">
        <v>1</v>
      </c>
      <c r="I2807" s="118">
        <v>16.62</v>
      </c>
      <c r="J2807" s="118">
        <v>16.62</v>
      </c>
    </row>
    <row r="2808" spans="1:10" ht="26.1" customHeight="1" x14ac:dyDescent="0.2">
      <c r="A2808" s="114" t="s">
        <v>884</v>
      </c>
      <c r="B2808" s="115" t="s">
        <v>1750</v>
      </c>
      <c r="C2808" s="114" t="s">
        <v>133</v>
      </c>
      <c r="D2808" s="114" t="s">
        <v>1751</v>
      </c>
      <c r="E2808" s="148" t="s">
        <v>943</v>
      </c>
      <c r="F2808" s="148"/>
      <c r="G2808" s="116" t="s">
        <v>364</v>
      </c>
      <c r="H2808" s="117">
        <v>1</v>
      </c>
      <c r="I2808" s="118">
        <v>1.26</v>
      </c>
      <c r="J2808" s="118">
        <v>1.26</v>
      </c>
    </row>
    <row r="2809" spans="1:10" ht="26.1" customHeight="1" x14ac:dyDescent="0.2">
      <c r="A2809" s="114" t="s">
        <v>884</v>
      </c>
      <c r="B2809" s="115" t="s">
        <v>954</v>
      </c>
      <c r="C2809" s="114" t="s">
        <v>133</v>
      </c>
      <c r="D2809" s="114" t="s">
        <v>955</v>
      </c>
      <c r="E2809" s="148" t="s">
        <v>943</v>
      </c>
      <c r="F2809" s="148"/>
      <c r="G2809" s="116" t="s">
        <v>364</v>
      </c>
      <c r="H2809" s="117">
        <v>1</v>
      </c>
      <c r="I2809" s="118">
        <v>5.24</v>
      </c>
      <c r="J2809" s="118">
        <v>5.24</v>
      </c>
    </row>
    <row r="2810" spans="1:10" x14ac:dyDescent="0.2">
      <c r="A2810" s="111"/>
      <c r="B2810" s="111"/>
      <c r="C2810" s="111"/>
      <c r="D2810" s="111"/>
      <c r="E2810" s="111" t="s">
        <v>871</v>
      </c>
      <c r="F2810" s="112">
        <v>7.89</v>
      </c>
      <c r="G2810" s="111" t="s">
        <v>872</v>
      </c>
      <c r="H2810" s="112">
        <v>9.35</v>
      </c>
      <c r="I2810" s="111" t="s">
        <v>873</v>
      </c>
      <c r="J2810" s="112">
        <v>17.239999999999998</v>
      </c>
    </row>
    <row r="2811" spans="1:10" ht="15" thickBot="1" x14ac:dyDescent="0.25">
      <c r="A2811" s="111"/>
      <c r="B2811" s="111"/>
      <c r="C2811" s="111"/>
      <c r="D2811" s="111"/>
      <c r="E2811" s="111" t="s">
        <v>874</v>
      </c>
      <c r="F2811" s="112">
        <v>7.11</v>
      </c>
      <c r="G2811" s="111"/>
      <c r="H2811" s="149" t="s">
        <v>875</v>
      </c>
      <c r="I2811" s="149"/>
      <c r="J2811" s="112">
        <v>34.22</v>
      </c>
    </row>
    <row r="2812" spans="1:10" ht="0.95" customHeight="1" thickTop="1" x14ac:dyDescent="0.2">
      <c r="A2812" s="113"/>
      <c r="B2812" s="113"/>
      <c r="C2812" s="113"/>
      <c r="D2812" s="113"/>
      <c r="E2812" s="113"/>
      <c r="F2812" s="113"/>
      <c r="G2812" s="113"/>
      <c r="H2812" s="113"/>
      <c r="I2812" s="113"/>
      <c r="J2812" s="113"/>
    </row>
    <row r="2813" spans="1:10" ht="18" customHeight="1" x14ac:dyDescent="0.2">
      <c r="A2813" s="85"/>
      <c r="B2813" s="86" t="s">
        <v>120</v>
      </c>
      <c r="C2813" s="85" t="s">
        <v>121</v>
      </c>
      <c r="D2813" s="85" t="s">
        <v>122</v>
      </c>
      <c r="E2813" s="151" t="s">
        <v>862</v>
      </c>
      <c r="F2813" s="151"/>
      <c r="G2813" s="87" t="s">
        <v>123</v>
      </c>
      <c r="H2813" s="86" t="s">
        <v>124</v>
      </c>
      <c r="I2813" s="86" t="s">
        <v>125</v>
      </c>
      <c r="J2813" s="86" t="s">
        <v>0</v>
      </c>
    </row>
    <row r="2814" spans="1:10" ht="26.1" customHeight="1" x14ac:dyDescent="0.2">
      <c r="A2814" s="90" t="s">
        <v>863</v>
      </c>
      <c r="B2814" s="92" t="s">
        <v>1426</v>
      </c>
      <c r="C2814" s="90" t="s">
        <v>133</v>
      </c>
      <c r="D2814" s="90" t="s">
        <v>1427</v>
      </c>
      <c r="E2814" s="150" t="s">
        <v>868</v>
      </c>
      <c r="F2814" s="150"/>
      <c r="G2814" s="91" t="s">
        <v>364</v>
      </c>
      <c r="H2814" s="105">
        <v>1</v>
      </c>
      <c r="I2814" s="93">
        <v>26.1</v>
      </c>
      <c r="J2814" s="93">
        <v>26.1</v>
      </c>
    </row>
    <row r="2815" spans="1:10" ht="39" customHeight="1" x14ac:dyDescent="0.2">
      <c r="A2815" s="106" t="s">
        <v>865</v>
      </c>
      <c r="B2815" s="107" t="s">
        <v>2125</v>
      </c>
      <c r="C2815" s="106" t="s">
        <v>133</v>
      </c>
      <c r="D2815" s="106" t="s">
        <v>2126</v>
      </c>
      <c r="E2815" s="152" t="s">
        <v>868</v>
      </c>
      <c r="F2815" s="152"/>
      <c r="G2815" s="108" t="s">
        <v>364</v>
      </c>
      <c r="H2815" s="109">
        <v>1</v>
      </c>
      <c r="I2815" s="110">
        <v>0.28999999999999998</v>
      </c>
      <c r="J2815" s="110">
        <v>0.28999999999999998</v>
      </c>
    </row>
    <row r="2816" spans="1:10" ht="26.1" customHeight="1" x14ac:dyDescent="0.2">
      <c r="A2816" s="114" t="s">
        <v>884</v>
      </c>
      <c r="B2816" s="115" t="s">
        <v>2127</v>
      </c>
      <c r="C2816" s="114" t="s">
        <v>133</v>
      </c>
      <c r="D2816" s="114" t="s">
        <v>2128</v>
      </c>
      <c r="E2816" s="148" t="s">
        <v>938</v>
      </c>
      <c r="F2816" s="148"/>
      <c r="G2816" s="116" t="s">
        <v>364</v>
      </c>
      <c r="H2816" s="117">
        <v>1</v>
      </c>
      <c r="I2816" s="118">
        <v>16.62</v>
      </c>
      <c r="J2816" s="118">
        <v>16.62</v>
      </c>
    </row>
    <row r="2817" spans="1:10" ht="26.1" customHeight="1" x14ac:dyDescent="0.2">
      <c r="A2817" s="114" t="s">
        <v>884</v>
      </c>
      <c r="B2817" s="115" t="s">
        <v>954</v>
      </c>
      <c r="C2817" s="114" t="s">
        <v>133</v>
      </c>
      <c r="D2817" s="114" t="s">
        <v>955</v>
      </c>
      <c r="E2817" s="148" t="s">
        <v>943</v>
      </c>
      <c r="F2817" s="148"/>
      <c r="G2817" s="116" t="s">
        <v>364</v>
      </c>
      <c r="H2817" s="117">
        <v>1</v>
      </c>
      <c r="I2817" s="118">
        <v>5.24</v>
      </c>
      <c r="J2817" s="118">
        <v>5.24</v>
      </c>
    </row>
    <row r="2818" spans="1:10" ht="26.1" customHeight="1" x14ac:dyDescent="0.2">
      <c r="A2818" s="114" t="s">
        <v>884</v>
      </c>
      <c r="B2818" s="115" t="s">
        <v>1539</v>
      </c>
      <c r="C2818" s="114" t="s">
        <v>133</v>
      </c>
      <c r="D2818" s="114" t="s">
        <v>1540</v>
      </c>
      <c r="E2818" s="148" t="s">
        <v>943</v>
      </c>
      <c r="F2818" s="148"/>
      <c r="G2818" s="116" t="s">
        <v>364</v>
      </c>
      <c r="H2818" s="117">
        <v>1</v>
      </c>
      <c r="I2818" s="118">
        <v>0.31</v>
      </c>
      <c r="J2818" s="118">
        <v>0.31</v>
      </c>
    </row>
    <row r="2819" spans="1:10" ht="26.1" customHeight="1" x14ac:dyDescent="0.2">
      <c r="A2819" s="114" t="s">
        <v>884</v>
      </c>
      <c r="B2819" s="115" t="s">
        <v>946</v>
      </c>
      <c r="C2819" s="114" t="s">
        <v>133</v>
      </c>
      <c r="D2819" s="114" t="s">
        <v>947</v>
      </c>
      <c r="E2819" s="148" t="s">
        <v>943</v>
      </c>
      <c r="F2819" s="148"/>
      <c r="G2819" s="116" t="s">
        <v>364</v>
      </c>
      <c r="H2819" s="117">
        <v>1</v>
      </c>
      <c r="I2819" s="118">
        <v>1</v>
      </c>
      <c r="J2819" s="118">
        <v>1</v>
      </c>
    </row>
    <row r="2820" spans="1:10" ht="26.1" customHeight="1" x14ac:dyDescent="0.2">
      <c r="A2820" s="114" t="s">
        <v>884</v>
      </c>
      <c r="B2820" s="115" t="s">
        <v>962</v>
      </c>
      <c r="C2820" s="114" t="s">
        <v>133</v>
      </c>
      <c r="D2820" s="114" t="s">
        <v>963</v>
      </c>
      <c r="E2820" s="148" t="s">
        <v>943</v>
      </c>
      <c r="F2820" s="148"/>
      <c r="G2820" s="116" t="s">
        <v>364</v>
      </c>
      <c r="H2820" s="117">
        <v>1</v>
      </c>
      <c r="I2820" s="118">
        <v>0.08</v>
      </c>
      <c r="J2820" s="118">
        <v>0.08</v>
      </c>
    </row>
    <row r="2821" spans="1:10" ht="26.1" customHeight="1" x14ac:dyDescent="0.2">
      <c r="A2821" s="114" t="s">
        <v>884</v>
      </c>
      <c r="B2821" s="115" t="s">
        <v>1536</v>
      </c>
      <c r="C2821" s="114" t="s">
        <v>133</v>
      </c>
      <c r="D2821" s="114" t="s">
        <v>1537</v>
      </c>
      <c r="E2821" s="148" t="s">
        <v>943</v>
      </c>
      <c r="F2821" s="148"/>
      <c r="G2821" s="116" t="s">
        <v>364</v>
      </c>
      <c r="H2821" s="117">
        <v>1</v>
      </c>
      <c r="I2821" s="118">
        <v>1.1299999999999999</v>
      </c>
      <c r="J2821" s="118">
        <v>1.1299999999999999</v>
      </c>
    </row>
    <row r="2822" spans="1:10" ht="26.1" customHeight="1" x14ac:dyDescent="0.2">
      <c r="A2822" s="114" t="s">
        <v>884</v>
      </c>
      <c r="B2822" s="115" t="s">
        <v>958</v>
      </c>
      <c r="C2822" s="114" t="s">
        <v>133</v>
      </c>
      <c r="D2822" s="114" t="s">
        <v>959</v>
      </c>
      <c r="E2822" s="148" t="s">
        <v>943</v>
      </c>
      <c r="F2822" s="148"/>
      <c r="G2822" s="116" t="s">
        <v>364</v>
      </c>
      <c r="H2822" s="117">
        <v>1</v>
      </c>
      <c r="I2822" s="118">
        <v>1.43</v>
      </c>
      <c r="J2822" s="118">
        <v>1.43</v>
      </c>
    </row>
    <row r="2823" spans="1:10" x14ac:dyDescent="0.2">
      <c r="A2823" s="111"/>
      <c r="B2823" s="111"/>
      <c r="C2823" s="111"/>
      <c r="D2823" s="111"/>
      <c r="E2823" s="111" t="s">
        <v>871</v>
      </c>
      <c r="F2823" s="112">
        <v>7.74</v>
      </c>
      <c r="G2823" s="111" t="s">
        <v>872</v>
      </c>
      <c r="H2823" s="112">
        <v>9.17</v>
      </c>
      <c r="I2823" s="111" t="s">
        <v>873</v>
      </c>
      <c r="J2823" s="112">
        <v>16.91</v>
      </c>
    </row>
    <row r="2824" spans="1:10" ht="15" thickBot="1" x14ac:dyDescent="0.25">
      <c r="A2824" s="111"/>
      <c r="B2824" s="111"/>
      <c r="C2824" s="111"/>
      <c r="D2824" s="111"/>
      <c r="E2824" s="111" t="s">
        <v>874</v>
      </c>
      <c r="F2824" s="112">
        <v>6.84</v>
      </c>
      <c r="G2824" s="111"/>
      <c r="H2824" s="149" t="s">
        <v>875</v>
      </c>
      <c r="I2824" s="149"/>
      <c r="J2824" s="112">
        <v>32.94</v>
      </c>
    </row>
    <row r="2825" spans="1:10" ht="0.95" customHeight="1" thickTop="1" x14ac:dyDescent="0.2">
      <c r="A2825" s="113"/>
      <c r="B2825" s="113"/>
      <c r="C2825" s="113"/>
      <c r="D2825" s="113"/>
      <c r="E2825" s="113"/>
      <c r="F2825" s="113"/>
      <c r="G2825" s="113"/>
      <c r="H2825" s="113"/>
      <c r="I2825" s="113"/>
      <c r="J2825" s="113"/>
    </row>
    <row r="2826" spans="1:10" ht="18" customHeight="1" x14ac:dyDescent="0.2">
      <c r="A2826" s="85"/>
      <c r="B2826" s="86" t="s">
        <v>120</v>
      </c>
      <c r="C2826" s="85" t="s">
        <v>121</v>
      </c>
      <c r="D2826" s="85" t="s">
        <v>122</v>
      </c>
      <c r="E2826" s="151" t="s">
        <v>862</v>
      </c>
      <c r="F2826" s="151"/>
      <c r="G2826" s="87" t="s">
        <v>123</v>
      </c>
      <c r="H2826" s="86" t="s">
        <v>124</v>
      </c>
      <c r="I2826" s="86" t="s">
        <v>125</v>
      </c>
      <c r="J2826" s="86" t="s">
        <v>0</v>
      </c>
    </row>
    <row r="2827" spans="1:10" ht="26.1" customHeight="1" x14ac:dyDescent="0.2">
      <c r="A2827" s="90" t="s">
        <v>863</v>
      </c>
      <c r="B2827" s="92" t="s">
        <v>1274</v>
      </c>
      <c r="C2827" s="90" t="s">
        <v>133</v>
      </c>
      <c r="D2827" s="90" t="s">
        <v>1275</v>
      </c>
      <c r="E2827" s="150" t="s">
        <v>868</v>
      </c>
      <c r="F2827" s="150"/>
      <c r="G2827" s="91" t="s">
        <v>364</v>
      </c>
      <c r="H2827" s="105">
        <v>1</v>
      </c>
      <c r="I2827" s="93">
        <v>26.65</v>
      </c>
      <c r="J2827" s="93">
        <v>26.65</v>
      </c>
    </row>
    <row r="2828" spans="1:10" ht="26.1" customHeight="1" x14ac:dyDescent="0.2">
      <c r="A2828" s="106" t="s">
        <v>865</v>
      </c>
      <c r="B2828" s="107" t="s">
        <v>2129</v>
      </c>
      <c r="C2828" s="106" t="s">
        <v>133</v>
      </c>
      <c r="D2828" s="106" t="s">
        <v>2130</v>
      </c>
      <c r="E2828" s="152" t="s">
        <v>868</v>
      </c>
      <c r="F2828" s="152"/>
      <c r="G2828" s="108" t="s">
        <v>364</v>
      </c>
      <c r="H2828" s="109">
        <v>1</v>
      </c>
      <c r="I2828" s="110">
        <v>0.19</v>
      </c>
      <c r="J2828" s="110">
        <v>0.19</v>
      </c>
    </row>
    <row r="2829" spans="1:10" ht="26.1" customHeight="1" x14ac:dyDescent="0.2">
      <c r="A2829" s="114" t="s">
        <v>884</v>
      </c>
      <c r="B2829" s="115" t="s">
        <v>1138</v>
      </c>
      <c r="C2829" s="114" t="s">
        <v>133</v>
      </c>
      <c r="D2829" s="114" t="s">
        <v>1139</v>
      </c>
      <c r="E2829" s="148" t="s">
        <v>943</v>
      </c>
      <c r="F2829" s="148"/>
      <c r="G2829" s="116" t="s">
        <v>364</v>
      </c>
      <c r="H2829" s="117">
        <v>1</v>
      </c>
      <c r="I2829" s="118">
        <v>0.78</v>
      </c>
      <c r="J2829" s="118">
        <v>0.78</v>
      </c>
    </row>
    <row r="2830" spans="1:10" ht="26.1" customHeight="1" x14ac:dyDescent="0.2">
      <c r="A2830" s="114" t="s">
        <v>884</v>
      </c>
      <c r="B2830" s="115" t="s">
        <v>954</v>
      </c>
      <c r="C2830" s="114" t="s">
        <v>133</v>
      </c>
      <c r="D2830" s="114" t="s">
        <v>955</v>
      </c>
      <c r="E2830" s="148" t="s">
        <v>943</v>
      </c>
      <c r="F2830" s="148"/>
      <c r="G2830" s="116" t="s">
        <v>364</v>
      </c>
      <c r="H2830" s="117">
        <v>1</v>
      </c>
      <c r="I2830" s="118">
        <v>5.24</v>
      </c>
      <c r="J2830" s="118">
        <v>5.24</v>
      </c>
    </row>
    <row r="2831" spans="1:10" ht="26.1" customHeight="1" x14ac:dyDescent="0.2">
      <c r="A2831" s="114" t="s">
        <v>884</v>
      </c>
      <c r="B2831" s="115" t="s">
        <v>946</v>
      </c>
      <c r="C2831" s="114" t="s">
        <v>133</v>
      </c>
      <c r="D2831" s="114" t="s">
        <v>947</v>
      </c>
      <c r="E2831" s="148" t="s">
        <v>943</v>
      </c>
      <c r="F2831" s="148"/>
      <c r="G2831" s="116" t="s">
        <v>364</v>
      </c>
      <c r="H2831" s="117">
        <v>1</v>
      </c>
      <c r="I2831" s="118">
        <v>1</v>
      </c>
      <c r="J2831" s="118">
        <v>1</v>
      </c>
    </row>
    <row r="2832" spans="1:10" ht="26.1" customHeight="1" x14ac:dyDescent="0.2">
      <c r="A2832" s="114" t="s">
        <v>884</v>
      </c>
      <c r="B2832" s="115" t="s">
        <v>958</v>
      </c>
      <c r="C2832" s="114" t="s">
        <v>133</v>
      </c>
      <c r="D2832" s="114" t="s">
        <v>959</v>
      </c>
      <c r="E2832" s="148" t="s">
        <v>943</v>
      </c>
      <c r="F2832" s="148"/>
      <c r="G2832" s="116" t="s">
        <v>364</v>
      </c>
      <c r="H2832" s="117">
        <v>1</v>
      </c>
      <c r="I2832" s="118">
        <v>1.43</v>
      </c>
      <c r="J2832" s="118">
        <v>1.43</v>
      </c>
    </row>
    <row r="2833" spans="1:10" ht="24" customHeight="1" x14ac:dyDescent="0.2">
      <c r="A2833" s="114" t="s">
        <v>884</v>
      </c>
      <c r="B2833" s="115" t="s">
        <v>2131</v>
      </c>
      <c r="C2833" s="114" t="s">
        <v>133</v>
      </c>
      <c r="D2833" s="114" t="s">
        <v>2132</v>
      </c>
      <c r="E2833" s="148" t="s">
        <v>938</v>
      </c>
      <c r="F2833" s="148"/>
      <c r="G2833" s="116" t="s">
        <v>364</v>
      </c>
      <c r="H2833" s="117">
        <v>1</v>
      </c>
      <c r="I2833" s="118">
        <v>16.62</v>
      </c>
      <c r="J2833" s="118">
        <v>16.62</v>
      </c>
    </row>
    <row r="2834" spans="1:10" ht="26.1" customHeight="1" x14ac:dyDescent="0.2">
      <c r="A2834" s="114" t="s">
        <v>884</v>
      </c>
      <c r="B2834" s="115" t="s">
        <v>1134</v>
      </c>
      <c r="C2834" s="114" t="s">
        <v>133</v>
      </c>
      <c r="D2834" s="114" t="s">
        <v>1135</v>
      </c>
      <c r="E2834" s="148" t="s">
        <v>943</v>
      </c>
      <c r="F2834" s="148"/>
      <c r="G2834" s="116" t="s">
        <v>364</v>
      </c>
      <c r="H2834" s="117">
        <v>1</v>
      </c>
      <c r="I2834" s="118">
        <v>1.31</v>
      </c>
      <c r="J2834" s="118">
        <v>1.31</v>
      </c>
    </row>
    <row r="2835" spans="1:10" ht="26.1" customHeight="1" x14ac:dyDescent="0.2">
      <c r="A2835" s="114" t="s">
        <v>884</v>
      </c>
      <c r="B2835" s="115" t="s">
        <v>962</v>
      </c>
      <c r="C2835" s="114" t="s">
        <v>133</v>
      </c>
      <c r="D2835" s="114" t="s">
        <v>963</v>
      </c>
      <c r="E2835" s="148" t="s">
        <v>943</v>
      </c>
      <c r="F2835" s="148"/>
      <c r="G2835" s="116" t="s">
        <v>364</v>
      </c>
      <c r="H2835" s="117">
        <v>1</v>
      </c>
      <c r="I2835" s="118">
        <v>0.08</v>
      </c>
      <c r="J2835" s="118">
        <v>0.08</v>
      </c>
    </row>
    <row r="2836" spans="1:10" x14ac:dyDescent="0.2">
      <c r="A2836" s="111"/>
      <c r="B2836" s="111"/>
      <c r="C2836" s="111"/>
      <c r="D2836" s="111"/>
      <c r="E2836" s="111" t="s">
        <v>871</v>
      </c>
      <c r="F2836" s="112">
        <v>7.7</v>
      </c>
      <c r="G2836" s="111" t="s">
        <v>872</v>
      </c>
      <c r="H2836" s="112">
        <v>9.11</v>
      </c>
      <c r="I2836" s="111" t="s">
        <v>873</v>
      </c>
      <c r="J2836" s="112">
        <v>16.809999999999999</v>
      </c>
    </row>
    <row r="2837" spans="1:10" ht="15" thickBot="1" x14ac:dyDescent="0.25">
      <c r="A2837" s="111"/>
      <c r="B2837" s="111"/>
      <c r="C2837" s="111"/>
      <c r="D2837" s="111"/>
      <c r="E2837" s="111" t="s">
        <v>874</v>
      </c>
      <c r="F2837" s="112">
        <v>6.99</v>
      </c>
      <c r="G2837" s="111"/>
      <c r="H2837" s="149" t="s">
        <v>875</v>
      </c>
      <c r="I2837" s="149"/>
      <c r="J2837" s="112">
        <v>33.64</v>
      </c>
    </row>
    <row r="2838" spans="1:10" ht="0.95" customHeight="1" thickTop="1" x14ac:dyDescent="0.2">
      <c r="A2838" s="113"/>
      <c r="B2838" s="113"/>
      <c r="C2838" s="113"/>
      <c r="D2838" s="113"/>
      <c r="E2838" s="113"/>
      <c r="F2838" s="113"/>
      <c r="G2838" s="113"/>
      <c r="H2838" s="113"/>
      <c r="I2838" s="113"/>
      <c r="J2838" s="113"/>
    </row>
    <row r="2839" spans="1:10" ht="18" customHeight="1" x14ac:dyDescent="0.2">
      <c r="A2839" s="85"/>
      <c r="B2839" s="86" t="s">
        <v>120</v>
      </c>
      <c r="C2839" s="85" t="s">
        <v>121</v>
      </c>
      <c r="D2839" s="85" t="s">
        <v>122</v>
      </c>
      <c r="E2839" s="151" t="s">
        <v>862</v>
      </c>
      <c r="F2839" s="151"/>
      <c r="G2839" s="87" t="s">
        <v>123</v>
      </c>
      <c r="H2839" s="86" t="s">
        <v>124</v>
      </c>
      <c r="I2839" s="86" t="s">
        <v>125</v>
      </c>
      <c r="J2839" s="86" t="s">
        <v>0</v>
      </c>
    </row>
    <row r="2840" spans="1:10" ht="26.1" customHeight="1" x14ac:dyDescent="0.2">
      <c r="A2840" s="90" t="s">
        <v>863</v>
      </c>
      <c r="B2840" s="92" t="s">
        <v>889</v>
      </c>
      <c r="C2840" s="90" t="s">
        <v>133</v>
      </c>
      <c r="D2840" s="90" t="s">
        <v>890</v>
      </c>
      <c r="E2840" s="150" t="s">
        <v>868</v>
      </c>
      <c r="F2840" s="150"/>
      <c r="G2840" s="91" t="s">
        <v>364</v>
      </c>
      <c r="H2840" s="105">
        <v>1</v>
      </c>
      <c r="I2840" s="93">
        <v>31.96</v>
      </c>
      <c r="J2840" s="93">
        <v>31.96</v>
      </c>
    </row>
    <row r="2841" spans="1:10" ht="26.1" customHeight="1" x14ac:dyDescent="0.2">
      <c r="A2841" s="106" t="s">
        <v>865</v>
      </c>
      <c r="B2841" s="107" t="s">
        <v>2133</v>
      </c>
      <c r="C2841" s="106" t="s">
        <v>133</v>
      </c>
      <c r="D2841" s="106" t="s">
        <v>2134</v>
      </c>
      <c r="E2841" s="152" t="s">
        <v>868</v>
      </c>
      <c r="F2841" s="152"/>
      <c r="G2841" s="108" t="s">
        <v>364</v>
      </c>
      <c r="H2841" s="109">
        <v>1</v>
      </c>
      <c r="I2841" s="110">
        <v>0.32</v>
      </c>
      <c r="J2841" s="110">
        <v>0.32</v>
      </c>
    </row>
    <row r="2842" spans="1:10" ht="26.1" customHeight="1" x14ac:dyDescent="0.2">
      <c r="A2842" s="114" t="s">
        <v>884</v>
      </c>
      <c r="B2842" s="115" t="s">
        <v>954</v>
      </c>
      <c r="C2842" s="114" t="s">
        <v>133</v>
      </c>
      <c r="D2842" s="114" t="s">
        <v>955</v>
      </c>
      <c r="E2842" s="148" t="s">
        <v>943</v>
      </c>
      <c r="F2842" s="148"/>
      <c r="G2842" s="116" t="s">
        <v>364</v>
      </c>
      <c r="H2842" s="117">
        <v>1</v>
      </c>
      <c r="I2842" s="118">
        <v>5.24</v>
      </c>
      <c r="J2842" s="118">
        <v>5.24</v>
      </c>
    </row>
    <row r="2843" spans="1:10" ht="24" customHeight="1" x14ac:dyDescent="0.2">
      <c r="A2843" s="114" t="s">
        <v>884</v>
      </c>
      <c r="B2843" s="115" t="s">
        <v>2135</v>
      </c>
      <c r="C2843" s="114" t="s">
        <v>133</v>
      </c>
      <c r="D2843" s="114" t="s">
        <v>2136</v>
      </c>
      <c r="E2843" s="148" t="s">
        <v>938</v>
      </c>
      <c r="F2843" s="148"/>
      <c r="G2843" s="116" t="s">
        <v>364</v>
      </c>
      <c r="H2843" s="117">
        <v>1</v>
      </c>
      <c r="I2843" s="118">
        <v>21.8</v>
      </c>
      <c r="J2843" s="118">
        <v>21.8</v>
      </c>
    </row>
    <row r="2844" spans="1:10" ht="26.1" customHeight="1" x14ac:dyDescent="0.2">
      <c r="A2844" s="114" t="s">
        <v>884</v>
      </c>
      <c r="B2844" s="115" t="s">
        <v>962</v>
      </c>
      <c r="C2844" s="114" t="s">
        <v>133</v>
      </c>
      <c r="D2844" s="114" t="s">
        <v>963</v>
      </c>
      <c r="E2844" s="148" t="s">
        <v>943</v>
      </c>
      <c r="F2844" s="148"/>
      <c r="G2844" s="116" t="s">
        <v>364</v>
      </c>
      <c r="H2844" s="117">
        <v>1</v>
      </c>
      <c r="I2844" s="118">
        <v>0.08</v>
      </c>
      <c r="J2844" s="118">
        <v>0.08</v>
      </c>
    </row>
    <row r="2845" spans="1:10" ht="26.1" customHeight="1" x14ac:dyDescent="0.2">
      <c r="A2845" s="114" t="s">
        <v>884</v>
      </c>
      <c r="B2845" s="115" t="s">
        <v>1138</v>
      </c>
      <c r="C2845" s="114" t="s">
        <v>133</v>
      </c>
      <c r="D2845" s="114" t="s">
        <v>1139</v>
      </c>
      <c r="E2845" s="148" t="s">
        <v>943</v>
      </c>
      <c r="F2845" s="148"/>
      <c r="G2845" s="116" t="s">
        <v>364</v>
      </c>
      <c r="H2845" s="117">
        <v>1</v>
      </c>
      <c r="I2845" s="118">
        <v>0.78</v>
      </c>
      <c r="J2845" s="118">
        <v>0.78</v>
      </c>
    </row>
    <row r="2846" spans="1:10" ht="26.1" customHeight="1" x14ac:dyDescent="0.2">
      <c r="A2846" s="114" t="s">
        <v>884</v>
      </c>
      <c r="B2846" s="115" t="s">
        <v>958</v>
      </c>
      <c r="C2846" s="114" t="s">
        <v>133</v>
      </c>
      <c r="D2846" s="114" t="s">
        <v>959</v>
      </c>
      <c r="E2846" s="148" t="s">
        <v>943</v>
      </c>
      <c r="F2846" s="148"/>
      <c r="G2846" s="116" t="s">
        <v>364</v>
      </c>
      <c r="H2846" s="117">
        <v>1</v>
      </c>
      <c r="I2846" s="118">
        <v>1.43</v>
      </c>
      <c r="J2846" s="118">
        <v>1.43</v>
      </c>
    </row>
    <row r="2847" spans="1:10" ht="26.1" customHeight="1" x14ac:dyDescent="0.2">
      <c r="A2847" s="114" t="s">
        <v>884</v>
      </c>
      <c r="B2847" s="115" t="s">
        <v>946</v>
      </c>
      <c r="C2847" s="114" t="s">
        <v>133</v>
      </c>
      <c r="D2847" s="114" t="s">
        <v>947</v>
      </c>
      <c r="E2847" s="148" t="s">
        <v>943</v>
      </c>
      <c r="F2847" s="148"/>
      <c r="G2847" s="116" t="s">
        <v>364</v>
      </c>
      <c r="H2847" s="117">
        <v>1</v>
      </c>
      <c r="I2847" s="118">
        <v>1</v>
      </c>
      <c r="J2847" s="118">
        <v>1</v>
      </c>
    </row>
    <row r="2848" spans="1:10" ht="26.1" customHeight="1" x14ac:dyDescent="0.2">
      <c r="A2848" s="114" t="s">
        <v>884</v>
      </c>
      <c r="B2848" s="115" t="s">
        <v>1134</v>
      </c>
      <c r="C2848" s="114" t="s">
        <v>133</v>
      </c>
      <c r="D2848" s="114" t="s">
        <v>1135</v>
      </c>
      <c r="E2848" s="148" t="s">
        <v>943</v>
      </c>
      <c r="F2848" s="148"/>
      <c r="G2848" s="116" t="s">
        <v>364</v>
      </c>
      <c r="H2848" s="117">
        <v>1</v>
      </c>
      <c r="I2848" s="118">
        <v>1.31</v>
      </c>
      <c r="J2848" s="118">
        <v>1.31</v>
      </c>
    </row>
    <row r="2849" spans="1:10" x14ac:dyDescent="0.2">
      <c r="A2849" s="111"/>
      <c r="B2849" s="111"/>
      <c r="C2849" s="111"/>
      <c r="D2849" s="111"/>
      <c r="E2849" s="111" t="s">
        <v>871</v>
      </c>
      <c r="F2849" s="112">
        <v>10.130000000000001</v>
      </c>
      <c r="G2849" s="111" t="s">
        <v>872</v>
      </c>
      <c r="H2849" s="112">
        <v>11.99</v>
      </c>
      <c r="I2849" s="111" t="s">
        <v>873</v>
      </c>
      <c r="J2849" s="112">
        <v>22.12</v>
      </c>
    </row>
    <row r="2850" spans="1:10" ht="15" thickBot="1" x14ac:dyDescent="0.25">
      <c r="A2850" s="111"/>
      <c r="B2850" s="111"/>
      <c r="C2850" s="111"/>
      <c r="D2850" s="111"/>
      <c r="E2850" s="111" t="s">
        <v>874</v>
      </c>
      <c r="F2850" s="112">
        <v>8.3800000000000008</v>
      </c>
      <c r="G2850" s="111"/>
      <c r="H2850" s="149" t="s">
        <v>875</v>
      </c>
      <c r="I2850" s="149"/>
      <c r="J2850" s="112">
        <v>40.340000000000003</v>
      </c>
    </row>
    <row r="2851" spans="1:10" ht="0.95" customHeight="1" thickTop="1" x14ac:dyDescent="0.2">
      <c r="A2851" s="113"/>
      <c r="B2851" s="113"/>
      <c r="C2851" s="113"/>
      <c r="D2851" s="113"/>
      <c r="E2851" s="113"/>
      <c r="F2851" s="113"/>
      <c r="G2851" s="113"/>
      <c r="H2851" s="113"/>
      <c r="I2851" s="113"/>
      <c r="J2851" s="113"/>
    </row>
    <row r="2852" spans="1:10" ht="18" customHeight="1" x14ac:dyDescent="0.2">
      <c r="A2852" s="85"/>
      <c r="B2852" s="86" t="s">
        <v>120</v>
      </c>
      <c r="C2852" s="85" t="s">
        <v>121</v>
      </c>
      <c r="D2852" s="85" t="s">
        <v>122</v>
      </c>
      <c r="E2852" s="151" t="s">
        <v>862</v>
      </c>
      <c r="F2852" s="151"/>
      <c r="G2852" s="87" t="s">
        <v>123</v>
      </c>
      <c r="H2852" s="86" t="s">
        <v>124</v>
      </c>
      <c r="I2852" s="86" t="s">
        <v>125</v>
      </c>
      <c r="J2852" s="86" t="s">
        <v>0</v>
      </c>
    </row>
    <row r="2853" spans="1:10" ht="39" customHeight="1" x14ac:dyDescent="0.2">
      <c r="A2853" s="90" t="s">
        <v>863</v>
      </c>
      <c r="B2853" s="92" t="s">
        <v>1104</v>
      </c>
      <c r="C2853" s="90" t="s">
        <v>190</v>
      </c>
      <c r="D2853" s="90" t="s">
        <v>1105</v>
      </c>
      <c r="E2853" s="150" t="s">
        <v>981</v>
      </c>
      <c r="F2853" s="150"/>
      <c r="G2853" s="91" t="s">
        <v>135</v>
      </c>
      <c r="H2853" s="105">
        <v>1</v>
      </c>
      <c r="I2853" s="93">
        <v>565.17999999999995</v>
      </c>
      <c r="J2853" s="93">
        <v>565.17999999999995</v>
      </c>
    </row>
    <row r="2854" spans="1:10" ht="15" customHeight="1" x14ac:dyDescent="0.2">
      <c r="A2854" s="85" t="s">
        <v>119</v>
      </c>
      <c r="B2854" s="86" t="s">
        <v>120</v>
      </c>
      <c r="C2854" s="85" t="s">
        <v>121</v>
      </c>
      <c r="D2854" s="85" t="s">
        <v>122</v>
      </c>
      <c r="E2854" s="151" t="s">
        <v>862</v>
      </c>
      <c r="F2854" s="154"/>
      <c r="G2854" s="87" t="s">
        <v>123</v>
      </c>
      <c r="H2854" s="86" t="s">
        <v>124</v>
      </c>
      <c r="I2854" s="86" t="s">
        <v>125</v>
      </c>
      <c r="J2854" s="86" t="s">
        <v>0</v>
      </c>
    </row>
    <row r="2855" spans="1:10" ht="24" customHeight="1" x14ac:dyDescent="0.2">
      <c r="A2855" s="114" t="s">
        <v>884</v>
      </c>
      <c r="B2855" s="115" t="s">
        <v>1116</v>
      </c>
      <c r="C2855" s="114" t="s">
        <v>190</v>
      </c>
      <c r="D2855" s="114" t="s">
        <v>1117</v>
      </c>
      <c r="E2855" s="148" t="s">
        <v>895</v>
      </c>
      <c r="F2855" s="148"/>
      <c r="G2855" s="116" t="s">
        <v>770</v>
      </c>
      <c r="H2855" s="117">
        <v>452.2</v>
      </c>
      <c r="I2855" s="118" t="s">
        <v>1118</v>
      </c>
      <c r="J2855" s="120" t="s">
        <v>2137</v>
      </c>
    </row>
    <row r="2856" spans="1:10" ht="26.1" customHeight="1" x14ac:dyDescent="0.2">
      <c r="A2856" s="114" t="s">
        <v>884</v>
      </c>
      <c r="B2856" s="115" t="s">
        <v>1120</v>
      </c>
      <c r="C2856" s="114" t="s">
        <v>190</v>
      </c>
      <c r="D2856" s="114" t="s">
        <v>1121</v>
      </c>
      <c r="E2856" s="148" t="s">
        <v>895</v>
      </c>
      <c r="F2856" s="148"/>
      <c r="G2856" s="116" t="s">
        <v>135</v>
      </c>
      <c r="H2856" s="117">
        <v>1.08</v>
      </c>
      <c r="I2856" s="118" t="s">
        <v>1122</v>
      </c>
      <c r="J2856" s="120" t="s">
        <v>2138</v>
      </c>
    </row>
    <row r="2857" spans="1:10" ht="24" customHeight="1" x14ac:dyDescent="0.2">
      <c r="A2857" s="106" t="s">
        <v>863</v>
      </c>
      <c r="B2857" s="107" t="s">
        <v>866</v>
      </c>
      <c r="C2857" s="106" t="s">
        <v>133</v>
      </c>
      <c r="D2857" s="106" t="s">
        <v>867</v>
      </c>
      <c r="E2857" s="152" t="s">
        <v>868</v>
      </c>
      <c r="F2857" s="152"/>
      <c r="G2857" s="108" t="s">
        <v>364</v>
      </c>
      <c r="H2857" s="109">
        <v>4</v>
      </c>
      <c r="I2857" s="110" t="s">
        <v>933</v>
      </c>
      <c r="J2857" s="119" t="s">
        <v>2139</v>
      </c>
    </row>
    <row r="2858" spans="1:10" ht="39.950000000000003" customHeight="1" x14ac:dyDescent="0.2">
      <c r="A2858" s="153" t="s">
        <v>935</v>
      </c>
      <c r="B2858" s="154"/>
      <c r="C2858" s="154"/>
      <c r="D2858" s="154"/>
      <c r="E2858" s="154"/>
      <c r="F2858" s="154"/>
      <c r="G2858" s="154"/>
      <c r="H2858" s="154"/>
      <c r="I2858" s="154"/>
      <c r="J2858" s="154"/>
    </row>
    <row r="2859" spans="1:10" ht="15" customHeight="1" x14ac:dyDescent="0.2">
      <c r="A2859" s="85" t="s">
        <v>119</v>
      </c>
      <c r="B2859" s="86" t="s">
        <v>120</v>
      </c>
      <c r="C2859" s="85" t="s">
        <v>121</v>
      </c>
      <c r="D2859" s="85" t="s">
        <v>122</v>
      </c>
      <c r="E2859" s="151" t="s">
        <v>862</v>
      </c>
      <c r="F2859" s="154"/>
      <c r="G2859" s="87" t="s">
        <v>123</v>
      </c>
      <c r="H2859" s="86" t="s">
        <v>124</v>
      </c>
      <c r="I2859" s="86" t="s">
        <v>125</v>
      </c>
      <c r="J2859" s="86" t="s">
        <v>0</v>
      </c>
    </row>
    <row r="2860" spans="1:10" ht="24" customHeight="1" x14ac:dyDescent="0.2">
      <c r="A2860" s="114" t="s">
        <v>884</v>
      </c>
      <c r="B2860" s="115" t="s">
        <v>1116</v>
      </c>
      <c r="C2860" s="114" t="s">
        <v>190</v>
      </c>
      <c r="D2860" s="114" t="s">
        <v>1117</v>
      </c>
      <c r="E2860" s="148" t="s">
        <v>895</v>
      </c>
      <c r="F2860" s="148"/>
      <c r="G2860" s="116" t="s">
        <v>770</v>
      </c>
      <c r="H2860" s="117">
        <v>452.2</v>
      </c>
      <c r="I2860" s="118" t="s">
        <v>1118</v>
      </c>
      <c r="J2860" s="120" t="s">
        <v>2137</v>
      </c>
    </row>
    <row r="2861" spans="1:10" ht="26.1" customHeight="1" x14ac:dyDescent="0.2">
      <c r="A2861" s="114" t="s">
        <v>884</v>
      </c>
      <c r="B2861" s="115" t="s">
        <v>1120</v>
      </c>
      <c r="C2861" s="114" t="s">
        <v>190</v>
      </c>
      <c r="D2861" s="114" t="s">
        <v>1121</v>
      </c>
      <c r="E2861" s="148" t="s">
        <v>895</v>
      </c>
      <c r="F2861" s="148"/>
      <c r="G2861" s="116" t="s">
        <v>135</v>
      </c>
      <c r="H2861" s="117">
        <v>1.08</v>
      </c>
      <c r="I2861" s="118" t="s">
        <v>1122</v>
      </c>
      <c r="J2861" s="120" t="s">
        <v>2138</v>
      </c>
    </row>
    <row r="2862" spans="1:10" ht="24" customHeight="1" x14ac:dyDescent="0.2">
      <c r="A2862" s="114" t="s">
        <v>884</v>
      </c>
      <c r="B2862" s="115" t="s">
        <v>936</v>
      </c>
      <c r="C2862" s="114" t="s">
        <v>133</v>
      </c>
      <c r="D2862" s="114" t="s">
        <v>937</v>
      </c>
      <c r="E2862" s="148" t="s">
        <v>938</v>
      </c>
      <c r="F2862" s="148"/>
      <c r="G2862" s="116" t="s">
        <v>364</v>
      </c>
      <c r="H2862" s="117">
        <v>4.0848000000000004</v>
      </c>
      <c r="I2862" s="118" t="s">
        <v>939</v>
      </c>
      <c r="J2862" s="120" t="s">
        <v>2140</v>
      </c>
    </row>
    <row r="2863" spans="1:10" ht="26.1" customHeight="1" x14ac:dyDescent="0.2">
      <c r="A2863" s="114" t="s">
        <v>884</v>
      </c>
      <c r="B2863" s="115" t="s">
        <v>941</v>
      </c>
      <c r="C2863" s="114" t="s">
        <v>133</v>
      </c>
      <c r="D2863" s="114" t="s">
        <v>942</v>
      </c>
      <c r="E2863" s="148" t="s">
        <v>943</v>
      </c>
      <c r="F2863" s="148"/>
      <c r="G2863" s="116" t="s">
        <v>364</v>
      </c>
      <c r="H2863" s="117">
        <v>4</v>
      </c>
      <c r="I2863" s="118" t="s">
        <v>944</v>
      </c>
      <c r="J2863" s="120" t="s">
        <v>2141</v>
      </c>
    </row>
    <row r="2864" spans="1:10" ht="26.1" customHeight="1" x14ac:dyDescent="0.2">
      <c r="A2864" s="114" t="s">
        <v>884</v>
      </c>
      <c r="B2864" s="115" t="s">
        <v>946</v>
      </c>
      <c r="C2864" s="114" t="s">
        <v>133</v>
      </c>
      <c r="D2864" s="114" t="s">
        <v>947</v>
      </c>
      <c r="E2864" s="148" t="s">
        <v>943</v>
      </c>
      <c r="F2864" s="148"/>
      <c r="G2864" s="116" t="s">
        <v>364</v>
      </c>
      <c r="H2864" s="117">
        <v>4</v>
      </c>
      <c r="I2864" s="118" t="s">
        <v>948</v>
      </c>
      <c r="J2864" s="120" t="s">
        <v>1819</v>
      </c>
    </row>
    <row r="2865" spans="1:10" ht="26.1" customHeight="1" x14ac:dyDescent="0.2">
      <c r="A2865" s="114" t="s">
        <v>884</v>
      </c>
      <c r="B2865" s="115" t="s">
        <v>950</v>
      </c>
      <c r="C2865" s="114" t="s">
        <v>133</v>
      </c>
      <c r="D2865" s="114" t="s">
        <v>951</v>
      </c>
      <c r="E2865" s="148" t="s">
        <v>943</v>
      </c>
      <c r="F2865" s="148"/>
      <c r="G2865" s="116" t="s">
        <v>364</v>
      </c>
      <c r="H2865" s="117">
        <v>4</v>
      </c>
      <c r="I2865" s="118" t="s">
        <v>952</v>
      </c>
      <c r="J2865" s="120" t="s">
        <v>2142</v>
      </c>
    </row>
    <row r="2866" spans="1:10" ht="26.1" customHeight="1" x14ac:dyDescent="0.2">
      <c r="A2866" s="114" t="s">
        <v>884</v>
      </c>
      <c r="B2866" s="115" t="s">
        <v>954</v>
      </c>
      <c r="C2866" s="114" t="s">
        <v>133</v>
      </c>
      <c r="D2866" s="114" t="s">
        <v>955</v>
      </c>
      <c r="E2866" s="148" t="s">
        <v>943</v>
      </c>
      <c r="F2866" s="148"/>
      <c r="G2866" s="116" t="s">
        <v>364</v>
      </c>
      <c r="H2866" s="117">
        <v>4</v>
      </c>
      <c r="I2866" s="118" t="s">
        <v>956</v>
      </c>
      <c r="J2866" s="120" t="s">
        <v>1821</v>
      </c>
    </row>
    <row r="2867" spans="1:10" ht="26.1" customHeight="1" x14ac:dyDescent="0.2">
      <c r="A2867" s="114" t="s">
        <v>884</v>
      </c>
      <c r="B2867" s="115" t="s">
        <v>958</v>
      </c>
      <c r="C2867" s="114" t="s">
        <v>133</v>
      </c>
      <c r="D2867" s="114" t="s">
        <v>959</v>
      </c>
      <c r="E2867" s="148" t="s">
        <v>943</v>
      </c>
      <c r="F2867" s="148"/>
      <c r="G2867" s="116" t="s">
        <v>364</v>
      </c>
      <c r="H2867" s="117">
        <v>4</v>
      </c>
      <c r="I2867" s="118" t="s">
        <v>960</v>
      </c>
      <c r="J2867" s="120" t="s">
        <v>1822</v>
      </c>
    </row>
    <row r="2868" spans="1:10" ht="26.1" customHeight="1" x14ac:dyDescent="0.2">
      <c r="A2868" s="114" t="s">
        <v>884</v>
      </c>
      <c r="B2868" s="115" t="s">
        <v>962</v>
      </c>
      <c r="C2868" s="114" t="s">
        <v>133</v>
      </c>
      <c r="D2868" s="114" t="s">
        <v>963</v>
      </c>
      <c r="E2868" s="148" t="s">
        <v>943</v>
      </c>
      <c r="F2868" s="148"/>
      <c r="G2868" s="116" t="s">
        <v>364</v>
      </c>
      <c r="H2868" s="117">
        <v>4</v>
      </c>
      <c r="I2868" s="118" t="s">
        <v>964</v>
      </c>
      <c r="J2868" s="120" t="s">
        <v>1316</v>
      </c>
    </row>
    <row r="2869" spans="1:10" x14ac:dyDescent="0.2">
      <c r="A2869" s="111"/>
      <c r="B2869" s="111"/>
      <c r="C2869" s="111"/>
      <c r="D2869" s="111"/>
      <c r="E2869" s="111" t="s">
        <v>871</v>
      </c>
      <c r="F2869" s="112">
        <v>30</v>
      </c>
      <c r="G2869" s="111" t="s">
        <v>872</v>
      </c>
      <c r="H2869" s="112">
        <v>35.47</v>
      </c>
      <c r="I2869" s="111" t="s">
        <v>873</v>
      </c>
      <c r="J2869" s="112">
        <v>65.47</v>
      </c>
    </row>
    <row r="2870" spans="1:10" ht="15" thickBot="1" x14ac:dyDescent="0.25">
      <c r="A2870" s="111"/>
      <c r="B2870" s="111"/>
      <c r="C2870" s="111"/>
      <c r="D2870" s="111"/>
      <c r="E2870" s="111" t="s">
        <v>874</v>
      </c>
      <c r="F2870" s="112">
        <v>148.30000000000001</v>
      </c>
      <c r="G2870" s="111"/>
      <c r="H2870" s="149" t="s">
        <v>875</v>
      </c>
      <c r="I2870" s="149"/>
      <c r="J2870" s="112">
        <v>713.48</v>
      </c>
    </row>
    <row r="2871" spans="1:10" ht="0.95" customHeight="1" thickTop="1" x14ac:dyDescent="0.2">
      <c r="A2871" s="113"/>
      <c r="B2871" s="113"/>
      <c r="C2871" s="113"/>
      <c r="D2871" s="113"/>
      <c r="E2871" s="113"/>
      <c r="F2871" s="113"/>
      <c r="G2871" s="113"/>
      <c r="H2871" s="113"/>
      <c r="I2871" s="113"/>
      <c r="J2871" s="113"/>
    </row>
    <row r="2872" spans="1:10" ht="18" customHeight="1" x14ac:dyDescent="0.2">
      <c r="A2872" s="85"/>
      <c r="B2872" s="86" t="s">
        <v>120</v>
      </c>
      <c r="C2872" s="85" t="s">
        <v>121</v>
      </c>
      <c r="D2872" s="85" t="s">
        <v>122</v>
      </c>
      <c r="E2872" s="151" t="s">
        <v>862</v>
      </c>
      <c r="F2872" s="151"/>
      <c r="G2872" s="87" t="s">
        <v>123</v>
      </c>
      <c r="H2872" s="86" t="s">
        <v>124</v>
      </c>
      <c r="I2872" s="86" t="s">
        <v>125</v>
      </c>
      <c r="J2872" s="86" t="s">
        <v>0</v>
      </c>
    </row>
    <row r="2873" spans="1:10" ht="24" customHeight="1" x14ac:dyDescent="0.2">
      <c r="A2873" s="90" t="s">
        <v>863</v>
      </c>
      <c r="B2873" s="92" t="s">
        <v>1329</v>
      </c>
      <c r="C2873" s="90" t="s">
        <v>138</v>
      </c>
      <c r="D2873" s="90" t="s">
        <v>1330</v>
      </c>
      <c r="E2873" s="150">
        <v>0</v>
      </c>
      <c r="F2873" s="150"/>
      <c r="G2873" s="91" t="s">
        <v>135</v>
      </c>
      <c r="H2873" s="105">
        <v>1</v>
      </c>
      <c r="I2873" s="93">
        <v>601.87</v>
      </c>
      <c r="J2873" s="93">
        <v>601.87</v>
      </c>
    </row>
    <row r="2874" spans="1:10" ht="24" customHeight="1" x14ac:dyDescent="0.2">
      <c r="A2874" s="106" t="s">
        <v>865</v>
      </c>
      <c r="B2874" s="107" t="s">
        <v>866</v>
      </c>
      <c r="C2874" s="106" t="s">
        <v>133</v>
      </c>
      <c r="D2874" s="106" t="s">
        <v>867</v>
      </c>
      <c r="E2874" s="152" t="s">
        <v>868</v>
      </c>
      <c r="F2874" s="152"/>
      <c r="G2874" s="108" t="s">
        <v>364</v>
      </c>
      <c r="H2874" s="109">
        <v>6</v>
      </c>
      <c r="I2874" s="110">
        <v>26.11</v>
      </c>
      <c r="J2874" s="110">
        <v>156.66</v>
      </c>
    </row>
    <row r="2875" spans="1:10" ht="26.1" customHeight="1" x14ac:dyDescent="0.2">
      <c r="A2875" s="106" t="s">
        <v>865</v>
      </c>
      <c r="B2875" s="107" t="s">
        <v>1958</v>
      </c>
      <c r="C2875" s="106" t="s">
        <v>133</v>
      </c>
      <c r="D2875" s="106" t="s">
        <v>1959</v>
      </c>
      <c r="E2875" s="152" t="s">
        <v>868</v>
      </c>
      <c r="F2875" s="152"/>
      <c r="G2875" s="108" t="s">
        <v>364</v>
      </c>
      <c r="H2875" s="109">
        <v>0.31</v>
      </c>
      <c r="I2875" s="110">
        <v>27.21</v>
      </c>
      <c r="J2875" s="110">
        <v>8.43</v>
      </c>
    </row>
    <row r="2876" spans="1:10" ht="24" customHeight="1" x14ac:dyDescent="0.2">
      <c r="A2876" s="114" t="s">
        <v>884</v>
      </c>
      <c r="B2876" s="115" t="s">
        <v>1069</v>
      </c>
      <c r="C2876" s="114" t="s">
        <v>138</v>
      </c>
      <c r="D2876" s="114" t="s">
        <v>1070</v>
      </c>
      <c r="E2876" s="148" t="s">
        <v>895</v>
      </c>
      <c r="F2876" s="148"/>
      <c r="G2876" s="116" t="s">
        <v>1071</v>
      </c>
      <c r="H2876" s="117">
        <v>6.44</v>
      </c>
      <c r="I2876" s="118">
        <v>51.13</v>
      </c>
      <c r="J2876" s="118">
        <v>329.27</v>
      </c>
    </row>
    <row r="2877" spans="1:10" ht="24" customHeight="1" x14ac:dyDescent="0.2">
      <c r="A2877" s="114" t="s">
        <v>884</v>
      </c>
      <c r="B2877" s="115" t="s">
        <v>1964</v>
      </c>
      <c r="C2877" s="114" t="s">
        <v>138</v>
      </c>
      <c r="D2877" s="114" t="s">
        <v>1965</v>
      </c>
      <c r="E2877" s="148" t="s">
        <v>887</v>
      </c>
      <c r="F2877" s="148"/>
      <c r="G2877" s="116" t="s">
        <v>888</v>
      </c>
      <c r="H2877" s="117">
        <v>0.31</v>
      </c>
      <c r="I2877" s="118">
        <v>2.72</v>
      </c>
      <c r="J2877" s="118">
        <v>0.84</v>
      </c>
    </row>
    <row r="2878" spans="1:10" ht="24" customHeight="1" x14ac:dyDescent="0.2">
      <c r="A2878" s="114" t="s">
        <v>884</v>
      </c>
      <c r="B2878" s="115" t="s">
        <v>1067</v>
      </c>
      <c r="C2878" s="114" t="s">
        <v>138</v>
      </c>
      <c r="D2878" s="114" t="s">
        <v>1068</v>
      </c>
      <c r="E2878" s="148" t="s">
        <v>895</v>
      </c>
      <c r="F2878" s="148"/>
      <c r="G2878" s="116" t="s">
        <v>135</v>
      </c>
      <c r="H2878" s="117">
        <v>1.22</v>
      </c>
      <c r="I2878" s="118">
        <v>87.44</v>
      </c>
      <c r="J2878" s="118">
        <v>106.67</v>
      </c>
    </row>
    <row r="2879" spans="1:10" x14ac:dyDescent="0.2">
      <c r="A2879" s="111"/>
      <c r="B2879" s="111"/>
      <c r="C2879" s="111"/>
      <c r="D2879" s="111"/>
      <c r="E2879" s="111" t="s">
        <v>871</v>
      </c>
      <c r="F2879" s="112">
        <v>47.61</v>
      </c>
      <c r="G2879" s="111" t="s">
        <v>872</v>
      </c>
      <c r="H2879" s="112">
        <v>56.3</v>
      </c>
      <c r="I2879" s="111" t="s">
        <v>873</v>
      </c>
      <c r="J2879" s="112">
        <v>103.91</v>
      </c>
    </row>
    <row r="2880" spans="1:10" ht="15" thickBot="1" x14ac:dyDescent="0.25">
      <c r="A2880" s="111"/>
      <c r="B2880" s="111"/>
      <c r="C2880" s="111"/>
      <c r="D2880" s="111"/>
      <c r="E2880" s="111" t="s">
        <v>874</v>
      </c>
      <c r="F2880" s="112">
        <v>157.93</v>
      </c>
      <c r="G2880" s="111"/>
      <c r="H2880" s="149" t="s">
        <v>875</v>
      </c>
      <c r="I2880" s="149"/>
      <c r="J2880" s="112">
        <v>759.8</v>
      </c>
    </row>
    <row r="2881" spans="1:10" ht="0.95" customHeight="1" thickTop="1" x14ac:dyDescent="0.2">
      <c r="A2881" s="113"/>
      <c r="B2881" s="113"/>
      <c r="C2881" s="113"/>
      <c r="D2881" s="113"/>
      <c r="E2881" s="113"/>
      <c r="F2881" s="113"/>
      <c r="G2881" s="113"/>
      <c r="H2881" s="113"/>
      <c r="I2881" s="113"/>
      <c r="J2881" s="113"/>
    </row>
    <row r="2882" spans="1:10" ht="18" customHeight="1" x14ac:dyDescent="0.2">
      <c r="A2882" s="85"/>
      <c r="B2882" s="86" t="s">
        <v>120</v>
      </c>
      <c r="C2882" s="85" t="s">
        <v>121</v>
      </c>
      <c r="D2882" s="85" t="s">
        <v>122</v>
      </c>
      <c r="E2882" s="151" t="s">
        <v>862</v>
      </c>
      <c r="F2882" s="151"/>
      <c r="G2882" s="87" t="s">
        <v>123</v>
      </c>
      <c r="H2882" s="86" t="s">
        <v>124</v>
      </c>
      <c r="I2882" s="86" t="s">
        <v>125</v>
      </c>
      <c r="J2882" s="86" t="s">
        <v>0</v>
      </c>
    </row>
    <row r="2883" spans="1:10" ht="24" customHeight="1" x14ac:dyDescent="0.2">
      <c r="A2883" s="90" t="s">
        <v>863</v>
      </c>
      <c r="B2883" s="92" t="s">
        <v>1255</v>
      </c>
      <c r="C2883" s="90" t="s">
        <v>138</v>
      </c>
      <c r="D2883" s="90" t="s">
        <v>1256</v>
      </c>
      <c r="E2883" s="150">
        <v>0</v>
      </c>
      <c r="F2883" s="150"/>
      <c r="G2883" s="91" t="s">
        <v>135</v>
      </c>
      <c r="H2883" s="105">
        <v>1</v>
      </c>
      <c r="I2883" s="93">
        <v>520.22</v>
      </c>
      <c r="J2883" s="93">
        <v>520.22</v>
      </c>
    </row>
    <row r="2884" spans="1:10" ht="26.1" customHeight="1" x14ac:dyDescent="0.2">
      <c r="A2884" s="106" t="s">
        <v>865</v>
      </c>
      <c r="B2884" s="107" t="s">
        <v>1958</v>
      </c>
      <c r="C2884" s="106" t="s">
        <v>133</v>
      </c>
      <c r="D2884" s="106" t="s">
        <v>1959</v>
      </c>
      <c r="E2884" s="152" t="s">
        <v>868</v>
      </c>
      <c r="F2884" s="152"/>
      <c r="G2884" s="108" t="s">
        <v>364</v>
      </c>
      <c r="H2884" s="109">
        <v>0.31</v>
      </c>
      <c r="I2884" s="110">
        <v>27.21</v>
      </c>
      <c r="J2884" s="110">
        <v>8.43</v>
      </c>
    </row>
    <row r="2885" spans="1:10" ht="24" customHeight="1" x14ac:dyDescent="0.2">
      <c r="A2885" s="106" t="s">
        <v>865</v>
      </c>
      <c r="B2885" s="107" t="s">
        <v>866</v>
      </c>
      <c r="C2885" s="106" t="s">
        <v>133</v>
      </c>
      <c r="D2885" s="106" t="s">
        <v>867</v>
      </c>
      <c r="E2885" s="152" t="s">
        <v>868</v>
      </c>
      <c r="F2885" s="152"/>
      <c r="G2885" s="108" t="s">
        <v>364</v>
      </c>
      <c r="H2885" s="109">
        <v>6</v>
      </c>
      <c r="I2885" s="110">
        <v>26.11</v>
      </c>
      <c r="J2885" s="110">
        <v>156.66</v>
      </c>
    </row>
    <row r="2886" spans="1:10" ht="24" customHeight="1" x14ac:dyDescent="0.2">
      <c r="A2886" s="114" t="s">
        <v>884</v>
      </c>
      <c r="B2886" s="115" t="s">
        <v>1067</v>
      </c>
      <c r="C2886" s="114" t="s">
        <v>138</v>
      </c>
      <c r="D2886" s="114" t="s">
        <v>1068</v>
      </c>
      <c r="E2886" s="148" t="s">
        <v>895</v>
      </c>
      <c r="F2886" s="148"/>
      <c r="G2886" s="116" t="s">
        <v>135</v>
      </c>
      <c r="H2886" s="117">
        <v>1.21</v>
      </c>
      <c r="I2886" s="118">
        <v>87.44</v>
      </c>
      <c r="J2886" s="118">
        <v>105.8</v>
      </c>
    </row>
    <row r="2887" spans="1:10" ht="24" customHeight="1" x14ac:dyDescent="0.2">
      <c r="A2887" s="114" t="s">
        <v>884</v>
      </c>
      <c r="B2887" s="115" t="s">
        <v>1069</v>
      </c>
      <c r="C2887" s="114" t="s">
        <v>138</v>
      </c>
      <c r="D2887" s="114" t="s">
        <v>1070</v>
      </c>
      <c r="E2887" s="148" t="s">
        <v>895</v>
      </c>
      <c r="F2887" s="148"/>
      <c r="G2887" s="116" t="s">
        <v>1071</v>
      </c>
      <c r="H2887" s="117">
        <v>4.8600000000000003</v>
      </c>
      <c r="I2887" s="118">
        <v>51.13</v>
      </c>
      <c r="J2887" s="118">
        <v>248.49</v>
      </c>
    </row>
    <row r="2888" spans="1:10" ht="24" customHeight="1" x14ac:dyDescent="0.2">
      <c r="A2888" s="114" t="s">
        <v>884</v>
      </c>
      <c r="B2888" s="115" t="s">
        <v>1964</v>
      </c>
      <c r="C2888" s="114" t="s">
        <v>138</v>
      </c>
      <c r="D2888" s="114" t="s">
        <v>1965</v>
      </c>
      <c r="E2888" s="148" t="s">
        <v>887</v>
      </c>
      <c r="F2888" s="148"/>
      <c r="G2888" s="116" t="s">
        <v>888</v>
      </c>
      <c r="H2888" s="117">
        <v>0.31</v>
      </c>
      <c r="I2888" s="118">
        <v>2.72</v>
      </c>
      <c r="J2888" s="118">
        <v>0.84</v>
      </c>
    </row>
    <row r="2889" spans="1:10" x14ac:dyDescent="0.2">
      <c r="A2889" s="111"/>
      <c r="B2889" s="111"/>
      <c r="C2889" s="111"/>
      <c r="D2889" s="111"/>
      <c r="E2889" s="111" t="s">
        <v>871</v>
      </c>
      <c r="F2889" s="112">
        <v>47.61</v>
      </c>
      <c r="G2889" s="111" t="s">
        <v>872</v>
      </c>
      <c r="H2889" s="112">
        <v>56.3</v>
      </c>
      <c r="I2889" s="111" t="s">
        <v>873</v>
      </c>
      <c r="J2889" s="112">
        <v>103.91</v>
      </c>
    </row>
    <row r="2890" spans="1:10" ht="15" thickBot="1" x14ac:dyDescent="0.25">
      <c r="A2890" s="111"/>
      <c r="B2890" s="111"/>
      <c r="C2890" s="111"/>
      <c r="D2890" s="111"/>
      <c r="E2890" s="111" t="s">
        <v>874</v>
      </c>
      <c r="F2890" s="112">
        <v>136.5</v>
      </c>
      <c r="G2890" s="111"/>
      <c r="H2890" s="149" t="s">
        <v>875</v>
      </c>
      <c r="I2890" s="149"/>
      <c r="J2890" s="112">
        <v>656.72</v>
      </c>
    </row>
    <row r="2891" spans="1:10" ht="0.95" customHeight="1" thickTop="1" x14ac:dyDescent="0.2">
      <c r="A2891" s="113"/>
      <c r="B2891" s="113"/>
      <c r="C2891" s="113"/>
      <c r="D2891" s="113"/>
      <c r="E2891" s="113"/>
      <c r="F2891" s="113"/>
      <c r="G2891" s="113"/>
      <c r="H2891" s="113"/>
      <c r="I2891" s="113"/>
      <c r="J2891" s="113"/>
    </row>
    <row r="2892" spans="1:10" ht="18" customHeight="1" x14ac:dyDescent="0.2">
      <c r="A2892" s="85"/>
      <c r="B2892" s="86" t="s">
        <v>120</v>
      </c>
      <c r="C2892" s="85" t="s">
        <v>121</v>
      </c>
      <c r="D2892" s="85" t="s">
        <v>122</v>
      </c>
      <c r="E2892" s="151" t="s">
        <v>862</v>
      </c>
      <c r="F2892" s="151"/>
      <c r="G2892" s="87" t="s">
        <v>123</v>
      </c>
      <c r="H2892" s="86" t="s">
        <v>124</v>
      </c>
      <c r="I2892" s="86" t="s">
        <v>125</v>
      </c>
      <c r="J2892" s="86" t="s">
        <v>0</v>
      </c>
    </row>
    <row r="2893" spans="1:10" ht="24" customHeight="1" x14ac:dyDescent="0.2">
      <c r="A2893" s="90" t="s">
        <v>863</v>
      </c>
      <c r="B2893" s="92" t="s">
        <v>990</v>
      </c>
      <c r="C2893" s="90" t="s">
        <v>138</v>
      </c>
      <c r="D2893" s="90" t="s">
        <v>991</v>
      </c>
      <c r="E2893" s="150">
        <v>0</v>
      </c>
      <c r="F2893" s="150"/>
      <c r="G2893" s="91" t="s">
        <v>135</v>
      </c>
      <c r="H2893" s="105">
        <v>1</v>
      </c>
      <c r="I2893" s="93">
        <v>758.33</v>
      </c>
      <c r="J2893" s="93">
        <v>758.33</v>
      </c>
    </row>
    <row r="2894" spans="1:10" ht="24" customHeight="1" x14ac:dyDescent="0.2">
      <c r="A2894" s="106" t="s">
        <v>865</v>
      </c>
      <c r="B2894" s="107" t="s">
        <v>866</v>
      </c>
      <c r="C2894" s="106" t="s">
        <v>133</v>
      </c>
      <c r="D2894" s="106" t="s">
        <v>867</v>
      </c>
      <c r="E2894" s="152" t="s">
        <v>868</v>
      </c>
      <c r="F2894" s="152"/>
      <c r="G2894" s="108" t="s">
        <v>364</v>
      </c>
      <c r="H2894" s="109">
        <v>6</v>
      </c>
      <c r="I2894" s="110">
        <v>26.11</v>
      </c>
      <c r="J2894" s="110">
        <v>156.66</v>
      </c>
    </row>
    <row r="2895" spans="1:10" ht="26.1" customHeight="1" x14ac:dyDescent="0.2">
      <c r="A2895" s="106" t="s">
        <v>865</v>
      </c>
      <c r="B2895" s="107" t="s">
        <v>1958</v>
      </c>
      <c r="C2895" s="106" t="s">
        <v>133</v>
      </c>
      <c r="D2895" s="106" t="s">
        <v>1959</v>
      </c>
      <c r="E2895" s="152" t="s">
        <v>868</v>
      </c>
      <c r="F2895" s="152"/>
      <c r="G2895" s="108" t="s">
        <v>364</v>
      </c>
      <c r="H2895" s="109">
        <v>0.31</v>
      </c>
      <c r="I2895" s="110">
        <v>27.21</v>
      </c>
      <c r="J2895" s="110">
        <v>8.43</v>
      </c>
    </row>
    <row r="2896" spans="1:10" ht="24" customHeight="1" x14ac:dyDescent="0.2">
      <c r="A2896" s="114" t="s">
        <v>884</v>
      </c>
      <c r="B2896" s="115" t="s">
        <v>1067</v>
      </c>
      <c r="C2896" s="114" t="s">
        <v>138</v>
      </c>
      <c r="D2896" s="114" t="s">
        <v>1068</v>
      </c>
      <c r="E2896" s="148" t="s">
        <v>895</v>
      </c>
      <c r="F2896" s="148"/>
      <c r="G2896" s="116" t="s">
        <v>135</v>
      </c>
      <c r="H2896" s="117">
        <v>1.22</v>
      </c>
      <c r="I2896" s="118">
        <v>87.44</v>
      </c>
      <c r="J2896" s="118">
        <v>106.67</v>
      </c>
    </row>
    <row r="2897" spans="1:10" ht="24" customHeight="1" x14ac:dyDescent="0.2">
      <c r="A2897" s="114" t="s">
        <v>884</v>
      </c>
      <c r="B2897" s="115" t="s">
        <v>1964</v>
      </c>
      <c r="C2897" s="114" t="s">
        <v>138</v>
      </c>
      <c r="D2897" s="114" t="s">
        <v>1965</v>
      </c>
      <c r="E2897" s="148" t="s">
        <v>887</v>
      </c>
      <c r="F2897" s="148"/>
      <c r="G2897" s="116" t="s">
        <v>888</v>
      </c>
      <c r="H2897" s="117">
        <v>0.31</v>
      </c>
      <c r="I2897" s="118">
        <v>2.72</v>
      </c>
      <c r="J2897" s="118">
        <v>0.84</v>
      </c>
    </row>
    <row r="2898" spans="1:10" ht="24" customHeight="1" x14ac:dyDescent="0.2">
      <c r="A2898" s="114" t="s">
        <v>884</v>
      </c>
      <c r="B2898" s="115" t="s">
        <v>1069</v>
      </c>
      <c r="C2898" s="114" t="s">
        <v>138</v>
      </c>
      <c r="D2898" s="114" t="s">
        <v>1070</v>
      </c>
      <c r="E2898" s="148" t="s">
        <v>895</v>
      </c>
      <c r="F2898" s="148"/>
      <c r="G2898" s="116" t="s">
        <v>1071</v>
      </c>
      <c r="H2898" s="117">
        <v>9.5</v>
      </c>
      <c r="I2898" s="118">
        <v>51.13</v>
      </c>
      <c r="J2898" s="118">
        <v>485.73</v>
      </c>
    </row>
    <row r="2899" spans="1:10" x14ac:dyDescent="0.2">
      <c r="A2899" s="111"/>
      <c r="B2899" s="111"/>
      <c r="C2899" s="111"/>
      <c r="D2899" s="111"/>
      <c r="E2899" s="111" t="s">
        <v>871</v>
      </c>
      <c r="F2899" s="112">
        <v>47.61</v>
      </c>
      <c r="G2899" s="111" t="s">
        <v>872</v>
      </c>
      <c r="H2899" s="112">
        <v>56.3</v>
      </c>
      <c r="I2899" s="111" t="s">
        <v>873</v>
      </c>
      <c r="J2899" s="112">
        <v>103.91</v>
      </c>
    </row>
    <row r="2900" spans="1:10" ht="15" thickBot="1" x14ac:dyDescent="0.25">
      <c r="A2900" s="111"/>
      <c r="B2900" s="111"/>
      <c r="C2900" s="111"/>
      <c r="D2900" s="111"/>
      <c r="E2900" s="111" t="s">
        <v>874</v>
      </c>
      <c r="F2900" s="112">
        <v>198.98</v>
      </c>
      <c r="G2900" s="111"/>
      <c r="H2900" s="149" t="s">
        <v>875</v>
      </c>
      <c r="I2900" s="149"/>
      <c r="J2900" s="112">
        <v>957.31</v>
      </c>
    </row>
    <row r="2901" spans="1:10" ht="0.95" customHeight="1" thickTop="1" x14ac:dyDescent="0.2">
      <c r="A2901" s="113"/>
      <c r="B2901" s="113"/>
      <c r="C2901" s="113"/>
      <c r="D2901" s="113"/>
      <c r="E2901" s="113"/>
      <c r="F2901" s="113"/>
      <c r="G2901" s="113"/>
      <c r="H2901" s="113"/>
      <c r="I2901" s="113"/>
      <c r="J2901" s="113"/>
    </row>
    <row r="2902" spans="1:10" ht="18" customHeight="1" x14ac:dyDescent="0.2">
      <c r="A2902" s="85"/>
      <c r="B2902" s="86" t="s">
        <v>120</v>
      </c>
      <c r="C2902" s="85" t="s">
        <v>121</v>
      </c>
      <c r="D2902" s="85" t="s">
        <v>122</v>
      </c>
      <c r="E2902" s="151" t="s">
        <v>862</v>
      </c>
      <c r="F2902" s="151"/>
      <c r="G2902" s="87" t="s">
        <v>123</v>
      </c>
      <c r="H2902" s="86" t="s">
        <v>124</v>
      </c>
      <c r="I2902" s="86" t="s">
        <v>125</v>
      </c>
      <c r="J2902" s="86" t="s">
        <v>0</v>
      </c>
    </row>
    <row r="2903" spans="1:10" ht="24" customHeight="1" x14ac:dyDescent="0.2">
      <c r="A2903" s="90" t="s">
        <v>863</v>
      </c>
      <c r="B2903" s="92" t="s">
        <v>974</v>
      </c>
      <c r="C2903" s="90" t="s">
        <v>138</v>
      </c>
      <c r="D2903" s="90" t="s">
        <v>975</v>
      </c>
      <c r="E2903" s="150">
        <v>0</v>
      </c>
      <c r="F2903" s="150"/>
      <c r="G2903" s="91" t="s">
        <v>135</v>
      </c>
      <c r="H2903" s="105">
        <v>1</v>
      </c>
      <c r="I2903" s="93">
        <v>525.22</v>
      </c>
      <c r="J2903" s="93">
        <v>525.22</v>
      </c>
    </row>
    <row r="2904" spans="1:10" ht="26.1" customHeight="1" x14ac:dyDescent="0.2">
      <c r="A2904" s="106" t="s">
        <v>865</v>
      </c>
      <c r="B2904" s="107" t="s">
        <v>1958</v>
      </c>
      <c r="C2904" s="106" t="s">
        <v>133</v>
      </c>
      <c r="D2904" s="106" t="s">
        <v>1959</v>
      </c>
      <c r="E2904" s="152" t="s">
        <v>868</v>
      </c>
      <c r="F2904" s="152"/>
      <c r="G2904" s="108" t="s">
        <v>364</v>
      </c>
      <c r="H2904" s="109">
        <v>0.31</v>
      </c>
      <c r="I2904" s="110">
        <v>27.21</v>
      </c>
      <c r="J2904" s="110">
        <v>8.43</v>
      </c>
    </row>
    <row r="2905" spans="1:10" ht="24" customHeight="1" x14ac:dyDescent="0.2">
      <c r="A2905" s="106" t="s">
        <v>865</v>
      </c>
      <c r="B2905" s="107" t="s">
        <v>866</v>
      </c>
      <c r="C2905" s="106" t="s">
        <v>133</v>
      </c>
      <c r="D2905" s="106" t="s">
        <v>867</v>
      </c>
      <c r="E2905" s="152" t="s">
        <v>868</v>
      </c>
      <c r="F2905" s="152"/>
      <c r="G2905" s="108" t="s">
        <v>364</v>
      </c>
      <c r="H2905" s="109">
        <v>6</v>
      </c>
      <c r="I2905" s="110">
        <v>26.11</v>
      </c>
      <c r="J2905" s="110">
        <v>156.66</v>
      </c>
    </row>
    <row r="2906" spans="1:10" ht="24" customHeight="1" x14ac:dyDescent="0.2">
      <c r="A2906" s="114" t="s">
        <v>884</v>
      </c>
      <c r="B2906" s="115" t="s">
        <v>1067</v>
      </c>
      <c r="C2906" s="114" t="s">
        <v>138</v>
      </c>
      <c r="D2906" s="114" t="s">
        <v>1068</v>
      </c>
      <c r="E2906" s="148" t="s">
        <v>895</v>
      </c>
      <c r="F2906" s="148"/>
      <c r="G2906" s="116" t="s">
        <v>135</v>
      </c>
      <c r="H2906" s="117">
        <v>1.21</v>
      </c>
      <c r="I2906" s="118">
        <v>87.44</v>
      </c>
      <c r="J2906" s="118">
        <v>105.8</v>
      </c>
    </row>
    <row r="2907" spans="1:10" ht="24" customHeight="1" x14ac:dyDescent="0.2">
      <c r="A2907" s="114" t="s">
        <v>884</v>
      </c>
      <c r="B2907" s="115" t="s">
        <v>2143</v>
      </c>
      <c r="C2907" s="114" t="s">
        <v>138</v>
      </c>
      <c r="D2907" s="114" t="s">
        <v>2144</v>
      </c>
      <c r="E2907" s="148" t="s">
        <v>895</v>
      </c>
      <c r="F2907" s="148"/>
      <c r="G2907" s="116" t="s">
        <v>26</v>
      </c>
      <c r="H2907" s="117">
        <v>0.92</v>
      </c>
      <c r="I2907" s="118">
        <v>19.899999999999999</v>
      </c>
      <c r="J2907" s="118">
        <v>18.3</v>
      </c>
    </row>
    <row r="2908" spans="1:10" ht="24" customHeight="1" x14ac:dyDescent="0.2">
      <c r="A2908" s="114" t="s">
        <v>884</v>
      </c>
      <c r="B2908" s="115" t="s">
        <v>1069</v>
      </c>
      <c r="C2908" s="114" t="s">
        <v>138</v>
      </c>
      <c r="D2908" s="114" t="s">
        <v>1070</v>
      </c>
      <c r="E2908" s="148" t="s">
        <v>895</v>
      </c>
      <c r="F2908" s="148"/>
      <c r="G2908" s="116" t="s">
        <v>1071</v>
      </c>
      <c r="H2908" s="117">
        <v>4.5999999999999996</v>
      </c>
      <c r="I2908" s="118">
        <v>51.13</v>
      </c>
      <c r="J2908" s="118">
        <v>235.19</v>
      </c>
    </row>
    <row r="2909" spans="1:10" ht="24" customHeight="1" x14ac:dyDescent="0.2">
      <c r="A2909" s="114" t="s">
        <v>884</v>
      </c>
      <c r="B2909" s="115" t="s">
        <v>1964</v>
      </c>
      <c r="C2909" s="114" t="s">
        <v>138</v>
      </c>
      <c r="D2909" s="114" t="s">
        <v>1965</v>
      </c>
      <c r="E2909" s="148" t="s">
        <v>887</v>
      </c>
      <c r="F2909" s="148"/>
      <c r="G2909" s="116" t="s">
        <v>888</v>
      </c>
      <c r="H2909" s="117">
        <v>0.31</v>
      </c>
      <c r="I2909" s="118">
        <v>2.72</v>
      </c>
      <c r="J2909" s="118">
        <v>0.84</v>
      </c>
    </row>
    <row r="2910" spans="1:10" x14ac:dyDescent="0.2">
      <c r="A2910" s="111"/>
      <c r="B2910" s="111"/>
      <c r="C2910" s="111"/>
      <c r="D2910" s="111"/>
      <c r="E2910" s="111" t="s">
        <v>871</v>
      </c>
      <c r="F2910" s="112">
        <v>47.61</v>
      </c>
      <c r="G2910" s="111" t="s">
        <v>872</v>
      </c>
      <c r="H2910" s="112">
        <v>56.3</v>
      </c>
      <c r="I2910" s="111" t="s">
        <v>873</v>
      </c>
      <c r="J2910" s="112">
        <v>103.91</v>
      </c>
    </row>
    <row r="2911" spans="1:10" ht="15" thickBot="1" x14ac:dyDescent="0.25">
      <c r="A2911" s="111"/>
      <c r="B2911" s="111"/>
      <c r="C2911" s="111"/>
      <c r="D2911" s="111"/>
      <c r="E2911" s="111" t="s">
        <v>874</v>
      </c>
      <c r="F2911" s="112">
        <v>137.81</v>
      </c>
      <c r="G2911" s="111"/>
      <c r="H2911" s="149" t="s">
        <v>875</v>
      </c>
      <c r="I2911" s="149"/>
      <c r="J2911" s="112">
        <v>663.03</v>
      </c>
    </row>
    <row r="2912" spans="1:10" ht="0.95" customHeight="1" thickTop="1" x14ac:dyDescent="0.2">
      <c r="A2912" s="113"/>
      <c r="B2912" s="113"/>
      <c r="C2912" s="113"/>
      <c r="D2912" s="113"/>
      <c r="E2912" s="113"/>
      <c r="F2912" s="113"/>
      <c r="G2912" s="113"/>
      <c r="H2912" s="113"/>
      <c r="I2912" s="113"/>
      <c r="J2912" s="113"/>
    </row>
    <row r="2913" spans="1:10" ht="18" customHeight="1" x14ac:dyDescent="0.2">
      <c r="A2913" s="85"/>
      <c r="B2913" s="86" t="s">
        <v>120</v>
      </c>
      <c r="C2913" s="85" t="s">
        <v>121</v>
      </c>
      <c r="D2913" s="85" t="s">
        <v>122</v>
      </c>
      <c r="E2913" s="151" t="s">
        <v>862</v>
      </c>
      <c r="F2913" s="151"/>
      <c r="G2913" s="87" t="s">
        <v>123</v>
      </c>
      <c r="H2913" s="86" t="s">
        <v>124</v>
      </c>
      <c r="I2913" s="86" t="s">
        <v>125</v>
      </c>
      <c r="J2913" s="86" t="s">
        <v>0</v>
      </c>
    </row>
    <row r="2914" spans="1:10" ht="24" customHeight="1" x14ac:dyDescent="0.2">
      <c r="A2914" s="90" t="s">
        <v>863</v>
      </c>
      <c r="B2914" s="92" t="s">
        <v>1101</v>
      </c>
      <c r="C2914" s="90" t="s">
        <v>138</v>
      </c>
      <c r="D2914" s="90" t="s">
        <v>1102</v>
      </c>
      <c r="E2914" s="150">
        <v>0</v>
      </c>
      <c r="F2914" s="150"/>
      <c r="G2914" s="91" t="s">
        <v>135</v>
      </c>
      <c r="H2914" s="105">
        <v>1</v>
      </c>
      <c r="I2914" s="93">
        <v>484.43</v>
      </c>
      <c r="J2914" s="93">
        <v>484.43</v>
      </c>
    </row>
    <row r="2915" spans="1:10" ht="24" customHeight="1" x14ac:dyDescent="0.2">
      <c r="A2915" s="106" t="s">
        <v>865</v>
      </c>
      <c r="B2915" s="107" t="s">
        <v>866</v>
      </c>
      <c r="C2915" s="106" t="s">
        <v>133</v>
      </c>
      <c r="D2915" s="106" t="s">
        <v>867</v>
      </c>
      <c r="E2915" s="152" t="s">
        <v>868</v>
      </c>
      <c r="F2915" s="152"/>
      <c r="G2915" s="108" t="s">
        <v>364</v>
      </c>
      <c r="H2915" s="109">
        <v>6</v>
      </c>
      <c r="I2915" s="110">
        <v>26.11</v>
      </c>
      <c r="J2915" s="110">
        <v>156.66</v>
      </c>
    </row>
    <row r="2916" spans="1:10" ht="26.1" customHeight="1" x14ac:dyDescent="0.2">
      <c r="A2916" s="106" t="s">
        <v>865</v>
      </c>
      <c r="B2916" s="107" t="s">
        <v>1958</v>
      </c>
      <c r="C2916" s="106" t="s">
        <v>133</v>
      </c>
      <c r="D2916" s="106" t="s">
        <v>1959</v>
      </c>
      <c r="E2916" s="152" t="s">
        <v>868</v>
      </c>
      <c r="F2916" s="152"/>
      <c r="G2916" s="108" t="s">
        <v>364</v>
      </c>
      <c r="H2916" s="109">
        <v>0.31</v>
      </c>
      <c r="I2916" s="110">
        <v>27.21</v>
      </c>
      <c r="J2916" s="110">
        <v>8.43</v>
      </c>
    </row>
    <row r="2917" spans="1:10" ht="24" customHeight="1" x14ac:dyDescent="0.2">
      <c r="A2917" s="114" t="s">
        <v>884</v>
      </c>
      <c r="B2917" s="115" t="s">
        <v>1069</v>
      </c>
      <c r="C2917" s="114" t="s">
        <v>138</v>
      </c>
      <c r="D2917" s="114" t="s">
        <v>1070</v>
      </c>
      <c r="E2917" s="148" t="s">
        <v>895</v>
      </c>
      <c r="F2917" s="148"/>
      <c r="G2917" s="116" t="s">
        <v>1071</v>
      </c>
      <c r="H2917" s="117">
        <v>4.16</v>
      </c>
      <c r="I2917" s="118">
        <v>51.13</v>
      </c>
      <c r="J2917" s="118">
        <v>212.7</v>
      </c>
    </row>
    <row r="2918" spans="1:10" ht="24" customHeight="1" x14ac:dyDescent="0.2">
      <c r="A2918" s="114" t="s">
        <v>884</v>
      </c>
      <c r="B2918" s="115" t="s">
        <v>1067</v>
      </c>
      <c r="C2918" s="114" t="s">
        <v>138</v>
      </c>
      <c r="D2918" s="114" t="s">
        <v>1068</v>
      </c>
      <c r="E2918" s="148" t="s">
        <v>895</v>
      </c>
      <c r="F2918" s="148"/>
      <c r="G2918" s="116" t="s">
        <v>135</v>
      </c>
      <c r="H2918" s="117">
        <v>1.21</v>
      </c>
      <c r="I2918" s="118">
        <v>87.44</v>
      </c>
      <c r="J2918" s="118">
        <v>105.8</v>
      </c>
    </row>
    <row r="2919" spans="1:10" ht="24" customHeight="1" x14ac:dyDescent="0.2">
      <c r="A2919" s="114" t="s">
        <v>884</v>
      </c>
      <c r="B2919" s="115" t="s">
        <v>1964</v>
      </c>
      <c r="C2919" s="114" t="s">
        <v>138</v>
      </c>
      <c r="D2919" s="114" t="s">
        <v>1965</v>
      </c>
      <c r="E2919" s="148" t="s">
        <v>887</v>
      </c>
      <c r="F2919" s="148"/>
      <c r="G2919" s="116" t="s">
        <v>888</v>
      </c>
      <c r="H2919" s="117">
        <v>0.31</v>
      </c>
      <c r="I2919" s="118">
        <v>2.72</v>
      </c>
      <c r="J2919" s="118">
        <v>0.84</v>
      </c>
    </row>
    <row r="2920" spans="1:10" x14ac:dyDescent="0.2">
      <c r="A2920" s="111"/>
      <c r="B2920" s="111"/>
      <c r="C2920" s="111"/>
      <c r="D2920" s="111"/>
      <c r="E2920" s="111" t="s">
        <v>871</v>
      </c>
      <c r="F2920" s="112">
        <v>47.61</v>
      </c>
      <c r="G2920" s="111" t="s">
        <v>872</v>
      </c>
      <c r="H2920" s="112">
        <v>56.3</v>
      </c>
      <c r="I2920" s="111" t="s">
        <v>873</v>
      </c>
      <c r="J2920" s="112">
        <v>103.91</v>
      </c>
    </row>
    <row r="2921" spans="1:10" ht="15" thickBot="1" x14ac:dyDescent="0.25">
      <c r="A2921" s="111"/>
      <c r="B2921" s="111"/>
      <c r="C2921" s="111"/>
      <c r="D2921" s="111"/>
      <c r="E2921" s="111" t="s">
        <v>874</v>
      </c>
      <c r="F2921" s="112">
        <v>127.11</v>
      </c>
      <c r="G2921" s="111"/>
      <c r="H2921" s="149" t="s">
        <v>875</v>
      </c>
      <c r="I2921" s="149"/>
      <c r="J2921" s="112">
        <v>611.54</v>
      </c>
    </row>
    <row r="2922" spans="1:10" ht="0.95" customHeight="1" thickTop="1" x14ac:dyDescent="0.2">
      <c r="A2922" s="113"/>
      <c r="B2922" s="113"/>
      <c r="C2922" s="113"/>
      <c r="D2922" s="113"/>
      <c r="E2922" s="113"/>
      <c r="F2922" s="113"/>
      <c r="G2922" s="113"/>
      <c r="H2922" s="113"/>
      <c r="I2922" s="113"/>
      <c r="J2922" s="113"/>
    </row>
    <row r="2923" spans="1:10" ht="18" customHeight="1" x14ac:dyDescent="0.2">
      <c r="A2923" s="85"/>
      <c r="B2923" s="86" t="s">
        <v>120</v>
      </c>
      <c r="C2923" s="85" t="s">
        <v>121</v>
      </c>
      <c r="D2923" s="85" t="s">
        <v>122</v>
      </c>
      <c r="E2923" s="151" t="s">
        <v>862</v>
      </c>
      <c r="F2923" s="151"/>
      <c r="G2923" s="87" t="s">
        <v>123</v>
      </c>
      <c r="H2923" s="86" t="s">
        <v>124</v>
      </c>
      <c r="I2923" s="86" t="s">
        <v>125</v>
      </c>
      <c r="J2923" s="86" t="s">
        <v>0</v>
      </c>
    </row>
    <row r="2924" spans="1:10" ht="39" customHeight="1" x14ac:dyDescent="0.2">
      <c r="A2924" s="90" t="s">
        <v>863</v>
      </c>
      <c r="B2924" s="92" t="s">
        <v>1175</v>
      </c>
      <c r="C2924" s="90" t="s">
        <v>133</v>
      </c>
      <c r="D2924" s="90" t="s">
        <v>1176</v>
      </c>
      <c r="E2924" s="150" t="s">
        <v>1165</v>
      </c>
      <c r="F2924" s="150"/>
      <c r="G2924" s="91" t="s">
        <v>923</v>
      </c>
      <c r="H2924" s="105">
        <v>1</v>
      </c>
      <c r="I2924" s="93">
        <v>23.88</v>
      </c>
      <c r="J2924" s="93">
        <v>23.88</v>
      </c>
    </row>
    <row r="2925" spans="1:10" ht="24" customHeight="1" x14ac:dyDescent="0.2">
      <c r="A2925" s="106" t="s">
        <v>865</v>
      </c>
      <c r="B2925" s="107" t="s">
        <v>866</v>
      </c>
      <c r="C2925" s="106" t="s">
        <v>133</v>
      </c>
      <c r="D2925" s="106" t="s">
        <v>867</v>
      </c>
      <c r="E2925" s="152" t="s">
        <v>868</v>
      </c>
      <c r="F2925" s="152"/>
      <c r="G2925" s="108" t="s">
        <v>364</v>
      </c>
      <c r="H2925" s="109">
        <v>1.609E-2</v>
      </c>
      <c r="I2925" s="110">
        <v>26.11</v>
      </c>
      <c r="J2925" s="110">
        <v>0.42</v>
      </c>
    </row>
    <row r="2926" spans="1:10" ht="24" customHeight="1" x14ac:dyDescent="0.2">
      <c r="A2926" s="106" t="s">
        <v>865</v>
      </c>
      <c r="B2926" s="107" t="s">
        <v>1952</v>
      </c>
      <c r="C2926" s="106" t="s">
        <v>133</v>
      </c>
      <c r="D2926" s="106" t="s">
        <v>1953</v>
      </c>
      <c r="E2926" s="152" t="s">
        <v>868</v>
      </c>
      <c r="F2926" s="152"/>
      <c r="G2926" s="108" t="s">
        <v>364</v>
      </c>
      <c r="H2926" s="109">
        <v>0.33790999999999999</v>
      </c>
      <c r="I2926" s="110">
        <v>31.89</v>
      </c>
      <c r="J2926" s="110">
        <v>10.77</v>
      </c>
    </row>
    <row r="2927" spans="1:10" ht="24" customHeight="1" x14ac:dyDescent="0.2">
      <c r="A2927" s="114" t="s">
        <v>884</v>
      </c>
      <c r="B2927" s="115" t="s">
        <v>2145</v>
      </c>
      <c r="C2927" s="114" t="s">
        <v>133</v>
      </c>
      <c r="D2927" s="114" t="s">
        <v>2146</v>
      </c>
      <c r="E2927" s="148" t="s">
        <v>895</v>
      </c>
      <c r="F2927" s="148"/>
      <c r="G2927" s="116" t="s">
        <v>923</v>
      </c>
      <c r="H2927" s="117">
        <v>1</v>
      </c>
      <c r="I2927" s="118">
        <v>7.8</v>
      </c>
      <c r="J2927" s="118">
        <v>7.8</v>
      </c>
    </row>
    <row r="2928" spans="1:10" ht="39" customHeight="1" x14ac:dyDescent="0.2">
      <c r="A2928" s="114" t="s">
        <v>884</v>
      </c>
      <c r="B2928" s="115" t="s">
        <v>2119</v>
      </c>
      <c r="C2928" s="114" t="s">
        <v>133</v>
      </c>
      <c r="D2928" s="114" t="s">
        <v>2120</v>
      </c>
      <c r="E2928" s="148" t="s">
        <v>895</v>
      </c>
      <c r="F2928" s="148"/>
      <c r="G2928" s="116" t="s">
        <v>183</v>
      </c>
      <c r="H2928" s="117">
        <v>0.76046000000000002</v>
      </c>
      <c r="I2928" s="118">
        <v>6.44</v>
      </c>
      <c r="J2928" s="118">
        <v>4.8899999999999997</v>
      </c>
    </row>
    <row r="2929" spans="1:10" x14ac:dyDescent="0.2">
      <c r="A2929" s="111"/>
      <c r="B2929" s="111"/>
      <c r="C2929" s="111"/>
      <c r="D2929" s="111"/>
      <c r="E2929" s="111" t="s">
        <v>871</v>
      </c>
      <c r="F2929" s="112">
        <v>3.53</v>
      </c>
      <c r="G2929" s="111" t="s">
        <v>872</v>
      </c>
      <c r="H2929" s="112">
        <v>4.18</v>
      </c>
      <c r="I2929" s="111" t="s">
        <v>873</v>
      </c>
      <c r="J2929" s="112">
        <v>7.71</v>
      </c>
    </row>
    <row r="2930" spans="1:10" ht="15" thickBot="1" x14ac:dyDescent="0.25">
      <c r="A2930" s="111"/>
      <c r="B2930" s="111"/>
      <c r="C2930" s="111"/>
      <c r="D2930" s="111"/>
      <c r="E2930" s="111" t="s">
        <v>874</v>
      </c>
      <c r="F2930" s="112">
        <v>6.26</v>
      </c>
      <c r="G2930" s="111"/>
      <c r="H2930" s="149" t="s">
        <v>875</v>
      </c>
      <c r="I2930" s="149"/>
      <c r="J2930" s="112">
        <v>30.14</v>
      </c>
    </row>
    <row r="2931" spans="1:10" ht="0.95" customHeight="1" thickTop="1" x14ac:dyDescent="0.2">
      <c r="A2931" s="113"/>
      <c r="B2931" s="113"/>
      <c r="C2931" s="113"/>
      <c r="D2931" s="113"/>
      <c r="E2931" s="113"/>
      <c r="F2931" s="113"/>
      <c r="G2931" s="113"/>
      <c r="H2931" s="113"/>
      <c r="I2931" s="113"/>
      <c r="J2931" s="113"/>
    </row>
    <row r="2932" spans="1:10" ht="18" customHeight="1" x14ac:dyDescent="0.2">
      <c r="A2932" s="85"/>
      <c r="B2932" s="86" t="s">
        <v>120</v>
      </c>
      <c r="C2932" s="85" t="s">
        <v>121</v>
      </c>
      <c r="D2932" s="85" t="s">
        <v>122</v>
      </c>
      <c r="E2932" s="151" t="s">
        <v>862</v>
      </c>
      <c r="F2932" s="151"/>
      <c r="G2932" s="87" t="s">
        <v>123</v>
      </c>
      <c r="H2932" s="86" t="s">
        <v>124</v>
      </c>
      <c r="I2932" s="86" t="s">
        <v>125</v>
      </c>
      <c r="J2932" s="86" t="s">
        <v>0</v>
      </c>
    </row>
    <row r="2933" spans="1:10" ht="39" customHeight="1" x14ac:dyDescent="0.2">
      <c r="A2933" s="90" t="s">
        <v>863</v>
      </c>
      <c r="B2933" s="92" t="s">
        <v>1220</v>
      </c>
      <c r="C2933" s="90" t="s">
        <v>133</v>
      </c>
      <c r="D2933" s="90" t="s">
        <v>1221</v>
      </c>
      <c r="E2933" s="150" t="s">
        <v>1198</v>
      </c>
      <c r="F2933" s="150"/>
      <c r="G2933" s="91" t="s">
        <v>187</v>
      </c>
      <c r="H2933" s="105">
        <v>1</v>
      </c>
      <c r="I2933" s="93">
        <v>371.52</v>
      </c>
      <c r="J2933" s="93">
        <v>371.52</v>
      </c>
    </row>
    <row r="2934" spans="1:10" ht="24" customHeight="1" x14ac:dyDescent="0.2">
      <c r="A2934" s="106" t="s">
        <v>865</v>
      </c>
      <c r="B2934" s="107" t="s">
        <v>866</v>
      </c>
      <c r="C2934" s="106" t="s">
        <v>133</v>
      </c>
      <c r="D2934" s="106" t="s">
        <v>867</v>
      </c>
      <c r="E2934" s="152" t="s">
        <v>868</v>
      </c>
      <c r="F2934" s="152"/>
      <c r="G2934" s="108" t="s">
        <v>364</v>
      </c>
      <c r="H2934" s="109">
        <v>0.95699999999999996</v>
      </c>
      <c r="I2934" s="110">
        <v>26.11</v>
      </c>
      <c r="J2934" s="110">
        <v>24.98</v>
      </c>
    </row>
    <row r="2935" spans="1:10" ht="26.1" customHeight="1" x14ac:dyDescent="0.2">
      <c r="A2935" s="106" t="s">
        <v>865</v>
      </c>
      <c r="B2935" s="107" t="s">
        <v>2101</v>
      </c>
      <c r="C2935" s="106" t="s">
        <v>133</v>
      </c>
      <c r="D2935" s="106" t="s">
        <v>2102</v>
      </c>
      <c r="E2935" s="152" t="s">
        <v>981</v>
      </c>
      <c r="F2935" s="152"/>
      <c r="G2935" s="108" t="s">
        <v>135</v>
      </c>
      <c r="H2935" s="109">
        <v>2.23E-2</v>
      </c>
      <c r="I2935" s="110">
        <v>912.39</v>
      </c>
      <c r="J2935" s="110">
        <v>20.34</v>
      </c>
    </row>
    <row r="2936" spans="1:10" ht="26.1" customHeight="1" x14ac:dyDescent="0.2">
      <c r="A2936" s="106" t="s">
        <v>865</v>
      </c>
      <c r="B2936" s="107" t="s">
        <v>2147</v>
      </c>
      <c r="C2936" s="106" t="s">
        <v>133</v>
      </c>
      <c r="D2936" s="106" t="s">
        <v>2148</v>
      </c>
      <c r="E2936" s="152" t="s">
        <v>1198</v>
      </c>
      <c r="F2936" s="152"/>
      <c r="G2936" s="108" t="s">
        <v>187</v>
      </c>
      <c r="H2936" s="109">
        <v>1</v>
      </c>
      <c r="I2936" s="110">
        <v>259.47000000000003</v>
      </c>
      <c r="J2936" s="110">
        <v>259.47000000000003</v>
      </c>
    </row>
    <row r="2937" spans="1:10" ht="24" customHeight="1" x14ac:dyDescent="0.2">
      <c r="A2937" s="106" t="s">
        <v>865</v>
      </c>
      <c r="B2937" s="107" t="s">
        <v>869</v>
      </c>
      <c r="C2937" s="106" t="s">
        <v>133</v>
      </c>
      <c r="D2937" s="106" t="s">
        <v>870</v>
      </c>
      <c r="E2937" s="152" t="s">
        <v>868</v>
      </c>
      <c r="F2937" s="152"/>
      <c r="G2937" s="108" t="s">
        <v>364</v>
      </c>
      <c r="H2937" s="109">
        <v>1.3620000000000001</v>
      </c>
      <c r="I2937" s="110">
        <v>32.1</v>
      </c>
      <c r="J2937" s="110">
        <v>43.72</v>
      </c>
    </row>
    <row r="2938" spans="1:10" ht="26.1" customHeight="1" x14ac:dyDescent="0.2">
      <c r="A2938" s="106" t="s">
        <v>865</v>
      </c>
      <c r="B2938" s="107" t="s">
        <v>876</v>
      </c>
      <c r="C2938" s="106" t="s">
        <v>133</v>
      </c>
      <c r="D2938" s="106" t="s">
        <v>877</v>
      </c>
      <c r="E2938" s="152" t="s">
        <v>868</v>
      </c>
      <c r="F2938" s="152"/>
      <c r="G2938" s="108" t="s">
        <v>364</v>
      </c>
      <c r="H2938" s="109">
        <v>0.55200000000000005</v>
      </c>
      <c r="I2938" s="110">
        <v>30.43</v>
      </c>
      <c r="J2938" s="110">
        <v>16.79</v>
      </c>
    </row>
    <row r="2939" spans="1:10" ht="26.1" customHeight="1" x14ac:dyDescent="0.2">
      <c r="A2939" s="114" t="s">
        <v>884</v>
      </c>
      <c r="B2939" s="115" t="s">
        <v>2149</v>
      </c>
      <c r="C2939" s="114" t="s">
        <v>133</v>
      </c>
      <c r="D2939" s="114" t="s">
        <v>2150</v>
      </c>
      <c r="E2939" s="148" t="s">
        <v>895</v>
      </c>
      <c r="F2939" s="148"/>
      <c r="G2939" s="116" t="s">
        <v>26</v>
      </c>
      <c r="H2939" s="117">
        <v>0.1671</v>
      </c>
      <c r="I2939" s="118">
        <v>16.88</v>
      </c>
      <c r="J2939" s="118">
        <v>2.82</v>
      </c>
    </row>
    <row r="2940" spans="1:10" ht="26.1" customHeight="1" x14ac:dyDescent="0.2">
      <c r="A2940" s="114" t="s">
        <v>884</v>
      </c>
      <c r="B2940" s="115" t="s">
        <v>2151</v>
      </c>
      <c r="C2940" s="114" t="s">
        <v>133</v>
      </c>
      <c r="D2940" s="114" t="s">
        <v>2152</v>
      </c>
      <c r="E2940" s="148" t="s">
        <v>895</v>
      </c>
      <c r="F2940" s="148"/>
      <c r="G2940" s="116" t="s">
        <v>923</v>
      </c>
      <c r="H2940" s="117">
        <v>0.2</v>
      </c>
      <c r="I2940" s="118">
        <v>17</v>
      </c>
      <c r="J2940" s="118">
        <v>3.4</v>
      </c>
    </row>
    <row r="2941" spans="1:10" x14ac:dyDescent="0.2">
      <c r="A2941" s="111"/>
      <c r="B2941" s="111"/>
      <c r="C2941" s="111"/>
      <c r="D2941" s="111"/>
      <c r="E2941" s="111" t="s">
        <v>871</v>
      </c>
      <c r="F2941" s="112">
        <v>64.06</v>
      </c>
      <c r="G2941" s="111" t="s">
        <v>872</v>
      </c>
      <c r="H2941" s="112">
        <v>75.739999999999995</v>
      </c>
      <c r="I2941" s="111" t="s">
        <v>873</v>
      </c>
      <c r="J2941" s="112">
        <v>139.80000000000001</v>
      </c>
    </row>
    <row r="2942" spans="1:10" ht="15" thickBot="1" x14ac:dyDescent="0.25">
      <c r="A2942" s="111"/>
      <c r="B2942" s="111"/>
      <c r="C2942" s="111"/>
      <c r="D2942" s="111"/>
      <c r="E2942" s="111" t="s">
        <v>874</v>
      </c>
      <c r="F2942" s="112">
        <v>97.48</v>
      </c>
      <c r="G2942" s="111"/>
      <c r="H2942" s="149" t="s">
        <v>875</v>
      </c>
      <c r="I2942" s="149"/>
      <c r="J2942" s="112">
        <v>469</v>
      </c>
    </row>
    <row r="2943" spans="1:10" ht="0.95" customHeight="1" thickTop="1" x14ac:dyDescent="0.2">
      <c r="A2943" s="113"/>
      <c r="B2943" s="113"/>
      <c r="C2943" s="113"/>
      <c r="D2943" s="113"/>
      <c r="E2943" s="113"/>
      <c r="F2943" s="113"/>
      <c r="G2943" s="113"/>
      <c r="H2943" s="113"/>
      <c r="I2943" s="113"/>
      <c r="J2943" s="113"/>
    </row>
    <row r="2944" spans="1:10" ht="18" customHeight="1" x14ac:dyDescent="0.2">
      <c r="A2944" s="85"/>
      <c r="B2944" s="86" t="s">
        <v>120</v>
      </c>
      <c r="C2944" s="85" t="s">
        <v>121</v>
      </c>
      <c r="D2944" s="85" t="s">
        <v>122</v>
      </c>
      <c r="E2944" s="151" t="s">
        <v>862</v>
      </c>
      <c r="F2944" s="151"/>
      <c r="G2944" s="87" t="s">
        <v>123</v>
      </c>
      <c r="H2944" s="86" t="s">
        <v>124</v>
      </c>
      <c r="I2944" s="86" t="s">
        <v>125</v>
      </c>
      <c r="J2944" s="86" t="s">
        <v>0</v>
      </c>
    </row>
    <row r="2945" spans="1:10" ht="26.1" customHeight="1" x14ac:dyDescent="0.2">
      <c r="A2945" s="90" t="s">
        <v>863</v>
      </c>
      <c r="B2945" s="92" t="s">
        <v>2147</v>
      </c>
      <c r="C2945" s="90" t="s">
        <v>133</v>
      </c>
      <c r="D2945" s="90" t="s">
        <v>2148</v>
      </c>
      <c r="E2945" s="150" t="s">
        <v>1198</v>
      </c>
      <c r="F2945" s="150"/>
      <c r="G2945" s="91" t="s">
        <v>187</v>
      </c>
      <c r="H2945" s="105">
        <v>1</v>
      </c>
      <c r="I2945" s="93">
        <v>259.47000000000003</v>
      </c>
      <c r="J2945" s="93">
        <v>259.47000000000003</v>
      </c>
    </row>
    <row r="2946" spans="1:10" ht="24" customHeight="1" x14ac:dyDescent="0.2">
      <c r="A2946" s="106" t="s">
        <v>865</v>
      </c>
      <c r="B2946" s="107" t="s">
        <v>866</v>
      </c>
      <c r="C2946" s="106" t="s">
        <v>133</v>
      </c>
      <c r="D2946" s="106" t="s">
        <v>867</v>
      </c>
      <c r="E2946" s="152" t="s">
        <v>868</v>
      </c>
      <c r="F2946" s="152"/>
      <c r="G2946" s="108" t="s">
        <v>364</v>
      </c>
      <c r="H2946" s="109">
        <v>1.357</v>
      </c>
      <c r="I2946" s="110">
        <v>26.11</v>
      </c>
      <c r="J2946" s="110">
        <v>35.43</v>
      </c>
    </row>
    <row r="2947" spans="1:10" ht="26.1" customHeight="1" x14ac:dyDescent="0.2">
      <c r="A2947" s="106" t="s">
        <v>865</v>
      </c>
      <c r="B2947" s="107" t="s">
        <v>876</v>
      </c>
      <c r="C2947" s="106" t="s">
        <v>133</v>
      </c>
      <c r="D2947" s="106" t="s">
        <v>877</v>
      </c>
      <c r="E2947" s="152" t="s">
        <v>868</v>
      </c>
      <c r="F2947" s="152"/>
      <c r="G2947" s="108" t="s">
        <v>364</v>
      </c>
      <c r="H2947" s="109">
        <v>2.7410000000000001</v>
      </c>
      <c r="I2947" s="110">
        <v>30.43</v>
      </c>
      <c r="J2947" s="110">
        <v>83.4</v>
      </c>
    </row>
    <row r="2948" spans="1:10" ht="78" customHeight="1" x14ac:dyDescent="0.2">
      <c r="A2948" s="114" t="s">
        <v>884</v>
      </c>
      <c r="B2948" s="115" t="s">
        <v>2153</v>
      </c>
      <c r="C2948" s="114" t="s">
        <v>133</v>
      </c>
      <c r="D2948" s="114" t="s">
        <v>2154</v>
      </c>
      <c r="E2948" s="148" t="s">
        <v>895</v>
      </c>
      <c r="F2948" s="148"/>
      <c r="G2948" s="116" t="s">
        <v>2155</v>
      </c>
      <c r="H2948" s="117">
        <v>1</v>
      </c>
      <c r="I2948" s="118">
        <v>140</v>
      </c>
      <c r="J2948" s="118">
        <v>140</v>
      </c>
    </row>
    <row r="2949" spans="1:10" ht="26.1" customHeight="1" x14ac:dyDescent="0.2">
      <c r="A2949" s="114" t="s">
        <v>884</v>
      </c>
      <c r="B2949" s="115" t="s">
        <v>2156</v>
      </c>
      <c r="C2949" s="114" t="s">
        <v>133</v>
      </c>
      <c r="D2949" s="114" t="s">
        <v>2157</v>
      </c>
      <c r="E2949" s="148" t="s">
        <v>895</v>
      </c>
      <c r="F2949" s="148"/>
      <c r="G2949" s="116" t="s">
        <v>923</v>
      </c>
      <c r="H2949" s="117">
        <v>2.4E-2</v>
      </c>
      <c r="I2949" s="118">
        <v>17.02</v>
      </c>
      <c r="J2949" s="118">
        <v>0.4</v>
      </c>
    </row>
    <row r="2950" spans="1:10" ht="24" customHeight="1" x14ac:dyDescent="0.2">
      <c r="A2950" s="114" t="s">
        <v>884</v>
      </c>
      <c r="B2950" s="115" t="s">
        <v>2158</v>
      </c>
      <c r="C2950" s="114" t="s">
        <v>133</v>
      </c>
      <c r="D2950" s="114" t="s">
        <v>2159</v>
      </c>
      <c r="E2950" s="148" t="s">
        <v>895</v>
      </c>
      <c r="F2950" s="148"/>
      <c r="G2950" s="116" t="s">
        <v>923</v>
      </c>
      <c r="H2950" s="117">
        <v>1.0999999999999999E-2</v>
      </c>
      <c r="I2950" s="118">
        <v>22.42</v>
      </c>
      <c r="J2950" s="118">
        <v>0.24</v>
      </c>
    </row>
    <row r="2951" spans="1:10" x14ac:dyDescent="0.2">
      <c r="A2951" s="111"/>
      <c r="B2951" s="111"/>
      <c r="C2951" s="111"/>
      <c r="D2951" s="111"/>
      <c r="E2951" s="111" t="s">
        <v>871</v>
      </c>
      <c r="F2951" s="112">
        <v>36.31</v>
      </c>
      <c r="G2951" s="111" t="s">
        <v>872</v>
      </c>
      <c r="H2951" s="112">
        <v>42.93</v>
      </c>
      <c r="I2951" s="111" t="s">
        <v>873</v>
      </c>
      <c r="J2951" s="112">
        <v>79.239999999999995</v>
      </c>
    </row>
    <row r="2952" spans="1:10" ht="15" thickBot="1" x14ac:dyDescent="0.25">
      <c r="A2952" s="111"/>
      <c r="B2952" s="111"/>
      <c r="C2952" s="111"/>
      <c r="D2952" s="111"/>
      <c r="E2952" s="111" t="s">
        <v>874</v>
      </c>
      <c r="F2952" s="112">
        <v>68.08</v>
      </c>
      <c r="G2952" s="111"/>
      <c r="H2952" s="149" t="s">
        <v>875</v>
      </c>
      <c r="I2952" s="149"/>
      <c r="J2952" s="112">
        <v>327.55</v>
      </c>
    </row>
    <row r="2953" spans="1:10" ht="0.95" customHeight="1" thickTop="1" x14ac:dyDescent="0.2">
      <c r="A2953" s="113"/>
      <c r="B2953" s="113"/>
      <c r="C2953" s="113"/>
      <c r="D2953" s="113"/>
      <c r="E2953" s="113"/>
      <c r="F2953" s="113"/>
      <c r="G2953" s="113"/>
      <c r="H2953" s="113"/>
      <c r="I2953" s="113"/>
      <c r="J2953" s="113"/>
    </row>
    <row r="2954" spans="1:10" ht="18" customHeight="1" x14ac:dyDescent="0.2">
      <c r="A2954" s="85"/>
      <c r="B2954" s="86" t="s">
        <v>120</v>
      </c>
      <c r="C2954" s="85" t="s">
        <v>121</v>
      </c>
      <c r="D2954" s="85" t="s">
        <v>122</v>
      </c>
      <c r="E2954" s="151" t="s">
        <v>862</v>
      </c>
      <c r="F2954" s="151"/>
      <c r="G2954" s="87" t="s">
        <v>123</v>
      </c>
      <c r="H2954" s="86" t="s">
        <v>124</v>
      </c>
      <c r="I2954" s="86" t="s">
        <v>125</v>
      </c>
      <c r="J2954" s="86" t="s">
        <v>0</v>
      </c>
    </row>
    <row r="2955" spans="1:10" ht="51.95" customHeight="1" x14ac:dyDescent="0.2">
      <c r="A2955" s="90" t="s">
        <v>863</v>
      </c>
      <c r="B2955" s="92" t="s">
        <v>2089</v>
      </c>
      <c r="C2955" s="90" t="s">
        <v>133</v>
      </c>
      <c r="D2955" s="90" t="s">
        <v>2090</v>
      </c>
      <c r="E2955" s="150" t="s">
        <v>909</v>
      </c>
      <c r="F2955" s="150"/>
      <c r="G2955" s="91" t="s">
        <v>915</v>
      </c>
      <c r="H2955" s="105">
        <v>1</v>
      </c>
      <c r="I2955" s="93">
        <v>0.45</v>
      </c>
      <c r="J2955" s="93">
        <v>0.45</v>
      </c>
    </row>
    <row r="2956" spans="1:10" ht="51.95" customHeight="1" x14ac:dyDescent="0.2">
      <c r="A2956" s="106" t="s">
        <v>865</v>
      </c>
      <c r="B2956" s="107" t="s">
        <v>2160</v>
      </c>
      <c r="C2956" s="106" t="s">
        <v>133</v>
      </c>
      <c r="D2956" s="106" t="s">
        <v>2161</v>
      </c>
      <c r="E2956" s="152" t="s">
        <v>2162</v>
      </c>
      <c r="F2956" s="152"/>
      <c r="G2956" s="108" t="s">
        <v>364</v>
      </c>
      <c r="H2956" s="109">
        <v>1</v>
      </c>
      <c r="I2956" s="110">
        <v>0.37</v>
      </c>
      <c r="J2956" s="110">
        <v>0.37</v>
      </c>
    </row>
    <row r="2957" spans="1:10" ht="39" customHeight="1" x14ac:dyDescent="0.2">
      <c r="A2957" s="106" t="s">
        <v>865</v>
      </c>
      <c r="B2957" s="107" t="s">
        <v>2163</v>
      </c>
      <c r="C2957" s="106" t="s">
        <v>133</v>
      </c>
      <c r="D2957" s="106" t="s">
        <v>2164</v>
      </c>
      <c r="E2957" s="152" t="s">
        <v>2162</v>
      </c>
      <c r="F2957" s="152"/>
      <c r="G2957" s="108" t="s">
        <v>364</v>
      </c>
      <c r="H2957" s="109">
        <v>1</v>
      </c>
      <c r="I2957" s="110">
        <v>0.08</v>
      </c>
      <c r="J2957" s="110">
        <v>0.08</v>
      </c>
    </row>
    <row r="2958" spans="1:10" x14ac:dyDescent="0.2">
      <c r="A2958" s="111"/>
      <c r="B2958" s="111"/>
      <c r="C2958" s="111"/>
      <c r="D2958" s="111"/>
      <c r="E2958" s="111" t="s">
        <v>871</v>
      </c>
      <c r="F2958" s="112">
        <v>0</v>
      </c>
      <c r="G2958" s="111" t="s">
        <v>872</v>
      </c>
      <c r="H2958" s="112">
        <v>0</v>
      </c>
      <c r="I2958" s="111" t="s">
        <v>873</v>
      </c>
      <c r="J2958" s="112">
        <v>0</v>
      </c>
    </row>
    <row r="2959" spans="1:10" ht="15" thickBot="1" x14ac:dyDescent="0.25">
      <c r="A2959" s="111"/>
      <c r="B2959" s="111"/>
      <c r="C2959" s="111"/>
      <c r="D2959" s="111"/>
      <c r="E2959" s="111" t="s">
        <v>874</v>
      </c>
      <c r="F2959" s="112">
        <v>0.11</v>
      </c>
      <c r="G2959" s="111"/>
      <c r="H2959" s="149" t="s">
        <v>875</v>
      </c>
      <c r="I2959" s="149"/>
      <c r="J2959" s="112">
        <v>0.56000000000000005</v>
      </c>
    </row>
    <row r="2960" spans="1:10" ht="0.95" customHeight="1" thickTop="1" x14ac:dyDescent="0.2">
      <c r="A2960" s="113"/>
      <c r="B2960" s="113"/>
      <c r="C2960" s="113"/>
      <c r="D2960" s="113"/>
      <c r="E2960" s="113"/>
      <c r="F2960" s="113"/>
      <c r="G2960" s="113"/>
      <c r="H2960" s="113"/>
      <c r="I2960" s="113"/>
      <c r="J2960" s="113"/>
    </row>
    <row r="2961" spans="1:10" ht="18" customHeight="1" x14ac:dyDescent="0.2">
      <c r="A2961" s="85"/>
      <c r="B2961" s="86" t="s">
        <v>120</v>
      </c>
      <c r="C2961" s="85" t="s">
        <v>121</v>
      </c>
      <c r="D2961" s="85" t="s">
        <v>122</v>
      </c>
      <c r="E2961" s="151" t="s">
        <v>862</v>
      </c>
      <c r="F2961" s="151"/>
      <c r="G2961" s="87" t="s">
        <v>123</v>
      </c>
      <c r="H2961" s="86" t="s">
        <v>124</v>
      </c>
      <c r="I2961" s="86" t="s">
        <v>125</v>
      </c>
      <c r="J2961" s="86" t="s">
        <v>0</v>
      </c>
    </row>
    <row r="2962" spans="1:10" ht="51.95" customHeight="1" x14ac:dyDescent="0.2">
      <c r="A2962" s="90" t="s">
        <v>863</v>
      </c>
      <c r="B2962" s="92" t="s">
        <v>2091</v>
      </c>
      <c r="C2962" s="90" t="s">
        <v>133</v>
      </c>
      <c r="D2962" s="90" t="s">
        <v>2092</v>
      </c>
      <c r="E2962" s="150" t="s">
        <v>909</v>
      </c>
      <c r="F2962" s="150"/>
      <c r="G2962" s="91" t="s">
        <v>910</v>
      </c>
      <c r="H2962" s="105">
        <v>1</v>
      </c>
      <c r="I2962" s="93">
        <v>2.36</v>
      </c>
      <c r="J2962" s="93">
        <v>2.36</v>
      </c>
    </row>
    <row r="2963" spans="1:10" ht="39" customHeight="1" x14ac:dyDescent="0.2">
      <c r="A2963" s="106" t="s">
        <v>865</v>
      </c>
      <c r="B2963" s="107" t="s">
        <v>2163</v>
      </c>
      <c r="C2963" s="106" t="s">
        <v>133</v>
      </c>
      <c r="D2963" s="106" t="s">
        <v>2164</v>
      </c>
      <c r="E2963" s="152" t="s">
        <v>2162</v>
      </c>
      <c r="F2963" s="152"/>
      <c r="G2963" s="108" t="s">
        <v>364</v>
      </c>
      <c r="H2963" s="109">
        <v>1</v>
      </c>
      <c r="I2963" s="110">
        <v>0.08</v>
      </c>
      <c r="J2963" s="110">
        <v>0.08</v>
      </c>
    </row>
    <row r="2964" spans="1:10" ht="51.95" customHeight="1" x14ac:dyDescent="0.2">
      <c r="A2964" s="106" t="s">
        <v>865</v>
      </c>
      <c r="B2964" s="107" t="s">
        <v>2160</v>
      </c>
      <c r="C2964" s="106" t="s">
        <v>133</v>
      </c>
      <c r="D2964" s="106" t="s">
        <v>2161</v>
      </c>
      <c r="E2964" s="152" t="s">
        <v>2162</v>
      </c>
      <c r="F2964" s="152"/>
      <c r="G2964" s="108" t="s">
        <v>364</v>
      </c>
      <c r="H2964" s="109">
        <v>1</v>
      </c>
      <c r="I2964" s="110">
        <v>0.37</v>
      </c>
      <c r="J2964" s="110">
        <v>0.37</v>
      </c>
    </row>
    <row r="2965" spans="1:10" ht="51.95" customHeight="1" x14ac:dyDescent="0.2">
      <c r="A2965" s="106" t="s">
        <v>865</v>
      </c>
      <c r="B2965" s="107" t="s">
        <v>2165</v>
      </c>
      <c r="C2965" s="106" t="s">
        <v>133</v>
      </c>
      <c r="D2965" s="106" t="s">
        <v>2166</v>
      </c>
      <c r="E2965" s="152" t="s">
        <v>2162</v>
      </c>
      <c r="F2965" s="152"/>
      <c r="G2965" s="108" t="s">
        <v>364</v>
      </c>
      <c r="H2965" s="109">
        <v>1</v>
      </c>
      <c r="I2965" s="110">
        <v>1.51</v>
      </c>
      <c r="J2965" s="110">
        <v>1.51</v>
      </c>
    </row>
    <row r="2966" spans="1:10" ht="51.95" customHeight="1" x14ac:dyDescent="0.2">
      <c r="A2966" s="106" t="s">
        <v>865</v>
      </c>
      <c r="B2966" s="107" t="s">
        <v>2167</v>
      </c>
      <c r="C2966" s="106" t="s">
        <v>133</v>
      </c>
      <c r="D2966" s="106" t="s">
        <v>2168</v>
      </c>
      <c r="E2966" s="152" t="s">
        <v>2162</v>
      </c>
      <c r="F2966" s="152"/>
      <c r="G2966" s="108" t="s">
        <v>364</v>
      </c>
      <c r="H2966" s="109">
        <v>1</v>
      </c>
      <c r="I2966" s="110">
        <v>0.4</v>
      </c>
      <c r="J2966" s="110">
        <v>0.4</v>
      </c>
    </row>
    <row r="2967" spans="1:10" x14ac:dyDescent="0.2">
      <c r="A2967" s="111"/>
      <c r="B2967" s="111"/>
      <c r="C2967" s="111"/>
      <c r="D2967" s="111"/>
      <c r="E2967" s="111" t="s">
        <v>871</v>
      </c>
      <c r="F2967" s="112">
        <v>0</v>
      </c>
      <c r="G2967" s="111" t="s">
        <v>872</v>
      </c>
      <c r="H2967" s="112">
        <v>0</v>
      </c>
      <c r="I2967" s="111" t="s">
        <v>873</v>
      </c>
      <c r="J2967" s="112">
        <v>0</v>
      </c>
    </row>
    <row r="2968" spans="1:10" ht="15" thickBot="1" x14ac:dyDescent="0.25">
      <c r="A2968" s="111"/>
      <c r="B2968" s="111"/>
      <c r="C2968" s="111"/>
      <c r="D2968" s="111"/>
      <c r="E2968" s="111" t="s">
        <v>874</v>
      </c>
      <c r="F2968" s="112">
        <v>0.61</v>
      </c>
      <c r="G2968" s="111"/>
      <c r="H2968" s="149" t="s">
        <v>875</v>
      </c>
      <c r="I2968" s="149"/>
      <c r="J2968" s="112">
        <v>2.97</v>
      </c>
    </row>
    <row r="2969" spans="1:10" ht="0.95" customHeight="1" thickTop="1" x14ac:dyDescent="0.2">
      <c r="A2969" s="113"/>
      <c r="B2969" s="113"/>
      <c r="C2969" s="113"/>
      <c r="D2969" s="113"/>
      <c r="E2969" s="113"/>
      <c r="F2969" s="113"/>
      <c r="G2969" s="113"/>
      <c r="H2969" s="113"/>
      <c r="I2969" s="113"/>
      <c r="J2969" s="113"/>
    </row>
    <row r="2970" spans="1:10" ht="18" customHeight="1" x14ac:dyDescent="0.2">
      <c r="A2970" s="85"/>
      <c r="B2970" s="86" t="s">
        <v>120</v>
      </c>
      <c r="C2970" s="85" t="s">
        <v>121</v>
      </c>
      <c r="D2970" s="85" t="s">
        <v>122</v>
      </c>
      <c r="E2970" s="151" t="s">
        <v>862</v>
      </c>
      <c r="F2970" s="151"/>
      <c r="G2970" s="87" t="s">
        <v>123</v>
      </c>
      <c r="H2970" s="86" t="s">
        <v>124</v>
      </c>
      <c r="I2970" s="86" t="s">
        <v>125</v>
      </c>
      <c r="J2970" s="86" t="s">
        <v>0</v>
      </c>
    </row>
    <row r="2971" spans="1:10" ht="51.95" customHeight="1" x14ac:dyDescent="0.2">
      <c r="A2971" s="90" t="s">
        <v>863</v>
      </c>
      <c r="B2971" s="92" t="s">
        <v>2160</v>
      </c>
      <c r="C2971" s="90" t="s">
        <v>133</v>
      </c>
      <c r="D2971" s="90" t="s">
        <v>2161</v>
      </c>
      <c r="E2971" s="150" t="s">
        <v>2162</v>
      </c>
      <c r="F2971" s="150"/>
      <c r="G2971" s="91" t="s">
        <v>364</v>
      </c>
      <c r="H2971" s="105">
        <v>1</v>
      </c>
      <c r="I2971" s="93">
        <v>0.37</v>
      </c>
      <c r="J2971" s="93">
        <v>0.37</v>
      </c>
    </row>
    <row r="2972" spans="1:10" ht="39" customHeight="1" x14ac:dyDescent="0.2">
      <c r="A2972" s="114" t="s">
        <v>884</v>
      </c>
      <c r="B2972" s="115" t="s">
        <v>2169</v>
      </c>
      <c r="C2972" s="114" t="s">
        <v>133</v>
      </c>
      <c r="D2972" s="114" t="s">
        <v>2170</v>
      </c>
      <c r="E2972" s="148" t="s">
        <v>2171</v>
      </c>
      <c r="F2972" s="148"/>
      <c r="G2972" s="116" t="s">
        <v>187</v>
      </c>
      <c r="H2972" s="117">
        <v>6.3999999999999997E-5</v>
      </c>
      <c r="I2972" s="118">
        <v>5844.53</v>
      </c>
      <c r="J2972" s="118">
        <v>0.37</v>
      </c>
    </row>
    <row r="2973" spans="1:10" x14ac:dyDescent="0.2">
      <c r="A2973" s="111"/>
      <c r="B2973" s="111"/>
      <c r="C2973" s="111"/>
      <c r="D2973" s="111"/>
      <c r="E2973" s="111" t="s">
        <v>871</v>
      </c>
      <c r="F2973" s="112">
        <v>0</v>
      </c>
      <c r="G2973" s="111" t="s">
        <v>872</v>
      </c>
      <c r="H2973" s="112">
        <v>0</v>
      </c>
      <c r="I2973" s="111" t="s">
        <v>873</v>
      </c>
      <c r="J2973" s="112">
        <v>0</v>
      </c>
    </row>
    <row r="2974" spans="1:10" ht="15" thickBot="1" x14ac:dyDescent="0.25">
      <c r="A2974" s="111"/>
      <c r="B2974" s="111"/>
      <c r="C2974" s="111"/>
      <c r="D2974" s="111"/>
      <c r="E2974" s="111" t="s">
        <v>874</v>
      </c>
      <c r="F2974" s="112">
        <v>0.09</v>
      </c>
      <c r="G2974" s="111"/>
      <c r="H2974" s="149" t="s">
        <v>875</v>
      </c>
      <c r="I2974" s="149"/>
      <c r="J2974" s="112">
        <v>0.46</v>
      </c>
    </row>
    <row r="2975" spans="1:10" ht="0.95" customHeight="1" thickTop="1" x14ac:dyDescent="0.2">
      <c r="A2975" s="113"/>
      <c r="B2975" s="113"/>
      <c r="C2975" s="113"/>
      <c r="D2975" s="113"/>
      <c r="E2975" s="113"/>
      <c r="F2975" s="113"/>
      <c r="G2975" s="113"/>
      <c r="H2975" s="113"/>
      <c r="I2975" s="113"/>
      <c r="J2975" s="113"/>
    </row>
    <row r="2976" spans="1:10" ht="18" customHeight="1" x14ac:dyDescent="0.2">
      <c r="A2976" s="85"/>
      <c r="B2976" s="86" t="s">
        <v>120</v>
      </c>
      <c r="C2976" s="85" t="s">
        <v>121</v>
      </c>
      <c r="D2976" s="85" t="s">
        <v>122</v>
      </c>
      <c r="E2976" s="151" t="s">
        <v>862</v>
      </c>
      <c r="F2976" s="151"/>
      <c r="G2976" s="87" t="s">
        <v>123</v>
      </c>
      <c r="H2976" s="86" t="s">
        <v>124</v>
      </c>
      <c r="I2976" s="86" t="s">
        <v>125</v>
      </c>
      <c r="J2976" s="86" t="s">
        <v>0</v>
      </c>
    </row>
    <row r="2977" spans="1:10" ht="39" customHeight="1" x14ac:dyDescent="0.2">
      <c r="A2977" s="90" t="s">
        <v>863</v>
      </c>
      <c r="B2977" s="92" t="s">
        <v>2163</v>
      </c>
      <c r="C2977" s="90" t="s">
        <v>133</v>
      </c>
      <c r="D2977" s="90" t="s">
        <v>2164</v>
      </c>
      <c r="E2977" s="150" t="s">
        <v>2162</v>
      </c>
      <c r="F2977" s="150"/>
      <c r="G2977" s="91" t="s">
        <v>364</v>
      </c>
      <c r="H2977" s="105">
        <v>1</v>
      </c>
      <c r="I2977" s="93">
        <v>0.08</v>
      </c>
      <c r="J2977" s="93">
        <v>0.08</v>
      </c>
    </row>
    <row r="2978" spans="1:10" ht="39" customHeight="1" x14ac:dyDescent="0.2">
      <c r="A2978" s="114" t="s">
        <v>884</v>
      </c>
      <c r="B2978" s="115" t="s">
        <v>2169</v>
      </c>
      <c r="C2978" s="114" t="s">
        <v>133</v>
      </c>
      <c r="D2978" s="114" t="s">
        <v>2170</v>
      </c>
      <c r="E2978" s="148" t="s">
        <v>2171</v>
      </c>
      <c r="F2978" s="148"/>
      <c r="G2978" s="116" t="s">
        <v>187</v>
      </c>
      <c r="H2978" s="117">
        <v>1.4800000000000001E-5</v>
      </c>
      <c r="I2978" s="118">
        <v>5844.53</v>
      </c>
      <c r="J2978" s="118">
        <v>0.08</v>
      </c>
    </row>
    <row r="2979" spans="1:10" x14ac:dyDescent="0.2">
      <c r="A2979" s="111"/>
      <c r="B2979" s="111"/>
      <c r="C2979" s="111"/>
      <c r="D2979" s="111"/>
      <c r="E2979" s="111" t="s">
        <v>871</v>
      </c>
      <c r="F2979" s="112">
        <v>0</v>
      </c>
      <c r="G2979" s="111" t="s">
        <v>872</v>
      </c>
      <c r="H2979" s="112">
        <v>0</v>
      </c>
      <c r="I2979" s="111" t="s">
        <v>873</v>
      </c>
      <c r="J2979" s="112">
        <v>0</v>
      </c>
    </row>
    <row r="2980" spans="1:10" ht="15" thickBot="1" x14ac:dyDescent="0.25">
      <c r="A2980" s="111"/>
      <c r="B2980" s="111"/>
      <c r="C2980" s="111"/>
      <c r="D2980" s="111"/>
      <c r="E2980" s="111" t="s">
        <v>874</v>
      </c>
      <c r="F2980" s="112">
        <v>0.02</v>
      </c>
      <c r="G2980" s="111"/>
      <c r="H2980" s="149" t="s">
        <v>875</v>
      </c>
      <c r="I2980" s="149"/>
      <c r="J2980" s="112">
        <v>0.1</v>
      </c>
    </row>
    <row r="2981" spans="1:10" ht="0.95" customHeight="1" thickTop="1" x14ac:dyDescent="0.2">
      <c r="A2981" s="113"/>
      <c r="B2981" s="113"/>
      <c r="C2981" s="113"/>
      <c r="D2981" s="113"/>
      <c r="E2981" s="113"/>
      <c r="F2981" s="113"/>
      <c r="G2981" s="113"/>
      <c r="H2981" s="113"/>
      <c r="I2981" s="113"/>
      <c r="J2981" s="113"/>
    </row>
    <row r="2982" spans="1:10" ht="18" customHeight="1" x14ac:dyDescent="0.2">
      <c r="A2982" s="85"/>
      <c r="B2982" s="86" t="s">
        <v>120</v>
      </c>
      <c r="C2982" s="85" t="s">
        <v>121</v>
      </c>
      <c r="D2982" s="85" t="s">
        <v>122</v>
      </c>
      <c r="E2982" s="151" t="s">
        <v>862</v>
      </c>
      <c r="F2982" s="151"/>
      <c r="G2982" s="87" t="s">
        <v>123</v>
      </c>
      <c r="H2982" s="86" t="s">
        <v>124</v>
      </c>
      <c r="I2982" s="86" t="s">
        <v>125</v>
      </c>
      <c r="J2982" s="86" t="s">
        <v>0</v>
      </c>
    </row>
    <row r="2983" spans="1:10" ht="51.95" customHeight="1" x14ac:dyDescent="0.2">
      <c r="A2983" s="90" t="s">
        <v>863</v>
      </c>
      <c r="B2983" s="92" t="s">
        <v>2167</v>
      </c>
      <c r="C2983" s="90" t="s">
        <v>133</v>
      </c>
      <c r="D2983" s="90" t="s">
        <v>2168</v>
      </c>
      <c r="E2983" s="150" t="s">
        <v>2162</v>
      </c>
      <c r="F2983" s="150"/>
      <c r="G2983" s="91" t="s">
        <v>364</v>
      </c>
      <c r="H2983" s="105">
        <v>1</v>
      </c>
      <c r="I2983" s="93">
        <v>0.4</v>
      </c>
      <c r="J2983" s="93">
        <v>0.4</v>
      </c>
    </row>
    <row r="2984" spans="1:10" ht="39" customHeight="1" x14ac:dyDescent="0.2">
      <c r="A2984" s="114" t="s">
        <v>884</v>
      </c>
      <c r="B2984" s="115" t="s">
        <v>2169</v>
      </c>
      <c r="C2984" s="114" t="s">
        <v>133</v>
      </c>
      <c r="D2984" s="114" t="s">
        <v>2170</v>
      </c>
      <c r="E2984" s="148" t="s">
        <v>2171</v>
      </c>
      <c r="F2984" s="148"/>
      <c r="G2984" s="116" t="s">
        <v>187</v>
      </c>
      <c r="H2984" s="117">
        <v>6.9999999999999994E-5</v>
      </c>
      <c r="I2984" s="118">
        <v>5844.53</v>
      </c>
      <c r="J2984" s="118">
        <v>0.4</v>
      </c>
    </row>
    <row r="2985" spans="1:10" x14ac:dyDescent="0.2">
      <c r="A2985" s="111"/>
      <c r="B2985" s="111"/>
      <c r="C2985" s="111"/>
      <c r="D2985" s="111"/>
      <c r="E2985" s="111" t="s">
        <v>871</v>
      </c>
      <c r="F2985" s="112">
        <v>0</v>
      </c>
      <c r="G2985" s="111" t="s">
        <v>872</v>
      </c>
      <c r="H2985" s="112">
        <v>0</v>
      </c>
      <c r="I2985" s="111" t="s">
        <v>873</v>
      </c>
      <c r="J2985" s="112">
        <v>0</v>
      </c>
    </row>
    <row r="2986" spans="1:10" ht="15" thickBot="1" x14ac:dyDescent="0.25">
      <c r="A2986" s="111"/>
      <c r="B2986" s="111"/>
      <c r="C2986" s="111"/>
      <c r="D2986" s="111"/>
      <c r="E2986" s="111" t="s">
        <v>874</v>
      </c>
      <c r="F2986" s="112">
        <v>0.1</v>
      </c>
      <c r="G2986" s="111"/>
      <c r="H2986" s="149" t="s">
        <v>875</v>
      </c>
      <c r="I2986" s="149"/>
      <c r="J2986" s="112">
        <v>0.5</v>
      </c>
    </row>
    <row r="2987" spans="1:10" ht="0.95" customHeight="1" thickTop="1" x14ac:dyDescent="0.2">
      <c r="A2987" s="113"/>
      <c r="B2987" s="113"/>
      <c r="C2987" s="113"/>
      <c r="D2987" s="113"/>
      <c r="E2987" s="113"/>
      <c r="F2987" s="113"/>
      <c r="G2987" s="113"/>
      <c r="H2987" s="113"/>
      <c r="I2987" s="113"/>
      <c r="J2987" s="113"/>
    </row>
    <row r="2988" spans="1:10" ht="18" customHeight="1" x14ac:dyDescent="0.2">
      <c r="A2988" s="85"/>
      <c r="B2988" s="86" t="s">
        <v>120</v>
      </c>
      <c r="C2988" s="85" t="s">
        <v>121</v>
      </c>
      <c r="D2988" s="85" t="s">
        <v>122</v>
      </c>
      <c r="E2988" s="151" t="s">
        <v>862</v>
      </c>
      <c r="F2988" s="151"/>
      <c r="G2988" s="87" t="s">
        <v>123</v>
      </c>
      <c r="H2988" s="86" t="s">
        <v>124</v>
      </c>
      <c r="I2988" s="86" t="s">
        <v>125</v>
      </c>
      <c r="J2988" s="86" t="s">
        <v>0</v>
      </c>
    </row>
    <row r="2989" spans="1:10" ht="51.95" customHeight="1" x14ac:dyDescent="0.2">
      <c r="A2989" s="90" t="s">
        <v>863</v>
      </c>
      <c r="B2989" s="92" t="s">
        <v>2165</v>
      </c>
      <c r="C2989" s="90" t="s">
        <v>133</v>
      </c>
      <c r="D2989" s="90" t="s">
        <v>2166</v>
      </c>
      <c r="E2989" s="150" t="s">
        <v>2162</v>
      </c>
      <c r="F2989" s="150"/>
      <c r="G2989" s="91" t="s">
        <v>364</v>
      </c>
      <c r="H2989" s="105">
        <v>1</v>
      </c>
      <c r="I2989" s="93">
        <v>1.51</v>
      </c>
      <c r="J2989" s="93">
        <v>1.51</v>
      </c>
    </row>
    <row r="2990" spans="1:10" ht="26.1" customHeight="1" x14ac:dyDescent="0.2">
      <c r="A2990" s="114" t="s">
        <v>884</v>
      </c>
      <c r="B2990" s="115" t="s">
        <v>2172</v>
      </c>
      <c r="C2990" s="114" t="s">
        <v>133</v>
      </c>
      <c r="D2990" s="114" t="s">
        <v>2173</v>
      </c>
      <c r="E2990" s="148" t="s">
        <v>2174</v>
      </c>
      <c r="F2990" s="148"/>
      <c r="G2990" s="116" t="s">
        <v>2175</v>
      </c>
      <c r="H2990" s="117">
        <v>1.25</v>
      </c>
      <c r="I2990" s="118">
        <v>1.21</v>
      </c>
      <c r="J2990" s="118">
        <v>1.51</v>
      </c>
    </row>
    <row r="2991" spans="1:10" x14ac:dyDescent="0.2">
      <c r="A2991" s="111"/>
      <c r="B2991" s="111"/>
      <c r="C2991" s="111"/>
      <c r="D2991" s="111"/>
      <c r="E2991" s="111" t="s">
        <v>871</v>
      </c>
      <c r="F2991" s="112">
        <v>0</v>
      </c>
      <c r="G2991" s="111" t="s">
        <v>872</v>
      </c>
      <c r="H2991" s="112">
        <v>0</v>
      </c>
      <c r="I2991" s="111" t="s">
        <v>873</v>
      </c>
      <c r="J2991" s="112">
        <v>0</v>
      </c>
    </row>
    <row r="2992" spans="1:10" ht="15" thickBot="1" x14ac:dyDescent="0.25">
      <c r="A2992" s="111"/>
      <c r="B2992" s="111"/>
      <c r="C2992" s="111"/>
      <c r="D2992" s="111"/>
      <c r="E2992" s="111" t="s">
        <v>874</v>
      </c>
      <c r="F2992" s="112">
        <v>0.39</v>
      </c>
      <c r="G2992" s="111"/>
      <c r="H2992" s="149" t="s">
        <v>875</v>
      </c>
      <c r="I2992" s="149"/>
      <c r="J2992" s="112">
        <v>1.9</v>
      </c>
    </row>
    <row r="2993" spans="1:10" ht="0.95" customHeight="1" thickTop="1" x14ac:dyDescent="0.2">
      <c r="A2993" s="113"/>
      <c r="B2993" s="113"/>
      <c r="C2993" s="113"/>
      <c r="D2993" s="113"/>
      <c r="E2993" s="113"/>
      <c r="F2993" s="113"/>
      <c r="G2993" s="113"/>
      <c r="H2993" s="113"/>
      <c r="I2993" s="113"/>
      <c r="J2993" s="113"/>
    </row>
    <row r="2994" spans="1:10" ht="18" customHeight="1" x14ac:dyDescent="0.2">
      <c r="A2994" s="85"/>
      <c r="B2994" s="86" t="s">
        <v>120</v>
      </c>
      <c r="C2994" s="85" t="s">
        <v>121</v>
      </c>
      <c r="D2994" s="85" t="s">
        <v>122</v>
      </c>
      <c r="E2994" s="151" t="s">
        <v>862</v>
      </c>
      <c r="F2994" s="151"/>
      <c r="G2994" s="87" t="s">
        <v>123</v>
      </c>
      <c r="H2994" s="86" t="s">
        <v>124</v>
      </c>
      <c r="I2994" s="86" t="s">
        <v>125</v>
      </c>
      <c r="J2994" s="86" t="s">
        <v>0</v>
      </c>
    </row>
    <row r="2995" spans="1:10" ht="51.95" customHeight="1" x14ac:dyDescent="0.2">
      <c r="A2995" s="90" t="s">
        <v>863</v>
      </c>
      <c r="B2995" s="92" t="s">
        <v>2176</v>
      </c>
      <c r="C2995" s="90" t="s">
        <v>133</v>
      </c>
      <c r="D2995" s="90" t="s">
        <v>2177</v>
      </c>
      <c r="E2995" s="150" t="s">
        <v>909</v>
      </c>
      <c r="F2995" s="150"/>
      <c r="G2995" s="91" t="s">
        <v>915</v>
      </c>
      <c r="H2995" s="105">
        <v>1</v>
      </c>
      <c r="I2995" s="93">
        <v>1.87</v>
      </c>
      <c r="J2995" s="93">
        <v>1.87</v>
      </c>
    </row>
    <row r="2996" spans="1:10" ht="39" customHeight="1" x14ac:dyDescent="0.2">
      <c r="A2996" s="106" t="s">
        <v>865</v>
      </c>
      <c r="B2996" s="107" t="s">
        <v>2178</v>
      </c>
      <c r="C2996" s="106" t="s">
        <v>133</v>
      </c>
      <c r="D2996" s="106" t="s">
        <v>2179</v>
      </c>
      <c r="E2996" s="152" t="s">
        <v>2162</v>
      </c>
      <c r="F2996" s="152"/>
      <c r="G2996" s="108" t="s">
        <v>364</v>
      </c>
      <c r="H2996" s="109">
        <v>1</v>
      </c>
      <c r="I2996" s="110">
        <v>0.35</v>
      </c>
      <c r="J2996" s="110">
        <v>0.35</v>
      </c>
    </row>
    <row r="2997" spans="1:10" ht="51.95" customHeight="1" x14ac:dyDescent="0.2">
      <c r="A2997" s="106" t="s">
        <v>865</v>
      </c>
      <c r="B2997" s="107" t="s">
        <v>2180</v>
      </c>
      <c r="C2997" s="106" t="s">
        <v>133</v>
      </c>
      <c r="D2997" s="106" t="s">
        <v>2181</v>
      </c>
      <c r="E2997" s="152" t="s">
        <v>2162</v>
      </c>
      <c r="F2997" s="152"/>
      <c r="G2997" s="108" t="s">
        <v>364</v>
      </c>
      <c r="H2997" s="109">
        <v>1</v>
      </c>
      <c r="I2997" s="110">
        <v>1.52</v>
      </c>
      <c r="J2997" s="110">
        <v>1.52</v>
      </c>
    </row>
    <row r="2998" spans="1:10" x14ac:dyDescent="0.2">
      <c r="A2998" s="111"/>
      <c r="B2998" s="111"/>
      <c r="C2998" s="111"/>
      <c r="D2998" s="111"/>
      <c r="E2998" s="111" t="s">
        <v>871</v>
      </c>
      <c r="F2998" s="112">
        <v>0</v>
      </c>
      <c r="G2998" s="111" t="s">
        <v>872</v>
      </c>
      <c r="H2998" s="112">
        <v>0</v>
      </c>
      <c r="I2998" s="111" t="s">
        <v>873</v>
      </c>
      <c r="J2998" s="112">
        <v>0</v>
      </c>
    </row>
    <row r="2999" spans="1:10" ht="15" thickBot="1" x14ac:dyDescent="0.25">
      <c r="A2999" s="111"/>
      <c r="B2999" s="111"/>
      <c r="C2999" s="111"/>
      <c r="D2999" s="111"/>
      <c r="E2999" s="111" t="s">
        <v>874</v>
      </c>
      <c r="F2999" s="112">
        <v>0.49</v>
      </c>
      <c r="G2999" s="111"/>
      <c r="H2999" s="149" t="s">
        <v>875</v>
      </c>
      <c r="I2999" s="149"/>
      <c r="J2999" s="112">
        <v>2.36</v>
      </c>
    </row>
    <row r="3000" spans="1:10" ht="0.95" customHeight="1" thickTop="1" x14ac:dyDescent="0.2">
      <c r="A3000" s="113"/>
      <c r="B3000" s="113"/>
      <c r="C3000" s="113"/>
      <c r="D3000" s="113"/>
      <c r="E3000" s="113"/>
      <c r="F3000" s="113"/>
      <c r="G3000" s="113"/>
      <c r="H3000" s="113"/>
      <c r="I3000" s="113"/>
      <c r="J3000" s="113"/>
    </row>
    <row r="3001" spans="1:10" ht="18" customHeight="1" x14ac:dyDescent="0.2">
      <c r="A3001" s="85"/>
      <c r="B3001" s="86" t="s">
        <v>120</v>
      </c>
      <c r="C3001" s="85" t="s">
        <v>121</v>
      </c>
      <c r="D3001" s="85" t="s">
        <v>122</v>
      </c>
      <c r="E3001" s="151" t="s">
        <v>862</v>
      </c>
      <c r="F3001" s="151"/>
      <c r="G3001" s="87" t="s">
        <v>123</v>
      </c>
      <c r="H3001" s="86" t="s">
        <v>124</v>
      </c>
      <c r="I3001" s="86" t="s">
        <v>125</v>
      </c>
      <c r="J3001" s="86" t="s">
        <v>0</v>
      </c>
    </row>
    <row r="3002" spans="1:10" ht="51.95" customHeight="1" x14ac:dyDescent="0.2">
      <c r="A3002" s="90" t="s">
        <v>863</v>
      </c>
      <c r="B3002" s="92" t="s">
        <v>2182</v>
      </c>
      <c r="C3002" s="90" t="s">
        <v>133</v>
      </c>
      <c r="D3002" s="90" t="s">
        <v>2183</v>
      </c>
      <c r="E3002" s="150" t="s">
        <v>909</v>
      </c>
      <c r="F3002" s="150"/>
      <c r="G3002" s="91" t="s">
        <v>910</v>
      </c>
      <c r="H3002" s="105">
        <v>1</v>
      </c>
      <c r="I3002" s="93">
        <v>6.55</v>
      </c>
      <c r="J3002" s="93">
        <v>6.55</v>
      </c>
    </row>
    <row r="3003" spans="1:10" ht="51.95" customHeight="1" x14ac:dyDescent="0.2">
      <c r="A3003" s="106" t="s">
        <v>865</v>
      </c>
      <c r="B3003" s="107" t="s">
        <v>2184</v>
      </c>
      <c r="C3003" s="106" t="s">
        <v>133</v>
      </c>
      <c r="D3003" s="106" t="s">
        <v>2185</v>
      </c>
      <c r="E3003" s="152" t="s">
        <v>2162</v>
      </c>
      <c r="F3003" s="152"/>
      <c r="G3003" s="108" t="s">
        <v>364</v>
      </c>
      <c r="H3003" s="109">
        <v>1</v>
      </c>
      <c r="I3003" s="110">
        <v>3.02</v>
      </c>
      <c r="J3003" s="110">
        <v>3.02</v>
      </c>
    </row>
    <row r="3004" spans="1:10" ht="51.95" customHeight="1" x14ac:dyDescent="0.2">
      <c r="A3004" s="106" t="s">
        <v>865</v>
      </c>
      <c r="B3004" s="107" t="s">
        <v>2186</v>
      </c>
      <c r="C3004" s="106" t="s">
        <v>133</v>
      </c>
      <c r="D3004" s="106" t="s">
        <v>2187</v>
      </c>
      <c r="E3004" s="152" t="s">
        <v>2162</v>
      </c>
      <c r="F3004" s="152"/>
      <c r="G3004" s="108" t="s">
        <v>364</v>
      </c>
      <c r="H3004" s="109">
        <v>1</v>
      </c>
      <c r="I3004" s="110">
        <v>1.66</v>
      </c>
      <c r="J3004" s="110">
        <v>1.66</v>
      </c>
    </row>
    <row r="3005" spans="1:10" ht="39" customHeight="1" x14ac:dyDescent="0.2">
      <c r="A3005" s="106" t="s">
        <v>865</v>
      </c>
      <c r="B3005" s="107" t="s">
        <v>2178</v>
      </c>
      <c r="C3005" s="106" t="s">
        <v>133</v>
      </c>
      <c r="D3005" s="106" t="s">
        <v>2179</v>
      </c>
      <c r="E3005" s="152" t="s">
        <v>2162</v>
      </c>
      <c r="F3005" s="152"/>
      <c r="G3005" s="108" t="s">
        <v>364</v>
      </c>
      <c r="H3005" s="109">
        <v>1</v>
      </c>
      <c r="I3005" s="110">
        <v>0.35</v>
      </c>
      <c r="J3005" s="110">
        <v>0.35</v>
      </c>
    </row>
    <row r="3006" spans="1:10" ht="51.95" customHeight="1" x14ac:dyDescent="0.2">
      <c r="A3006" s="106" t="s">
        <v>865</v>
      </c>
      <c r="B3006" s="107" t="s">
        <v>2180</v>
      </c>
      <c r="C3006" s="106" t="s">
        <v>133</v>
      </c>
      <c r="D3006" s="106" t="s">
        <v>2181</v>
      </c>
      <c r="E3006" s="152" t="s">
        <v>2162</v>
      </c>
      <c r="F3006" s="152"/>
      <c r="G3006" s="108" t="s">
        <v>364</v>
      </c>
      <c r="H3006" s="109">
        <v>1</v>
      </c>
      <c r="I3006" s="110">
        <v>1.52</v>
      </c>
      <c r="J3006" s="110">
        <v>1.52</v>
      </c>
    </row>
    <row r="3007" spans="1:10" x14ac:dyDescent="0.2">
      <c r="A3007" s="111"/>
      <c r="B3007" s="111"/>
      <c r="C3007" s="111"/>
      <c r="D3007" s="111"/>
      <c r="E3007" s="111" t="s">
        <v>871</v>
      </c>
      <c r="F3007" s="112">
        <v>0</v>
      </c>
      <c r="G3007" s="111" t="s">
        <v>872</v>
      </c>
      <c r="H3007" s="112">
        <v>0</v>
      </c>
      <c r="I3007" s="111" t="s">
        <v>873</v>
      </c>
      <c r="J3007" s="112">
        <v>0</v>
      </c>
    </row>
    <row r="3008" spans="1:10" ht="15" thickBot="1" x14ac:dyDescent="0.25">
      <c r="A3008" s="111"/>
      <c r="B3008" s="111"/>
      <c r="C3008" s="111"/>
      <c r="D3008" s="111"/>
      <c r="E3008" s="111" t="s">
        <v>874</v>
      </c>
      <c r="F3008" s="112">
        <v>1.71</v>
      </c>
      <c r="G3008" s="111"/>
      <c r="H3008" s="149" t="s">
        <v>875</v>
      </c>
      <c r="I3008" s="149"/>
      <c r="J3008" s="112">
        <v>8.26</v>
      </c>
    </row>
    <row r="3009" spans="1:10" ht="0.95" customHeight="1" thickTop="1" x14ac:dyDescent="0.2">
      <c r="A3009" s="113"/>
      <c r="B3009" s="113"/>
      <c r="C3009" s="113"/>
      <c r="D3009" s="113"/>
      <c r="E3009" s="113"/>
      <c r="F3009" s="113"/>
      <c r="G3009" s="113"/>
      <c r="H3009" s="113"/>
      <c r="I3009" s="113"/>
      <c r="J3009" s="113"/>
    </row>
    <row r="3010" spans="1:10" ht="18" customHeight="1" x14ac:dyDescent="0.2">
      <c r="A3010" s="85"/>
      <c r="B3010" s="86" t="s">
        <v>120</v>
      </c>
      <c r="C3010" s="85" t="s">
        <v>121</v>
      </c>
      <c r="D3010" s="85" t="s">
        <v>122</v>
      </c>
      <c r="E3010" s="151" t="s">
        <v>862</v>
      </c>
      <c r="F3010" s="151"/>
      <c r="G3010" s="87" t="s">
        <v>123</v>
      </c>
      <c r="H3010" s="86" t="s">
        <v>124</v>
      </c>
      <c r="I3010" s="86" t="s">
        <v>125</v>
      </c>
      <c r="J3010" s="86" t="s">
        <v>0</v>
      </c>
    </row>
    <row r="3011" spans="1:10" ht="51.95" customHeight="1" x14ac:dyDescent="0.2">
      <c r="A3011" s="90" t="s">
        <v>863</v>
      </c>
      <c r="B3011" s="92" t="s">
        <v>2180</v>
      </c>
      <c r="C3011" s="90" t="s">
        <v>133</v>
      </c>
      <c r="D3011" s="90" t="s">
        <v>2181</v>
      </c>
      <c r="E3011" s="150" t="s">
        <v>2162</v>
      </c>
      <c r="F3011" s="150"/>
      <c r="G3011" s="91" t="s">
        <v>364</v>
      </c>
      <c r="H3011" s="105">
        <v>1</v>
      </c>
      <c r="I3011" s="93">
        <v>1.52</v>
      </c>
      <c r="J3011" s="93">
        <v>1.52</v>
      </c>
    </row>
    <row r="3012" spans="1:10" ht="39" customHeight="1" x14ac:dyDescent="0.2">
      <c r="A3012" s="114" t="s">
        <v>884</v>
      </c>
      <c r="B3012" s="115" t="s">
        <v>2188</v>
      </c>
      <c r="C3012" s="114" t="s">
        <v>133</v>
      </c>
      <c r="D3012" s="114" t="s">
        <v>2189</v>
      </c>
      <c r="E3012" s="148" t="s">
        <v>2171</v>
      </c>
      <c r="F3012" s="148"/>
      <c r="G3012" s="116" t="s">
        <v>187</v>
      </c>
      <c r="H3012" s="117">
        <v>6.3999999999999997E-5</v>
      </c>
      <c r="I3012" s="118">
        <v>23774.35</v>
      </c>
      <c r="J3012" s="118">
        <v>1.52</v>
      </c>
    </row>
    <row r="3013" spans="1:10" x14ac:dyDescent="0.2">
      <c r="A3013" s="111"/>
      <c r="B3013" s="111"/>
      <c r="C3013" s="111"/>
      <c r="D3013" s="111"/>
      <c r="E3013" s="111" t="s">
        <v>871</v>
      </c>
      <c r="F3013" s="112">
        <v>0</v>
      </c>
      <c r="G3013" s="111" t="s">
        <v>872</v>
      </c>
      <c r="H3013" s="112">
        <v>0</v>
      </c>
      <c r="I3013" s="111" t="s">
        <v>873</v>
      </c>
      <c r="J3013" s="112">
        <v>0</v>
      </c>
    </row>
    <row r="3014" spans="1:10" ht="15" thickBot="1" x14ac:dyDescent="0.25">
      <c r="A3014" s="111"/>
      <c r="B3014" s="111"/>
      <c r="C3014" s="111"/>
      <c r="D3014" s="111"/>
      <c r="E3014" s="111" t="s">
        <v>874</v>
      </c>
      <c r="F3014" s="112">
        <v>0.39</v>
      </c>
      <c r="G3014" s="111"/>
      <c r="H3014" s="149" t="s">
        <v>875</v>
      </c>
      <c r="I3014" s="149"/>
      <c r="J3014" s="112">
        <v>1.91</v>
      </c>
    </row>
    <row r="3015" spans="1:10" ht="0.95" customHeight="1" thickTop="1" x14ac:dyDescent="0.2">
      <c r="A3015" s="113"/>
      <c r="B3015" s="113"/>
      <c r="C3015" s="113"/>
      <c r="D3015" s="113"/>
      <c r="E3015" s="113"/>
      <c r="F3015" s="113"/>
      <c r="G3015" s="113"/>
      <c r="H3015" s="113"/>
      <c r="I3015" s="113"/>
      <c r="J3015" s="113"/>
    </row>
    <row r="3016" spans="1:10" ht="18" customHeight="1" x14ac:dyDescent="0.2">
      <c r="A3016" s="85"/>
      <c r="B3016" s="86" t="s">
        <v>120</v>
      </c>
      <c r="C3016" s="85" t="s">
        <v>121</v>
      </c>
      <c r="D3016" s="85" t="s">
        <v>122</v>
      </c>
      <c r="E3016" s="151" t="s">
        <v>862</v>
      </c>
      <c r="F3016" s="151"/>
      <c r="G3016" s="87" t="s">
        <v>123</v>
      </c>
      <c r="H3016" s="86" t="s">
        <v>124</v>
      </c>
      <c r="I3016" s="86" t="s">
        <v>125</v>
      </c>
      <c r="J3016" s="86" t="s">
        <v>0</v>
      </c>
    </row>
    <row r="3017" spans="1:10" ht="39" customHeight="1" x14ac:dyDescent="0.2">
      <c r="A3017" s="90" t="s">
        <v>863</v>
      </c>
      <c r="B3017" s="92" t="s">
        <v>2178</v>
      </c>
      <c r="C3017" s="90" t="s">
        <v>133</v>
      </c>
      <c r="D3017" s="90" t="s">
        <v>2179</v>
      </c>
      <c r="E3017" s="150" t="s">
        <v>2162</v>
      </c>
      <c r="F3017" s="150"/>
      <c r="G3017" s="91" t="s">
        <v>364</v>
      </c>
      <c r="H3017" s="105">
        <v>1</v>
      </c>
      <c r="I3017" s="93">
        <v>0.35</v>
      </c>
      <c r="J3017" s="93">
        <v>0.35</v>
      </c>
    </row>
    <row r="3018" spans="1:10" ht="39" customHeight="1" x14ac:dyDescent="0.2">
      <c r="A3018" s="114" t="s">
        <v>884</v>
      </c>
      <c r="B3018" s="115" t="s">
        <v>2188</v>
      </c>
      <c r="C3018" s="114" t="s">
        <v>133</v>
      </c>
      <c r="D3018" s="114" t="s">
        <v>2189</v>
      </c>
      <c r="E3018" s="148" t="s">
        <v>2171</v>
      </c>
      <c r="F3018" s="148"/>
      <c r="G3018" s="116" t="s">
        <v>187</v>
      </c>
      <c r="H3018" s="117">
        <v>1.4800000000000001E-5</v>
      </c>
      <c r="I3018" s="118">
        <v>23774.35</v>
      </c>
      <c r="J3018" s="118">
        <v>0.35</v>
      </c>
    </row>
    <row r="3019" spans="1:10" x14ac:dyDescent="0.2">
      <c r="A3019" s="111"/>
      <c r="B3019" s="111"/>
      <c r="C3019" s="111"/>
      <c r="D3019" s="111"/>
      <c r="E3019" s="111" t="s">
        <v>871</v>
      </c>
      <c r="F3019" s="112">
        <v>0</v>
      </c>
      <c r="G3019" s="111" t="s">
        <v>872</v>
      </c>
      <c r="H3019" s="112">
        <v>0</v>
      </c>
      <c r="I3019" s="111" t="s">
        <v>873</v>
      </c>
      <c r="J3019" s="112">
        <v>0</v>
      </c>
    </row>
    <row r="3020" spans="1:10" ht="15" thickBot="1" x14ac:dyDescent="0.25">
      <c r="A3020" s="111"/>
      <c r="B3020" s="111"/>
      <c r="C3020" s="111"/>
      <c r="D3020" s="111"/>
      <c r="E3020" s="111" t="s">
        <v>874</v>
      </c>
      <c r="F3020" s="112">
        <v>0.09</v>
      </c>
      <c r="G3020" s="111"/>
      <c r="H3020" s="149" t="s">
        <v>875</v>
      </c>
      <c r="I3020" s="149"/>
      <c r="J3020" s="112">
        <v>0.44</v>
      </c>
    </row>
    <row r="3021" spans="1:10" ht="0.95" customHeight="1" thickTop="1" x14ac:dyDescent="0.2">
      <c r="A3021" s="113"/>
      <c r="B3021" s="113"/>
      <c r="C3021" s="113"/>
      <c r="D3021" s="113"/>
      <c r="E3021" s="113"/>
      <c r="F3021" s="113"/>
      <c r="G3021" s="113"/>
      <c r="H3021" s="113"/>
      <c r="I3021" s="113"/>
      <c r="J3021" s="113"/>
    </row>
    <row r="3022" spans="1:10" ht="18" customHeight="1" x14ac:dyDescent="0.2">
      <c r="A3022" s="85"/>
      <c r="B3022" s="86" t="s">
        <v>120</v>
      </c>
      <c r="C3022" s="85" t="s">
        <v>121</v>
      </c>
      <c r="D3022" s="85" t="s">
        <v>122</v>
      </c>
      <c r="E3022" s="151" t="s">
        <v>862</v>
      </c>
      <c r="F3022" s="151"/>
      <c r="G3022" s="87" t="s">
        <v>123</v>
      </c>
      <c r="H3022" s="86" t="s">
        <v>124</v>
      </c>
      <c r="I3022" s="86" t="s">
        <v>125</v>
      </c>
      <c r="J3022" s="86" t="s">
        <v>0</v>
      </c>
    </row>
    <row r="3023" spans="1:10" ht="51.95" customHeight="1" x14ac:dyDescent="0.2">
      <c r="A3023" s="90" t="s">
        <v>863</v>
      </c>
      <c r="B3023" s="92" t="s">
        <v>2186</v>
      </c>
      <c r="C3023" s="90" t="s">
        <v>133</v>
      </c>
      <c r="D3023" s="90" t="s">
        <v>2187</v>
      </c>
      <c r="E3023" s="150" t="s">
        <v>2162</v>
      </c>
      <c r="F3023" s="150"/>
      <c r="G3023" s="91" t="s">
        <v>364</v>
      </c>
      <c r="H3023" s="105">
        <v>1</v>
      </c>
      <c r="I3023" s="93">
        <v>1.66</v>
      </c>
      <c r="J3023" s="93">
        <v>1.66</v>
      </c>
    </row>
    <row r="3024" spans="1:10" ht="39" customHeight="1" x14ac:dyDescent="0.2">
      <c r="A3024" s="114" t="s">
        <v>884</v>
      </c>
      <c r="B3024" s="115" t="s">
        <v>2188</v>
      </c>
      <c r="C3024" s="114" t="s">
        <v>133</v>
      </c>
      <c r="D3024" s="114" t="s">
        <v>2189</v>
      </c>
      <c r="E3024" s="148" t="s">
        <v>2171</v>
      </c>
      <c r="F3024" s="148"/>
      <c r="G3024" s="116" t="s">
        <v>187</v>
      </c>
      <c r="H3024" s="117">
        <v>6.9999999999999994E-5</v>
      </c>
      <c r="I3024" s="118">
        <v>23774.35</v>
      </c>
      <c r="J3024" s="118">
        <v>1.66</v>
      </c>
    </row>
    <row r="3025" spans="1:10" x14ac:dyDescent="0.2">
      <c r="A3025" s="111"/>
      <c r="B3025" s="111"/>
      <c r="C3025" s="111"/>
      <c r="D3025" s="111"/>
      <c r="E3025" s="111" t="s">
        <v>871</v>
      </c>
      <c r="F3025" s="112">
        <v>0</v>
      </c>
      <c r="G3025" s="111" t="s">
        <v>872</v>
      </c>
      <c r="H3025" s="112">
        <v>0</v>
      </c>
      <c r="I3025" s="111" t="s">
        <v>873</v>
      </c>
      <c r="J3025" s="112">
        <v>0</v>
      </c>
    </row>
    <row r="3026" spans="1:10" ht="15" thickBot="1" x14ac:dyDescent="0.25">
      <c r="A3026" s="111"/>
      <c r="B3026" s="111"/>
      <c r="C3026" s="111"/>
      <c r="D3026" s="111"/>
      <c r="E3026" s="111" t="s">
        <v>874</v>
      </c>
      <c r="F3026" s="112">
        <v>0.43</v>
      </c>
      <c r="G3026" s="111"/>
      <c r="H3026" s="149" t="s">
        <v>875</v>
      </c>
      <c r="I3026" s="149"/>
      <c r="J3026" s="112">
        <v>2.09</v>
      </c>
    </row>
    <row r="3027" spans="1:10" ht="0.95" customHeight="1" thickTop="1" x14ac:dyDescent="0.2">
      <c r="A3027" s="113"/>
      <c r="B3027" s="113"/>
      <c r="C3027" s="113"/>
      <c r="D3027" s="113"/>
      <c r="E3027" s="113"/>
      <c r="F3027" s="113"/>
      <c r="G3027" s="113"/>
      <c r="H3027" s="113"/>
      <c r="I3027" s="113"/>
      <c r="J3027" s="113"/>
    </row>
    <row r="3028" spans="1:10" ht="18" customHeight="1" x14ac:dyDescent="0.2">
      <c r="A3028" s="85"/>
      <c r="B3028" s="86" t="s">
        <v>120</v>
      </c>
      <c r="C3028" s="85" t="s">
        <v>121</v>
      </c>
      <c r="D3028" s="85" t="s">
        <v>122</v>
      </c>
      <c r="E3028" s="151" t="s">
        <v>862</v>
      </c>
      <c r="F3028" s="151"/>
      <c r="G3028" s="87" t="s">
        <v>123</v>
      </c>
      <c r="H3028" s="86" t="s">
        <v>124</v>
      </c>
      <c r="I3028" s="86" t="s">
        <v>125</v>
      </c>
      <c r="J3028" s="86" t="s">
        <v>0</v>
      </c>
    </row>
    <row r="3029" spans="1:10" ht="51.95" customHeight="1" x14ac:dyDescent="0.2">
      <c r="A3029" s="90" t="s">
        <v>863</v>
      </c>
      <c r="B3029" s="92" t="s">
        <v>2184</v>
      </c>
      <c r="C3029" s="90" t="s">
        <v>133</v>
      </c>
      <c r="D3029" s="90" t="s">
        <v>2185</v>
      </c>
      <c r="E3029" s="150" t="s">
        <v>2162</v>
      </c>
      <c r="F3029" s="150"/>
      <c r="G3029" s="91" t="s">
        <v>364</v>
      </c>
      <c r="H3029" s="105">
        <v>1</v>
      </c>
      <c r="I3029" s="93">
        <v>3.02</v>
      </c>
      <c r="J3029" s="93">
        <v>3.02</v>
      </c>
    </row>
    <row r="3030" spans="1:10" ht="26.1" customHeight="1" x14ac:dyDescent="0.2">
      <c r="A3030" s="114" t="s">
        <v>884</v>
      </c>
      <c r="B3030" s="115" t="s">
        <v>2172</v>
      </c>
      <c r="C3030" s="114" t="s">
        <v>133</v>
      </c>
      <c r="D3030" s="114" t="s">
        <v>2173</v>
      </c>
      <c r="E3030" s="148" t="s">
        <v>2174</v>
      </c>
      <c r="F3030" s="148"/>
      <c r="G3030" s="116" t="s">
        <v>2175</v>
      </c>
      <c r="H3030" s="117">
        <v>2.5</v>
      </c>
      <c r="I3030" s="118">
        <v>1.21</v>
      </c>
      <c r="J3030" s="118">
        <v>3.02</v>
      </c>
    </row>
    <row r="3031" spans="1:10" x14ac:dyDescent="0.2">
      <c r="A3031" s="111"/>
      <c r="B3031" s="111"/>
      <c r="C3031" s="111"/>
      <c r="D3031" s="111"/>
      <c r="E3031" s="111" t="s">
        <v>871</v>
      </c>
      <c r="F3031" s="112">
        <v>0</v>
      </c>
      <c r="G3031" s="111" t="s">
        <v>872</v>
      </c>
      <c r="H3031" s="112">
        <v>0</v>
      </c>
      <c r="I3031" s="111" t="s">
        <v>873</v>
      </c>
      <c r="J3031" s="112">
        <v>0</v>
      </c>
    </row>
    <row r="3032" spans="1:10" ht="15" thickBot="1" x14ac:dyDescent="0.25">
      <c r="A3032" s="111"/>
      <c r="B3032" s="111"/>
      <c r="C3032" s="111"/>
      <c r="D3032" s="111"/>
      <c r="E3032" s="111" t="s">
        <v>874</v>
      </c>
      <c r="F3032" s="112">
        <v>0.79</v>
      </c>
      <c r="G3032" s="111"/>
      <c r="H3032" s="149" t="s">
        <v>875</v>
      </c>
      <c r="I3032" s="149"/>
      <c r="J3032" s="112">
        <v>3.81</v>
      </c>
    </row>
    <row r="3033" spans="1:10" ht="0.95" customHeight="1" thickTop="1" x14ac:dyDescent="0.2">
      <c r="A3033" s="113"/>
      <c r="B3033" s="113"/>
      <c r="C3033" s="113"/>
      <c r="D3033" s="113"/>
      <c r="E3033" s="113"/>
      <c r="F3033" s="113"/>
      <c r="G3033" s="113"/>
      <c r="H3033" s="113"/>
      <c r="I3033" s="113"/>
      <c r="J3033" s="113"/>
    </row>
    <row r="3034" spans="1:10" ht="18" customHeight="1" x14ac:dyDescent="0.2">
      <c r="A3034" s="85"/>
      <c r="B3034" s="86" t="s">
        <v>120</v>
      </c>
      <c r="C3034" s="85" t="s">
        <v>121</v>
      </c>
      <c r="D3034" s="85" t="s">
        <v>122</v>
      </c>
      <c r="E3034" s="151" t="s">
        <v>862</v>
      </c>
      <c r="F3034" s="151"/>
      <c r="G3034" s="87" t="s">
        <v>123</v>
      </c>
      <c r="H3034" s="86" t="s">
        <v>124</v>
      </c>
      <c r="I3034" s="86" t="s">
        <v>125</v>
      </c>
      <c r="J3034" s="86" t="s">
        <v>0</v>
      </c>
    </row>
    <row r="3035" spans="1:10" ht="26.1" customHeight="1" x14ac:dyDescent="0.2">
      <c r="A3035" s="90" t="s">
        <v>863</v>
      </c>
      <c r="B3035" s="92" t="s">
        <v>1247</v>
      </c>
      <c r="C3035" s="90" t="s">
        <v>138</v>
      </c>
      <c r="D3035" s="90" t="s">
        <v>1248</v>
      </c>
      <c r="E3035" s="150">
        <v>0</v>
      </c>
      <c r="F3035" s="150"/>
      <c r="G3035" s="91" t="s">
        <v>135</v>
      </c>
      <c r="H3035" s="105">
        <v>1</v>
      </c>
      <c r="I3035" s="93">
        <v>3825.62</v>
      </c>
      <c r="J3035" s="93">
        <v>3825.62</v>
      </c>
    </row>
    <row r="3036" spans="1:10" ht="24" customHeight="1" x14ac:dyDescent="0.2">
      <c r="A3036" s="106" t="s">
        <v>865</v>
      </c>
      <c r="B3036" s="107" t="s">
        <v>1055</v>
      </c>
      <c r="C3036" s="106" t="s">
        <v>138</v>
      </c>
      <c r="D3036" s="106" t="s">
        <v>1056</v>
      </c>
      <c r="E3036" s="152">
        <v>0</v>
      </c>
      <c r="F3036" s="152"/>
      <c r="G3036" s="108" t="s">
        <v>143</v>
      </c>
      <c r="H3036" s="109">
        <v>12</v>
      </c>
      <c r="I3036" s="110">
        <v>169.55</v>
      </c>
      <c r="J3036" s="110">
        <v>2034.6</v>
      </c>
    </row>
    <row r="3037" spans="1:10" ht="24" customHeight="1" x14ac:dyDescent="0.2">
      <c r="A3037" s="106" t="s">
        <v>865</v>
      </c>
      <c r="B3037" s="107" t="s">
        <v>768</v>
      </c>
      <c r="C3037" s="106" t="s">
        <v>138</v>
      </c>
      <c r="D3037" s="106" t="s">
        <v>769</v>
      </c>
      <c r="E3037" s="152">
        <v>0</v>
      </c>
      <c r="F3037" s="152"/>
      <c r="G3037" s="108" t="s">
        <v>770</v>
      </c>
      <c r="H3037" s="109">
        <v>60</v>
      </c>
      <c r="I3037" s="110">
        <v>14.32</v>
      </c>
      <c r="J3037" s="110">
        <v>859.2</v>
      </c>
    </row>
    <row r="3038" spans="1:10" ht="26.1" customHeight="1" x14ac:dyDescent="0.2">
      <c r="A3038" s="106" t="s">
        <v>865</v>
      </c>
      <c r="B3038" s="107" t="s">
        <v>772</v>
      </c>
      <c r="C3038" s="106" t="s">
        <v>138</v>
      </c>
      <c r="D3038" s="106" t="s">
        <v>773</v>
      </c>
      <c r="E3038" s="152">
        <v>0</v>
      </c>
      <c r="F3038" s="152"/>
      <c r="G3038" s="108" t="s">
        <v>135</v>
      </c>
      <c r="H3038" s="109">
        <v>1</v>
      </c>
      <c r="I3038" s="110">
        <v>931.82</v>
      </c>
      <c r="J3038" s="110">
        <v>931.82</v>
      </c>
    </row>
    <row r="3039" spans="1:10" x14ac:dyDescent="0.2">
      <c r="A3039" s="111"/>
      <c r="B3039" s="111"/>
      <c r="C3039" s="111"/>
      <c r="D3039" s="111"/>
      <c r="E3039" s="111" t="s">
        <v>871</v>
      </c>
      <c r="F3039" s="112">
        <v>556.84</v>
      </c>
      <c r="G3039" s="111" t="s">
        <v>872</v>
      </c>
      <c r="H3039" s="112">
        <v>658.37</v>
      </c>
      <c r="I3039" s="111" t="s">
        <v>873</v>
      </c>
      <c r="J3039" s="112">
        <v>1215.21</v>
      </c>
    </row>
    <row r="3040" spans="1:10" ht="15" thickBot="1" x14ac:dyDescent="0.25">
      <c r="A3040" s="111"/>
      <c r="B3040" s="111"/>
      <c r="C3040" s="111"/>
      <c r="D3040" s="111"/>
      <c r="E3040" s="111" t="s">
        <v>874</v>
      </c>
      <c r="F3040" s="112">
        <v>1003.84</v>
      </c>
      <c r="G3040" s="111"/>
      <c r="H3040" s="149" t="s">
        <v>875</v>
      </c>
      <c r="I3040" s="149"/>
      <c r="J3040" s="112">
        <v>4829.46</v>
      </c>
    </row>
    <row r="3041" spans="1:10" ht="0.95" customHeight="1" thickTop="1" x14ac:dyDescent="0.2">
      <c r="A3041" s="113"/>
      <c r="B3041" s="113"/>
      <c r="C3041" s="113"/>
      <c r="D3041" s="113"/>
      <c r="E3041" s="113"/>
      <c r="F3041" s="113"/>
      <c r="G3041" s="113"/>
      <c r="H3041" s="113"/>
      <c r="I3041" s="113"/>
      <c r="J3041" s="113"/>
    </row>
    <row r="3042" spans="1:10" ht="18" customHeight="1" x14ac:dyDescent="0.2">
      <c r="A3042" s="85"/>
      <c r="B3042" s="86" t="s">
        <v>120</v>
      </c>
      <c r="C3042" s="85" t="s">
        <v>121</v>
      </c>
      <c r="D3042" s="85" t="s">
        <v>122</v>
      </c>
      <c r="E3042" s="151" t="s">
        <v>862</v>
      </c>
      <c r="F3042" s="151"/>
      <c r="G3042" s="87" t="s">
        <v>123</v>
      </c>
      <c r="H3042" s="86" t="s">
        <v>124</v>
      </c>
      <c r="I3042" s="86" t="s">
        <v>125</v>
      </c>
      <c r="J3042" s="86" t="s">
        <v>0</v>
      </c>
    </row>
    <row r="3043" spans="1:10" ht="65.099999999999994" customHeight="1" x14ac:dyDescent="0.2">
      <c r="A3043" s="90" t="s">
        <v>863</v>
      </c>
      <c r="B3043" s="92" t="s">
        <v>2060</v>
      </c>
      <c r="C3043" s="90" t="s">
        <v>133</v>
      </c>
      <c r="D3043" s="90" t="s">
        <v>2061</v>
      </c>
      <c r="E3043" s="150" t="s">
        <v>909</v>
      </c>
      <c r="F3043" s="150"/>
      <c r="G3043" s="91" t="s">
        <v>915</v>
      </c>
      <c r="H3043" s="105">
        <v>1</v>
      </c>
      <c r="I3043" s="93">
        <v>63.5</v>
      </c>
      <c r="J3043" s="93">
        <v>63.5</v>
      </c>
    </row>
    <row r="3044" spans="1:10" ht="24" customHeight="1" x14ac:dyDescent="0.2">
      <c r="A3044" s="106" t="s">
        <v>865</v>
      </c>
      <c r="B3044" s="107" t="s">
        <v>2190</v>
      </c>
      <c r="C3044" s="106" t="s">
        <v>133</v>
      </c>
      <c r="D3044" s="106" t="s">
        <v>2191</v>
      </c>
      <c r="E3044" s="152" t="s">
        <v>868</v>
      </c>
      <c r="F3044" s="152"/>
      <c r="G3044" s="108" t="s">
        <v>364</v>
      </c>
      <c r="H3044" s="109">
        <v>1</v>
      </c>
      <c r="I3044" s="110">
        <v>32.17</v>
      </c>
      <c r="J3044" s="110">
        <v>32.17</v>
      </c>
    </row>
    <row r="3045" spans="1:10" ht="65.099999999999994" customHeight="1" x14ac:dyDescent="0.2">
      <c r="A3045" s="106" t="s">
        <v>865</v>
      </c>
      <c r="B3045" s="107" t="s">
        <v>2192</v>
      </c>
      <c r="C3045" s="106" t="s">
        <v>133</v>
      </c>
      <c r="D3045" s="106" t="s">
        <v>2193</v>
      </c>
      <c r="E3045" s="152" t="s">
        <v>2162</v>
      </c>
      <c r="F3045" s="152"/>
      <c r="G3045" s="108" t="s">
        <v>364</v>
      </c>
      <c r="H3045" s="109">
        <v>1</v>
      </c>
      <c r="I3045" s="110">
        <v>8.01</v>
      </c>
      <c r="J3045" s="110">
        <v>8.01</v>
      </c>
    </row>
    <row r="3046" spans="1:10" ht="65.099999999999994" customHeight="1" x14ac:dyDescent="0.2">
      <c r="A3046" s="106" t="s">
        <v>865</v>
      </c>
      <c r="B3046" s="107" t="s">
        <v>2194</v>
      </c>
      <c r="C3046" s="106" t="s">
        <v>133</v>
      </c>
      <c r="D3046" s="106" t="s">
        <v>2195</v>
      </c>
      <c r="E3046" s="152" t="s">
        <v>2162</v>
      </c>
      <c r="F3046" s="152"/>
      <c r="G3046" s="108" t="s">
        <v>364</v>
      </c>
      <c r="H3046" s="109">
        <v>1</v>
      </c>
      <c r="I3046" s="110">
        <v>3.23</v>
      </c>
      <c r="J3046" s="110">
        <v>3.23</v>
      </c>
    </row>
    <row r="3047" spans="1:10" ht="65.099999999999994" customHeight="1" x14ac:dyDescent="0.2">
      <c r="A3047" s="106" t="s">
        <v>865</v>
      </c>
      <c r="B3047" s="107" t="s">
        <v>2196</v>
      </c>
      <c r="C3047" s="106" t="s">
        <v>133</v>
      </c>
      <c r="D3047" s="106" t="s">
        <v>2197</v>
      </c>
      <c r="E3047" s="152" t="s">
        <v>2162</v>
      </c>
      <c r="F3047" s="152"/>
      <c r="G3047" s="108" t="s">
        <v>364</v>
      </c>
      <c r="H3047" s="109">
        <v>1</v>
      </c>
      <c r="I3047" s="110">
        <v>20.09</v>
      </c>
      <c r="J3047" s="110">
        <v>20.09</v>
      </c>
    </row>
    <row r="3048" spans="1:10" x14ac:dyDescent="0.2">
      <c r="A3048" s="111"/>
      <c r="B3048" s="111"/>
      <c r="C3048" s="111"/>
      <c r="D3048" s="111"/>
      <c r="E3048" s="111" t="s">
        <v>871</v>
      </c>
      <c r="F3048" s="112">
        <v>10.77</v>
      </c>
      <c r="G3048" s="111" t="s">
        <v>872</v>
      </c>
      <c r="H3048" s="112">
        <v>12.75</v>
      </c>
      <c r="I3048" s="111" t="s">
        <v>873</v>
      </c>
      <c r="J3048" s="112">
        <v>23.52</v>
      </c>
    </row>
    <row r="3049" spans="1:10" ht="15" thickBot="1" x14ac:dyDescent="0.25">
      <c r="A3049" s="111"/>
      <c r="B3049" s="111"/>
      <c r="C3049" s="111"/>
      <c r="D3049" s="111"/>
      <c r="E3049" s="111" t="s">
        <v>874</v>
      </c>
      <c r="F3049" s="112">
        <v>16.66</v>
      </c>
      <c r="G3049" s="111"/>
      <c r="H3049" s="149" t="s">
        <v>875</v>
      </c>
      <c r="I3049" s="149"/>
      <c r="J3049" s="112">
        <v>80.16</v>
      </c>
    </row>
    <row r="3050" spans="1:10" ht="0.95" customHeight="1" thickTop="1" x14ac:dyDescent="0.2">
      <c r="A3050" s="113"/>
      <c r="B3050" s="113"/>
      <c r="C3050" s="113"/>
      <c r="D3050" s="113"/>
      <c r="E3050" s="113"/>
      <c r="F3050" s="113"/>
      <c r="G3050" s="113"/>
      <c r="H3050" s="113"/>
      <c r="I3050" s="113"/>
      <c r="J3050" s="113"/>
    </row>
    <row r="3051" spans="1:10" ht="18" customHeight="1" x14ac:dyDescent="0.2">
      <c r="A3051" s="85"/>
      <c r="B3051" s="86" t="s">
        <v>120</v>
      </c>
      <c r="C3051" s="85" t="s">
        <v>121</v>
      </c>
      <c r="D3051" s="85" t="s">
        <v>122</v>
      </c>
      <c r="E3051" s="151" t="s">
        <v>862</v>
      </c>
      <c r="F3051" s="151"/>
      <c r="G3051" s="87" t="s">
        <v>123</v>
      </c>
      <c r="H3051" s="86" t="s">
        <v>124</v>
      </c>
      <c r="I3051" s="86" t="s">
        <v>125</v>
      </c>
      <c r="J3051" s="86" t="s">
        <v>0</v>
      </c>
    </row>
    <row r="3052" spans="1:10" ht="65.099999999999994" customHeight="1" x14ac:dyDescent="0.2">
      <c r="A3052" s="90" t="s">
        <v>863</v>
      </c>
      <c r="B3052" s="92" t="s">
        <v>2058</v>
      </c>
      <c r="C3052" s="90" t="s">
        <v>133</v>
      </c>
      <c r="D3052" s="90" t="s">
        <v>2059</v>
      </c>
      <c r="E3052" s="150" t="s">
        <v>909</v>
      </c>
      <c r="F3052" s="150"/>
      <c r="G3052" s="91" t="s">
        <v>910</v>
      </c>
      <c r="H3052" s="105">
        <v>1</v>
      </c>
      <c r="I3052" s="93">
        <v>264.92</v>
      </c>
      <c r="J3052" s="93">
        <v>264.92</v>
      </c>
    </row>
    <row r="3053" spans="1:10" ht="24" customHeight="1" x14ac:dyDescent="0.2">
      <c r="A3053" s="106" t="s">
        <v>865</v>
      </c>
      <c r="B3053" s="107" t="s">
        <v>2190</v>
      </c>
      <c r="C3053" s="106" t="s">
        <v>133</v>
      </c>
      <c r="D3053" s="106" t="s">
        <v>2191</v>
      </c>
      <c r="E3053" s="152" t="s">
        <v>868</v>
      </c>
      <c r="F3053" s="152"/>
      <c r="G3053" s="108" t="s">
        <v>364</v>
      </c>
      <c r="H3053" s="109">
        <v>1</v>
      </c>
      <c r="I3053" s="110">
        <v>32.17</v>
      </c>
      <c r="J3053" s="110">
        <v>32.17</v>
      </c>
    </row>
    <row r="3054" spans="1:10" ht="65.099999999999994" customHeight="1" x14ac:dyDescent="0.2">
      <c r="A3054" s="106" t="s">
        <v>865</v>
      </c>
      <c r="B3054" s="107" t="s">
        <v>2198</v>
      </c>
      <c r="C3054" s="106" t="s">
        <v>133</v>
      </c>
      <c r="D3054" s="106" t="s">
        <v>2199</v>
      </c>
      <c r="E3054" s="152" t="s">
        <v>2162</v>
      </c>
      <c r="F3054" s="152"/>
      <c r="G3054" s="108" t="s">
        <v>364</v>
      </c>
      <c r="H3054" s="109">
        <v>1</v>
      </c>
      <c r="I3054" s="110">
        <v>164.79</v>
      </c>
      <c r="J3054" s="110">
        <v>164.79</v>
      </c>
    </row>
    <row r="3055" spans="1:10" ht="65.099999999999994" customHeight="1" x14ac:dyDescent="0.2">
      <c r="A3055" s="106" t="s">
        <v>865</v>
      </c>
      <c r="B3055" s="107" t="s">
        <v>2192</v>
      </c>
      <c r="C3055" s="106" t="s">
        <v>133</v>
      </c>
      <c r="D3055" s="106" t="s">
        <v>2193</v>
      </c>
      <c r="E3055" s="152" t="s">
        <v>2162</v>
      </c>
      <c r="F3055" s="152"/>
      <c r="G3055" s="108" t="s">
        <v>364</v>
      </c>
      <c r="H3055" s="109">
        <v>1</v>
      </c>
      <c r="I3055" s="110">
        <v>8.01</v>
      </c>
      <c r="J3055" s="110">
        <v>8.01</v>
      </c>
    </row>
    <row r="3056" spans="1:10" ht="65.099999999999994" customHeight="1" x14ac:dyDescent="0.2">
      <c r="A3056" s="106" t="s">
        <v>865</v>
      </c>
      <c r="B3056" s="107" t="s">
        <v>2200</v>
      </c>
      <c r="C3056" s="106" t="s">
        <v>133</v>
      </c>
      <c r="D3056" s="106" t="s">
        <v>2201</v>
      </c>
      <c r="E3056" s="152" t="s">
        <v>2162</v>
      </c>
      <c r="F3056" s="152"/>
      <c r="G3056" s="108" t="s">
        <v>364</v>
      </c>
      <c r="H3056" s="109">
        <v>1</v>
      </c>
      <c r="I3056" s="110">
        <v>36.630000000000003</v>
      </c>
      <c r="J3056" s="110">
        <v>36.630000000000003</v>
      </c>
    </row>
    <row r="3057" spans="1:10" ht="65.099999999999994" customHeight="1" x14ac:dyDescent="0.2">
      <c r="A3057" s="106" t="s">
        <v>865</v>
      </c>
      <c r="B3057" s="107" t="s">
        <v>2194</v>
      </c>
      <c r="C3057" s="106" t="s">
        <v>133</v>
      </c>
      <c r="D3057" s="106" t="s">
        <v>2195</v>
      </c>
      <c r="E3057" s="152" t="s">
        <v>2162</v>
      </c>
      <c r="F3057" s="152"/>
      <c r="G3057" s="108" t="s">
        <v>364</v>
      </c>
      <c r="H3057" s="109">
        <v>1</v>
      </c>
      <c r="I3057" s="110">
        <v>3.23</v>
      </c>
      <c r="J3057" s="110">
        <v>3.23</v>
      </c>
    </row>
    <row r="3058" spans="1:10" ht="65.099999999999994" customHeight="1" x14ac:dyDescent="0.2">
      <c r="A3058" s="106" t="s">
        <v>865</v>
      </c>
      <c r="B3058" s="107" t="s">
        <v>2196</v>
      </c>
      <c r="C3058" s="106" t="s">
        <v>133</v>
      </c>
      <c r="D3058" s="106" t="s">
        <v>2197</v>
      </c>
      <c r="E3058" s="152" t="s">
        <v>2162</v>
      </c>
      <c r="F3058" s="152"/>
      <c r="G3058" s="108" t="s">
        <v>364</v>
      </c>
      <c r="H3058" s="109">
        <v>1</v>
      </c>
      <c r="I3058" s="110">
        <v>20.09</v>
      </c>
      <c r="J3058" s="110">
        <v>20.09</v>
      </c>
    </row>
    <row r="3059" spans="1:10" x14ac:dyDescent="0.2">
      <c r="A3059" s="111"/>
      <c r="B3059" s="111"/>
      <c r="C3059" s="111"/>
      <c r="D3059" s="111"/>
      <c r="E3059" s="111" t="s">
        <v>871</v>
      </c>
      <c r="F3059" s="112">
        <v>10.77</v>
      </c>
      <c r="G3059" s="111" t="s">
        <v>872</v>
      </c>
      <c r="H3059" s="112">
        <v>12.75</v>
      </c>
      <c r="I3059" s="111" t="s">
        <v>873</v>
      </c>
      <c r="J3059" s="112">
        <v>23.52</v>
      </c>
    </row>
    <row r="3060" spans="1:10" ht="15" thickBot="1" x14ac:dyDescent="0.25">
      <c r="A3060" s="111"/>
      <c r="B3060" s="111"/>
      <c r="C3060" s="111"/>
      <c r="D3060" s="111"/>
      <c r="E3060" s="111" t="s">
        <v>874</v>
      </c>
      <c r="F3060" s="112">
        <v>69.510000000000005</v>
      </c>
      <c r="G3060" s="111"/>
      <c r="H3060" s="149" t="s">
        <v>875</v>
      </c>
      <c r="I3060" s="149"/>
      <c r="J3060" s="112">
        <v>334.43</v>
      </c>
    </row>
    <row r="3061" spans="1:10" ht="0.95" customHeight="1" thickTop="1" x14ac:dyDescent="0.2">
      <c r="A3061" s="113"/>
      <c r="B3061" s="113"/>
      <c r="C3061" s="113"/>
      <c r="D3061" s="113"/>
      <c r="E3061" s="113"/>
      <c r="F3061" s="113"/>
      <c r="G3061" s="113"/>
      <c r="H3061" s="113"/>
      <c r="I3061" s="113"/>
      <c r="J3061" s="113"/>
    </row>
    <row r="3062" spans="1:10" ht="18" customHeight="1" x14ac:dyDescent="0.2">
      <c r="A3062" s="85"/>
      <c r="B3062" s="86" t="s">
        <v>120</v>
      </c>
      <c r="C3062" s="85" t="s">
        <v>121</v>
      </c>
      <c r="D3062" s="85" t="s">
        <v>122</v>
      </c>
      <c r="E3062" s="151" t="s">
        <v>862</v>
      </c>
      <c r="F3062" s="151"/>
      <c r="G3062" s="87" t="s">
        <v>123</v>
      </c>
      <c r="H3062" s="86" t="s">
        <v>124</v>
      </c>
      <c r="I3062" s="86" t="s">
        <v>125</v>
      </c>
      <c r="J3062" s="86" t="s">
        <v>0</v>
      </c>
    </row>
    <row r="3063" spans="1:10" ht="65.099999999999994" customHeight="1" x14ac:dyDescent="0.2">
      <c r="A3063" s="90" t="s">
        <v>863</v>
      </c>
      <c r="B3063" s="92" t="s">
        <v>2196</v>
      </c>
      <c r="C3063" s="90" t="s">
        <v>133</v>
      </c>
      <c r="D3063" s="90" t="s">
        <v>2197</v>
      </c>
      <c r="E3063" s="150" t="s">
        <v>2162</v>
      </c>
      <c r="F3063" s="150"/>
      <c r="G3063" s="91" t="s">
        <v>364</v>
      </c>
      <c r="H3063" s="105">
        <v>1</v>
      </c>
      <c r="I3063" s="93">
        <v>20.09</v>
      </c>
      <c r="J3063" s="93">
        <v>20.09</v>
      </c>
    </row>
    <row r="3064" spans="1:10" ht="39" customHeight="1" x14ac:dyDescent="0.2">
      <c r="A3064" s="114" t="s">
        <v>884</v>
      </c>
      <c r="B3064" s="115" t="s">
        <v>2202</v>
      </c>
      <c r="C3064" s="114" t="s">
        <v>133</v>
      </c>
      <c r="D3064" s="114" t="s">
        <v>2203</v>
      </c>
      <c r="E3064" s="148" t="s">
        <v>2171</v>
      </c>
      <c r="F3064" s="148"/>
      <c r="G3064" s="116" t="s">
        <v>187</v>
      </c>
      <c r="H3064" s="117">
        <v>5.5099999999999998E-5</v>
      </c>
      <c r="I3064" s="118">
        <v>30096.38</v>
      </c>
      <c r="J3064" s="118">
        <v>1.65</v>
      </c>
    </row>
    <row r="3065" spans="1:10" ht="51.95" customHeight="1" x14ac:dyDescent="0.2">
      <c r="A3065" s="114" t="s">
        <v>884</v>
      </c>
      <c r="B3065" s="115" t="s">
        <v>2204</v>
      </c>
      <c r="C3065" s="114" t="s">
        <v>133</v>
      </c>
      <c r="D3065" s="114" t="s">
        <v>2205</v>
      </c>
      <c r="E3065" s="148" t="s">
        <v>2171</v>
      </c>
      <c r="F3065" s="148"/>
      <c r="G3065" s="116" t="s">
        <v>187</v>
      </c>
      <c r="H3065" s="117">
        <v>3.43E-5</v>
      </c>
      <c r="I3065" s="118">
        <v>537614.42000000004</v>
      </c>
      <c r="J3065" s="118">
        <v>18.440000000000001</v>
      </c>
    </row>
    <row r="3066" spans="1:10" x14ac:dyDescent="0.2">
      <c r="A3066" s="111"/>
      <c r="B3066" s="111"/>
      <c r="C3066" s="111"/>
      <c r="D3066" s="111"/>
      <c r="E3066" s="111" t="s">
        <v>871</v>
      </c>
      <c r="F3066" s="112">
        <v>0</v>
      </c>
      <c r="G3066" s="111" t="s">
        <v>872</v>
      </c>
      <c r="H3066" s="112">
        <v>0</v>
      </c>
      <c r="I3066" s="111" t="s">
        <v>873</v>
      </c>
      <c r="J3066" s="112">
        <v>0</v>
      </c>
    </row>
    <row r="3067" spans="1:10" ht="15" thickBot="1" x14ac:dyDescent="0.25">
      <c r="A3067" s="111"/>
      <c r="B3067" s="111"/>
      <c r="C3067" s="111"/>
      <c r="D3067" s="111"/>
      <c r="E3067" s="111" t="s">
        <v>874</v>
      </c>
      <c r="F3067" s="112">
        <v>5.27</v>
      </c>
      <c r="G3067" s="111"/>
      <c r="H3067" s="149" t="s">
        <v>875</v>
      </c>
      <c r="I3067" s="149"/>
      <c r="J3067" s="112">
        <v>25.36</v>
      </c>
    </row>
    <row r="3068" spans="1:10" ht="0.95" customHeight="1" thickTop="1" x14ac:dyDescent="0.2">
      <c r="A3068" s="113"/>
      <c r="B3068" s="113"/>
      <c r="C3068" s="113"/>
      <c r="D3068" s="113"/>
      <c r="E3068" s="113"/>
      <c r="F3068" s="113"/>
      <c r="G3068" s="113"/>
      <c r="H3068" s="113"/>
      <c r="I3068" s="113"/>
      <c r="J3068" s="113"/>
    </row>
    <row r="3069" spans="1:10" ht="18" customHeight="1" x14ac:dyDescent="0.2">
      <c r="A3069" s="85"/>
      <c r="B3069" s="86" t="s">
        <v>120</v>
      </c>
      <c r="C3069" s="85" t="s">
        <v>121</v>
      </c>
      <c r="D3069" s="85" t="s">
        <v>122</v>
      </c>
      <c r="E3069" s="151" t="s">
        <v>862</v>
      </c>
      <c r="F3069" s="151"/>
      <c r="G3069" s="87" t="s">
        <v>123</v>
      </c>
      <c r="H3069" s="86" t="s">
        <v>124</v>
      </c>
      <c r="I3069" s="86" t="s">
        <v>125</v>
      </c>
      <c r="J3069" s="86" t="s">
        <v>0</v>
      </c>
    </row>
    <row r="3070" spans="1:10" ht="65.099999999999994" customHeight="1" x14ac:dyDescent="0.2">
      <c r="A3070" s="90" t="s">
        <v>863</v>
      </c>
      <c r="B3070" s="92" t="s">
        <v>2194</v>
      </c>
      <c r="C3070" s="90" t="s">
        <v>133</v>
      </c>
      <c r="D3070" s="90" t="s">
        <v>2195</v>
      </c>
      <c r="E3070" s="150" t="s">
        <v>2162</v>
      </c>
      <c r="F3070" s="150"/>
      <c r="G3070" s="91" t="s">
        <v>364</v>
      </c>
      <c r="H3070" s="105">
        <v>1</v>
      </c>
      <c r="I3070" s="93">
        <v>3.23</v>
      </c>
      <c r="J3070" s="93">
        <v>3.23</v>
      </c>
    </row>
    <row r="3071" spans="1:10" ht="51.95" customHeight="1" x14ac:dyDescent="0.2">
      <c r="A3071" s="114" t="s">
        <v>884</v>
      </c>
      <c r="B3071" s="115" t="s">
        <v>2204</v>
      </c>
      <c r="C3071" s="114" t="s">
        <v>133</v>
      </c>
      <c r="D3071" s="114" t="s">
        <v>2205</v>
      </c>
      <c r="E3071" s="148" t="s">
        <v>2171</v>
      </c>
      <c r="F3071" s="148"/>
      <c r="G3071" s="116" t="s">
        <v>187</v>
      </c>
      <c r="H3071" s="117">
        <v>5.6999999999999996E-6</v>
      </c>
      <c r="I3071" s="118">
        <v>537614.42000000004</v>
      </c>
      <c r="J3071" s="118">
        <v>3.06</v>
      </c>
    </row>
    <row r="3072" spans="1:10" ht="39" customHeight="1" x14ac:dyDescent="0.2">
      <c r="A3072" s="114" t="s">
        <v>884</v>
      </c>
      <c r="B3072" s="115" t="s">
        <v>2202</v>
      </c>
      <c r="C3072" s="114" t="s">
        <v>133</v>
      </c>
      <c r="D3072" s="114" t="s">
        <v>2203</v>
      </c>
      <c r="E3072" s="148" t="s">
        <v>2171</v>
      </c>
      <c r="F3072" s="148"/>
      <c r="G3072" s="116" t="s">
        <v>187</v>
      </c>
      <c r="H3072" s="117">
        <v>5.8000000000000004E-6</v>
      </c>
      <c r="I3072" s="118">
        <v>30096.38</v>
      </c>
      <c r="J3072" s="118">
        <v>0.17</v>
      </c>
    </row>
    <row r="3073" spans="1:10" x14ac:dyDescent="0.2">
      <c r="A3073" s="111"/>
      <c r="B3073" s="111"/>
      <c r="C3073" s="111"/>
      <c r="D3073" s="111"/>
      <c r="E3073" s="111" t="s">
        <v>871</v>
      </c>
      <c r="F3073" s="112">
        <v>0</v>
      </c>
      <c r="G3073" s="111" t="s">
        <v>872</v>
      </c>
      <c r="H3073" s="112">
        <v>0</v>
      </c>
      <c r="I3073" s="111" t="s">
        <v>873</v>
      </c>
      <c r="J3073" s="112">
        <v>0</v>
      </c>
    </row>
    <row r="3074" spans="1:10" ht="15" thickBot="1" x14ac:dyDescent="0.25">
      <c r="A3074" s="111"/>
      <c r="B3074" s="111"/>
      <c r="C3074" s="111"/>
      <c r="D3074" s="111"/>
      <c r="E3074" s="111" t="s">
        <v>874</v>
      </c>
      <c r="F3074" s="112">
        <v>0.84</v>
      </c>
      <c r="G3074" s="111"/>
      <c r="H3074" s="149" t="s">
        <v>875</v>
      </c>
      <c r="I3074" s="149"/>
      <c r="J3074" s="112">
        <v>4.07</v>
      </c>
    </row>
    <row r="3075" spans="1:10" ht="0.95" customHeight="1" thickTop="1" x14ac:dyDescent="0.2">
      <c r="A3075" s="113"/>
      <c r="B3075" s="113"/>
      <c r="C3075" s="113"/>
      <c r="D3075" s="113"/>
      <c r="E3075" s="113"/>
      <c r="F3075" s="113"/>
      <c r="G3075" s="113"/>
      <c r="H3075" s="113"/>
      <c r="I3075" s="113"/>
      <c r="J3075" s="113"/>
    </row>
    <row r="3076" spans="1:10" ht="18" customHeight="1" x14ac:dyDescent="0.2">
      <c r="A3076" s="85"/>
      <c r="B3076" s="86" t="s">
        <v>120</v>
      </c>
      <c r="C3076" s="85" t="s">
        <v>121</v>
      </c>
      <c r="D3076" s="85" t="s">
        <v>122</v>
      </c>
      <c r="E3076" s="151" t="s">
        <v>862</v>
      </c>
      <c r="F3076" s="151"/>
      <c r="G3076" s="87" t="s">
        <v>123</v>
      </c>
      <c r="H3076" s="86" t="s">
        <v>124</v>
      </c>
      <c r="I3076" s="86" t="s">
        <v>125</v>
      </c>
      <c r="J3076" s="86" t="s">
        <v>0</v>
      </c>
    </row>
    <row r="3077" spans="1:10" ht="65.099999999999994" customHeight="1" x14ac:dyDescent="0.2">
      <c r="A3077" s="90" t="s">
        <v>863</v>
      </c>
      <c r="B3077" s="92" t="s">
        <v>2192</v>
      </c>
      <c r="C3077" s="90" t="s">
        <v>133</v>
      </c>
      <c r="D3077" s="90" t="s">
        <v>2193</v>
      </c>
      <c r="E3077" s="150" t="s">
        <v>2162</v>
      </c>
      <c r="F3077" s="150"/>
      <c r="G3077" s="91" t="s">
        <v>364</v>
      </c>
      <c r="H3077" s="105">
        <v>1</v>
      </c>
      <c r="I3077" s="93">
        <v>8.01</v>
      </c>
      <c r="J3077" s="93">
        <v>8.01</v>
      </c>
    </row>
    <row r="3078" spans="1:10" ht="39" customHeight="1" x14ac:dyDescent="0.2">
      <c r="A3078" s="114" t="s">
        <v>884</v>
      </c>
      <c r="B3078" s="115" t="s">
        <v>2202</v>
      </c>
      <c r="C3078" s="114" t="s">
        <v>133</v>
      </c>
      <c r="D3078" s="114" t="s">
        <v>2203</v>
      </c>
      <c r="E3078" s="148" t="s">
        <v>2171</v>
      </c>
      <c r="F3078" s="148"/>
      <c r="G3078" s="116" t="s">
        <v>187</v>
      </c>
      <c r="H3078" s="117">
        <v>1.4399999999999999E-5</v>
      </c>
      <c r="I3078" s="118">
        <v>30096.38</v>
      </c>
      <c r="J3078" s="118">
        <v>0.43</v>
      </c>
    </row>
    <row r="3079" spans="1:10" ht="51.95" customHeight="1" x14ac:dyDescent="0.2">
      <c r="A3079" s="114" t="s">
        <v>884</v>
      </c>
      <c r="B3079" s="115" t="s">
        <v>2204</v>
      </c>
      <c r="C3079" s="114" t="s">
        <v>133</v>
      </c>
      <c r="D3079" s="114" t="s">
        <v>2205</v>
      </c>
      <c r="E3079" s="148" t="s">
        <v>2171</v>
      </c>
      <c r="F3079" s="148"/>
      <c r="G3079" s="116" t="s">
        <v>187</v>
      </c>
      <c r="H3079" s="117">
        <v>1.4100000000000001E-5</v>
      </c>
      <c r="I3079" s="118">
        <v>537614.42000000004</v>
      </c>
      <c r="J3079" s="118">
        <v>7.58</v>
      </c>
    </row>
    <row r="3080" spans="1:10" x14ac:dyDescent="0.2">
      <c r="A3080" s="111"/>
      <c r="B3080" s="111"/>
      <c r="C3080" s="111"/>
      <c r="D3080" s="111"/>
      <c r="E3080" s="111" t="s">
        <v>871</v>
      </c>
      <c r="F3080" s="112">
        <v>0</v>
      </c>
      <c r="G3080" s="111" t="s">
        <v>872</v>
      </c>
      <c r="H3080" s="112">
        <v>0</v>
      </c>
      <c r="I3080" s="111" t="s">
        <v>873</v>
      </c>
      <c r="J3080" s="112">
        <v>0</v>
      </c>
    </row>
    <row r="3081" spans="1:10" ht="15" thickBot="1" x14ac:dyDescent="0.25">
      <c r="A3081" s="111"/>
      <c r="B3081" s="111"/>
      <c r="C3081" s="111"/>
      <c r="D3081" s="111"/>
      <c r="E3081" s="111" t="s">
        <v>874</v>
      </c>
      <c r="F3081" s="112">
        <v>2.1</v>
      </c>
      <c r="G3081" s="111"/>
      <c r="H3081" s="149" t="s">
        <v>875</v>
      </c>
      <c r="I3081" s="149"/>
      <c r="J3081" s="112">
        <v>10.11</v>
      </c>
    </row>
    <row r="3082" spans="1:10" ht="0.95" customHeight="1" thickTop="1" x14ac:dyDescent="0.2">
      <c r="A3082" s="113"/>
      <c r="B3082" s="113"/>
      <c r="C3082" s="113"/>
      <c r="D3082" s="113"/>
      <c r="E3082" s="113"/>
      <c r="F3082" s="113"/>
      <c r="G3082" s="113"/>
      <c r="H3082" s="113"/>
      <c r="I3082" s="113"/>
      <c r="J3082" s="113"/>
    </row>
    <row r="3083" spans="1:10" ht="18" customHeight="1" x14ac:dyDescent="0.2">
      <c r="A3083" s="85"/>
      <c r="B3083" s="86" t="s">
        <v>120</v>
      </c>
      <c r="C3083" s="85" t="s">
        <v>121</v>
      </c>
      <c r="D3083" s="85" t="s">
        <v>122</v>
      </c>
      <c r="E3083" s="151" t="s">
        <v>862</v>
      </c>
      <c r="F3083" s="151"/>
      <c r="G3083" s="87" t="s">
        <v>123</v>
      </c>
      <c r="H3083" s="86" t="s">
        <v>124</v>
      </c>
      <c r="I3083" s="86" t="s">
        <v>125</v>
      </c>
      <c r="J3083" s="86" t="s">
        <v>0</v>
      </c>
    </row>
    <row r="3084" spans="1:10" ht="65.099999999999994" customHeight="1" x14ac:dyDescent="0.2">
      <c r="A3084" s="90" t="s">
        <v>863</v>
      </c>
      <c r="B3084" s="92" t="s">
        <v>2200</v>
      </c>
      <c r="C3084" s="90" t="s">
        <v>133</v>
      </c>
      <c r="D3084" s="90" t="s">
        <v>2201</v>
      </c>
      <c r="E3084" s="150" t="s">
        <v>2162</v>
      </c>
      <c r="F3084" s="150"/>
      <c r="G3084" s="91" t="s">
        <v>364</v>
      </c>
      <c r="H3084" s="105">
        <v>1</v>
      </c>
      <c r="I3084" s="93">
        <v>36.630000000000003</v>
      </c>
      <c r="J3084" s="93">
        <v>36.630000000000003</v>
      </c>
    </row>
    <row r="3085" spans="1:10" ht="39" customHeight="1" x14ac:dyDescent="0.2">
      <c r="A3085" s="114" t="s">
        <v>884</v>
      </c>
      <c r="B3085" s="115" t="s">
        <v>2202</v>
      </c>
      <c r="C3085" s="114" t="s">
        <v>133</v>
      </c>
      <c r="D3085" s="114" t="s">
        <v>2203</v>
      </c>
      <c r="E3085" s="148" t="s">
        <v>2171</v>
      </c>
      <c r="F3085" s="148"/>
      <c r="G3085" s="116" t="s">
        <v>187</v>
      </c>
      <c r="H3085" s="117">
        <v>6.8899999999999994E-5</v>
      </c>
      <c r="I3085" s="118">
        <v>30096.38</v>
      </c>
      <c r="J3085" s="118">
        <v>2.0699999999999998</v>
      </c>
    </row>
    <row r="3086" spans="1:10" ht="51.95" customHeight="1" x14ac:dyDescent="0.2">
      <c r="A3086" s="114" t="s">
        <v>884</v>
      </c>
      <c r="B3086" s="115" t="s">
        <v>2204</v>
      </c>
      <c r="C3086" s="114" t="s">
        <v>133</v>
      </c>
      <c r="D3086" s="114" t="s">
        <v>2205</v>
      </c>
      <c r="E3086" s="148" t="s">
        <v>2171</v>
      </c>
      <c r="F3086" s="148"/>
      <c r="G3086" s="116" t="s">
        <v>187</v>
      </c>
      <c r="H3086" s="117">
        <v>6.4300000000000004E-5</v>
      </c>
      <c r="I3086" s="118">
        <v>537614.42000000004</v>
      </c>
      <c r="J3086" s="118">
        <v>34.56</v>
      </c>
    </row>
    <row r="3087" spans="1:10" x14ac:dyDescent="0.2">
      <c r="A3087" s="111"/>
      <c r="B3087" s="111"/>
      <c r="C3087" s="111"/>
      <c r="D3087" s="111"/>
      <c r="E3087" s="111" t="s">
        <v>871</v>
      </c>
      <c r="F3087" s="112">
        <v>0</v>
      </c>
      <c r="G3087" s="111" t="s">
        <v>872</v>
      </c>
      <c r="H3087" s="112">
        <v>0</v>
      </c>
      <c r="I3087" s="111" t="s">
        <v>873</v>
      </c>
      <c r="J3087" s="112">
        <v>0</v>
      </c>
    </row>
    <row r="3088" spans="1:10" ht="15" thickBot="1" x14ac:dyDescent="0.25">
      <c r="A3088" s="111"/>
      <c r="B3088" s="111"/>
      <c r="C3088" s="111"/>
      <c r="D3088" s="111"/>
      <c r="E3088" s="111" t="s">
        <v>874</v>
      </c>
      <c r="F3088" s="112">
        <v>9.61</v>
      </c>
      <c r="G3088" s="111"/>
      <c r="H3088" s="149" t="s">
        <v>875</v>
      </c>
      <c r="I3088" s="149"/>
      <c r="J3088" s="112">
        <v>46.24</v>
      </c>
    </row>
    <row r="3089" spans="1:10" ht="0.95" customHeight="1" thickTop="1" x14ac:dyDescent="0.2">
      <c r="A3089" s="113"/>
      <c r="B3089" s="113"/>
      <c r="C3089" s="113"/>
      <c r="D3089" s="113"/>
      <c r="E3089" s="113"/>
      <c r="F3089" s="113"/>
      <c r="G3089" s="113"/>
      <c r="H3089" s="113"/>
      <c r="I3089" s="113"/>
      <c r="J3089" s="113"/>
    </row>
    <row r="3090" spans="1:10" ht="18" customHeight="1" x14ac:dyDescent="0.2">
      <c r="A3090" s="85"/>
      <c r="B3090" s="86" t="s">
        <v>120</v>
      </c>
      <c r="C3090" s="85" t="s">
        <v>121</v>
      </c>
      <c r="D3090" s="85" t="s">
        <v>122</v>
      </c>
      <c r="E3090" s="151" t="s">
        <v>862</v>
      </c>
      <c r="F3090" s="151"/>
      <c r="G3090" s="87" t="s">
        <v>123</v>
      </c>
      <c r="H3090" s="86" t="s">
        <v>124</v>
      </c>
      <c r="I3090" s="86" t="s">
        <v>125</v>
      </c>
      <c r="J3090" s="86" t="s">
        <v>0</v>
      </c>
    </row>
    <row r="3091" spans="1:10" ht="65.099999999999994" customHeight="1" x14ac:dyDescent="0.2">
      <c r="A3091" s="90" t="s">
        <v>863</v>
      </c>
      <c r="B3091" s="92" t="s">
        <v>2198</v>
      </c>
      <c r="C3091" s="90" t="s">
        <v>133</v>
      </c>
      <c r="D3091" s="90" t="s">
        <v>2199</v>
      </c>
      <c r="E3091" s="150" t="s">
        <v>2162</v>
      </c>
      <c r="F3091" s="150"/>
      <c r="G3091" s="91" t="s">
        <v>364</v>
      </c>
      <c r="H3091" s="105">
        <v>1</v>
      </c>
      <c r="I3091" s="93">
        <v>164.79</v>
      </c>
      <c r="J3091" s="93">
        <v>164.79</v>
      </c>
    </row>
    <row r="3092" spans="1:10" ht="26.1" customHeight="1" x14ac:dyDescent="0.2">
      <c r="A3092" s="114" t="s">
        <v>884</v>
      </c>
      <c r="B3092" s="115" t="s">
        <v>2206</v>
      </c>
      <c r="C3092" s="114" t="s">
        <v>133</v>
      </c>
      <c r="D3092" s="114" t="s">
        <v>2207</v>
      </c>
      <c r="E3092" s="148" t="s">
        <v>895</v>
      </c>
      <c r="F3092" s="148"/>
      <c r="G3092" s="116" t="s">
        <v>26</v>
      </c>
      <c r="H3092" s="117">
        <v>25.87</v>
      </c>
      <c r="I3092" s="118">
        <v>6.37</v>
      </c>
      <c r="J3092" s="118">
        <v>164.79</v>
      </c>
    </row>
    <row r="3093" spans="1:10" x14ac:dyDescent="0.2">
      <c r="A3093" s="111"/>
      <c r="B3093" s="111"/>
      <c r="C3093" s="111"/>
      <c r="D3093" s="111"/>
      <c r="E3093" s="111" t="s">
        <v>871</v>
      </c>
      <c r="F3093" s="112">
        <v>0</v>
      </c>
      <c r="G3093" s="111" t="s">
        <v>872</v>
      </c>
      <c r="H3093" s="112">
        <v>0</v>
      </c>
      <c r="I3093" s="111" t="s">
        <v>873</v>
      </c>
      <c r="J3093" s="112">
        <v>0</v>
      </c>
    </row>
    <row r="3094" spans="1:10" ht="15" thickBot="1" x14ac:dyDescent="0.25">
      <c r="A3094" s="111"/>
      <c r="B3094" s="111"/>
      <c r="C3094" s="111"/>
      <c r="D3094" s="111"/>
      <c r="E3094" s="111" t="s">
        <v>874</v>
      </c>
      <c r="F3094" s="112">
        <v>43.24</v>
      </c>
      <c r="G3094" s="111"/>
      <c r="H3094" s="149" t="s">
        <v>875</v>
      </c>
      <c r="I3094" s="149"/>
      <c r="J3094" s="112">
        <v>208.03</v>
      </c>
    </row>
    <row r="3095" spans="1:10" ht="0.95" customHeight="1" thickTop="1" x14ac:dyDescent="0.2">
      <c r="A3095" s="113"/>
      <c r="B3095" s="113"/>
      <c r="C3095" s="113"/>
      <c r="D3095" s="113"/>
      <c r="E3095" s="113"/>
      <c r="F3095" s="113"/>
      <c r="G3095" s="113"/>
      <c r="H3095" s="113"/>
      <c r="I3095" s="113"/>
      <c r="J3095" s="113"/>
    </row>
    <row r="3096" spans="1:10" ht="18" customHeight="1" x14ac:dyDescent="0.2">
      <c r="A3096" s="85"/>
      <c r="B3096" s="86" t="s">
        <v>120</v>
      </c>
      <c r="C3096" s="85" t="s">
        <v>121</v>
      </c>
      <c r="D3096" s="85" t="s">
        <v>122</v>
      </c>
      <c r="E3096" s="151" t="s">
        <v>862</v>
      </c>
      <c r="F3096" s="151"/>
      <c r="G3096" s="87" t="s">
        <v>123</v>
      </c>
      <c r="H3096" s="86" t="s">
        <v>124</v>
      </c>
      <c r="I3096" s="86" t="s">
        <v>125</v>
      </c>
      <c r="J3096" s="86" t="s">
        <v>0</v>
      </c>
    </row>
    <row r="3097" spans="1:10" ht="26.1" customHeight="1" x14ac:dyDescent="0.2">
      <c r="A3097" s="90" t="s">
        <v>863</v>
      </c>
      <c r="B3097" s="92" t="s">
        <v>876</v>
      </c>
      <c r="C3097" s="90" t="s">
        <v>133</v>
      </c>
      <c r="D3097" s="90" t="s">
        <v>877</v>
      </c>
      <c r="E3097" s="150" t="s">
        <v>868</v>
      </c>
      <c r="F3097" s="150"/>
      <c r="G3097" s="91" t="s">
        <v>364</v>
      </c>
      <c r="H3097" s="105">
        <v>1</v>
      </c>
      <c r="I3097" s="93">
        <v>30.43</v>
      </c>
      <c r="J3097" s="93">
        <v>30.43</v>
      </c>
    </row>
    <row r="3098" spans="1:10" ht="26.1" customHeight="1" x14ac:dyDescent="0.2">
      <c r="A3098" s="106" t="s">
        <v>865</v>
      </c>
      <c r="B3098" s="107" t="s">
        <v>2208</v>
      </c>
      <c r="C3098" s="106" t="s">
        <v>133</v>
      </c>
      <c r="D3098" s="106" t="s">
        <v>2209</v>
      </c>
      <c r="E3098" s="152" t="s">
        <v>868</v>
      </c>
      <c r="F3098" s="152"/>
      <c r="G3098" s="108" t="s">
        <v>364</v>
      </c>
      <c r="H3098" s="109">
        <v>1</v>
      </c>
      <c r="I3098" s="110">
        <v>0.3</v>
      </c>
      <c r="J3098" s="110">
        <v>0.3</v>
      </c>
    </row>
    <row r="3099" spans="1:10" ht="26.1" customHeight="1" x14ac:dyDescent="0.2">
      <c r="A3099" s="114" t="s">
        <v>884</v>
      </c>
      <c r="B3099" s="115" t="s">
        <v>954</v>
      </c>
      <c r="C3099" s="114" t="s">
        <v>133</v>
      </c>
      <c r="D3099" s="114" t="s">
        <v>955</v>
      </c>
      <c r="E3099" s="148" t="s">
        <v>943</v>
      </c>
      <c r="F3099" s="148"/>
      <c r="G3099" s="116" t="s">
        <v>364</v>
      </c>
      <c r="H3099" s="117">
        <v>1</v>
      </c>
      <c r="I3099" s="118">
        <v>5.24</v>
      </c>
      <c r="J3099" s="118">
        <v>5.24</v>
      </c>
    </row>
    <row r="3100" spans="1:10" ht="24" customHeight="1" x14ac:dyDescent="0.2">
      <c r="A3100" s="114" t="s">
        <v>884</v>
      </c>
      <c r="B3100" s="115" t="s">
        <v>2210</v>
      </c>
      <c r="C3100" s="114" t="s">
        <v>133</v>
      </c>
      <c r="D3100" s="114" t="s">
        <v>2211</v>
      </c>
      <c r="E3100" s="148" t="s">
        <v>938</v>
      </c>
      <c r="F3100" s="148"/>
      <c r="G3100" s="116" t="s">
        <v>364</v>
      </c>
      <c r="H3100" s="117">
        <v>1</v>
      </c>
      <c r="I3100" s="118">
        <v>20.51</v>
      </c>
      <c r="J3100" s="118">
        <v>20.51</v>
      </c>
    </row>
    <row r="3101" spans="1:10" ht="26.1" customHeight="1" x14ac:dyDescent="0.2">
      <c r="A3101" s="114" t="s">
        <v>884</v>
      </c>
      <c r="B3101" s="115" t="s">
        <v>962</v>
      </c>
      <c r="C3101" s="114" t="s">
        <v>133</v>
      </c>
      <c r="D3101" s="114" t="s">
        <v>963</v>
      </c>
      <c r="E3101" s="148" t="s">
        <v>943</v>
      </c>
      <c r="F3101" s="148"/>
      <c r="G3101" s="116" t="s">
        <v>364</v>
      </c>
      <c r="H3101" s="117">
        <v>1</v>
      </c>
      <c r="I3101" s="118">
        <v>0.08</v>
      </c>
      <c r="J3101" s="118">
        <v>0.08</v>
      </c>
    </row>
    <row r="3102" spans="1:10" ht="26.1" customHeight="1" x14ac:dyDescent="0.2">
      <c r="A3102" s="114" t="s">
        <v>884</v>
      </c>
      <c r="B3102" s="115" t="s">
        <v>1141</v>
      </c>
      <c r="C3102" s="114" t="s">
        <v>133</v>
      </c>
      <c r="D3102" s="114" t="s">
        <v>1142</v>
      </c>
      <c r="E3102" s="148" t="s">
        <v>943</v>
      </c>
      <c r="F3102" s="148"/>
      <c r="G3102" s="116" t="s">
        <v>364</v>
      </c>
      <c r="H3102" s="117">
        <v>1</v>
      </c>
      <c r="I3102" s="118">
        <v>0.44</v>
      </c>
      <c r="J3102" s="118">
        <v>0.44</v>
      </c>
    </row>
    <row r="3103" spans="1:10" ht="26.1" customHeight="1" x14ac:dyDescent="0.2">
      <c r="A3103" s="114" t="s">
        <v>884</v>
      </c>
      <c r="B3103" s="115" t="s">
        <v>946</v>
      </c>
      <c r="C3103" s="114" t="s">
        <v>133</v>
      </c>
      <c r="D3103" s="114" t="s">
        <v>947</v>
      </c>
      <c r="E3103" s="148" t="s">
        <v>943</v>
      </c>
      <c r="F3103" s="148"/>
      <c r="G3103" s="116" t="s">
        <v>364</v>
      </c>
      <c r="H3103" s="117">
        <v>1</v>
      </c>
      <c r="I3103" s="118">
        <v>1</v>
      </c>
      <c r="J3103" s="118">
        <v>1</v>
      </c>
    </row>
    <row r="3104" spans="1:10" ht="26.1" customHeight="1" x14ac:dyDescent="0.2">
      <c r="A3104" s="114" t="s">
        <v>884</v>
      </c>
      <c r="B3104" s="115" t="s">
        <v>958</v>
      </c>
      <c r="C3104" s="114" t="s">
        <v>133</v>
      </c>
      <c r="D3104" s="114" t="s">
        <v>959</v>
      </c>
      <c r="E3104" s="148" t="s">
        <v>943</v>
      </c>
      <c r="F3104" s="148"/>
      <c r="G3104" s="116" t="s">
        <v>364</v>
      </c>
      <c r="H3104" s="117">
        <v>1</v>
      </c>
      <c r="I3104" s="118">
        <v>1.43</v>
      </c>
      <c r="J3104" s="118">
        <v>1.43</v>
      </c>
    </row>
    <row r="3105" spans="1:10" ht="26.1" customHeight="1" x14ac:dyDescent="0.2">
      <c r="A3105" s="114" t="s">
        <v>884</v>
      </c>
      <c r="B3105" s="115" t="s">
        <v>1147</v>
      </c>
      <c r="C3105" s="114" t="s">
        <v>133</v>
      </c>
      <c r="D3105" s="114" t="s">
        <v>1148</v>
      </c>
      <c r="E3105" s="148" t="s">
        <v>943</v>
      </c>
      <c r="F3105" s="148"/>
      <c r="G3105" s="116" t="s">
        <v>364</v>
      </c>
      <c r="H3105" s="117">
        <v>1</v>
      </c>
      <c r="I3105" s="118">
        <v>1.43</v>
      </c>
      <c r="J3105" s="118">
        <v>1.43</v>
      </c>
    </row>
    <row r="3106" spans="1:10" x14ac:dyDescent="0.2">
      <c r="A3106" s="111"/>
      <c r="B3106" s="111"/>
      <c r="C3106" s="111"/>
      <c r="D3106" s="111"/>
      <c r="E3106" s="111" t="s">
        <v>871</v>
      </c>
      <c r="F3106" s="112">
        <v>9.5299999999999994</v>
      </c>
      <c r="G3106" s="111" t="s">
        <v>872</v>
      </c>
      <c r="H3106" s="112">
        <v>11.28</v>
      </c>
      <c r="I3106" s="111" t="s">
        <v>873</v>
      </c>
      <c r="J3106" s="112">
        <v>20.81</v>
      </c>
    </row>
    <row r="3107" spans="1:10" ht="15" thickBot="1" x14ac:dyDescent="0.25">
      <c r="A3107" s="111"/>
      <c r="B3107" s="111"/>
      <c r="C3107" s="111"/>
      <c r="D3107" s="111"/>
      <c r="E3107" s="111" t="s">
        <v>874</v>
      </c>
      <c r="F3107" s="112">
        <v>7.98</v>
      </c>
      <c r="G3107" s="111"/>
      <c r="H3107" s="149" t="s">
        <v>875</v>
      </c>
      <c r="I3107" s="149"/>
      <c r="J3107" s="112">
        <v>38.409999999999997</v>
      </c>
    </row>
    <row r="3108" spans="1:10" ht="0.95" customHeight="1" thickTop="1" x14ac:dyDescent="0.2">
      <c r="A3108" s="113"/>
      <c r="B3108" s="113"/>
      <c r="C3108" s="113"/>
      <c r="D3108" s="113"/>
      <c r="E3108" s="113"/>
      <c r="F3108" s="113"/>
      <c r="G3108" s="113"/>
      <c r="H3108" s="113"/>
      <c r="I3108" s="113"/>
      <c r="J3108" s="113"/>
    </row>
    <row r="3109" spans="1:10" ht="18" customHeight="1" x14ac:dyDescent="0.2">
      <c r="A3109" s="85"/>
      <c r="B3109" s="86" t="s">
        <v>120</v>
      </c>
      <c r="C3109" s="85" t="s">
        <v>121</v>
      </c>
      <c r="D3109" s="85" t="s">
        <v>122</v>
      </c>
      <c r="E3109" s="151" t="s">
        <v>862</v>
      </c>
      <c r="F3109" s="151"/>
      <c r="G3109" s="87" t="s">
        <v>123</v>
      </c>
      <c r="H3109" s="86" t="s">
        <v>124</v>
      </c>
      <c r="I3109" s="86" t="s">
        <v>125</v>
      </c>
      <c r="J3109" s="86" t="s">
        <v>0</v>
      </c>
    </row>
    <row r="3110" spans="1:10" ht="24" customHeight="1" x14ac:dyDescent="0.2">
      <c r="A3110" s="90" t="s">
        <v>863</v>
      </c>
      <c r="B3110" s="92" t="s">
        <v>911</v>
      </c>
      <c r="C3110" s="90" t="s">
        <v>133</v>
      </c>
      <c r="D3110" s="90" t="s">
        <v>912</v>
      </c>
      <c r="E3110" s="150" t="s">
        <v>868</v>
      </c>
      <c r="F3110" s="150"/>
      <c r="G3110" s="91" t="s">
        <v>364</v>
      </c>
      <c r="H3110" s="105">
        <v>1</v>
      </c>
      <c r="I3110" s="93">
        <v>31.67</v>
      </c>
      <c r="J3110" s="93">
        <v>31.67</v>
      </c>
    </row>
    <row r="3111" spans="1:10" ht="26.1" customHeight="1" x14ac:dyDescent="0.2">
      <c r="A3111" s="106" t="s">
        <v>865</v>
      </c>
      <c r="B3111" s="107" t="s">
        <v>2212</v>
      </c>
      <c r="C3111" s="106" t="s">
        <v>133</v>
      </c>
      <c r="D3111" s="106" t="s">
        <v>2213</v>
      </c>
      <c r="E3111" s="152" t="s">
        <v>868</v>
      </c>
      <c r="F3111" s="152"/>
      <c r="G3111" s="108" t="s">
        <v>364</v>
      </c>
      <c r="H3111" s="109">
        <v>1</v>
      </c>
      <c r="I3111" s="110">
        <v>0.25</v>
      </c>
      <c r="J3111" s="110">
        <v>0.25</v>
      </c>
    </row>
    <row r="3112" spans="1:10" ht="26.1" customHeight="1" x14ac:dyDescent="0.2">
      <c r="A3112" s="114" t="s">
        <v>884</v>
      </c>
      <c r="B3112" s="115" t="s">
        <v>946</v>
      </c>
      <c r="C3112" s="114" t="s">
        <v>133</v>
      </c>
      <c r="D3112" s="114" t="s">
        <v>947</v>
      </c>
      <c r="E3112" s="148" t="s">
        <v>943</v>
      </c>
      <c r="F3112" s="148"/>
      <c r="G3112" s="116" t="s">
        <v>364</v>
      </c>
      <c r="H3112" s="117">
        <v>1</v>
      </c>
      <c r="I3112" s="118">
        <v>1</v>
      </c>
      <c r="J3112" s="118">
        <v>1</v>
      </c>
    </row>
    <row r="3113" spans="1:10" ht="26.1" customHeight="1" x14ac:dyDescent="0.2">
      <c r="A3113" s="114" t="s">
        <v>884</v>
      </c>
      <c r="B3113" s="115" t="s">
        <v>1141</v>
      </c>
      <c r="C3113" s="114" t="s">
        <v>133</v>
      </c>
      <c r="D3113" s="114" t="s">
        <v>1142</v>
      </c>
      <c r="E3113" s="148" t="s">
        <v>943</v>
      </c>
      <c r="F3113" s="148"/>
      <c r="G3113" s="116" t="s">
        <v>364</v>
      </c>
      <c r="H3113" s="117">
        <v>1</v>
      </c>
      <c r="I3113" s="118">
        <v>0.44</v>
      </c>
      <c r="J3113" s="118">
        <v>0.44</v>
      </c>
    </row>
    <row r="3114" spans="1:10" ht="24" customHeight="1" x14ac:dyDescent="0.2">
      <c r="A3114" s="114" t="s">
        <v>884</v>
      </c>
      <c r="B3114" s="115" t="s">
        <v>1145</v>
      </c>
      <c r="C3114" s="114" t="s">
        <v>133</v>
      </c>
      <c r="D3114" s="114" t="s">
        <v>1146</v>
      </c>
      <c r="E3114" s="148" t="s">
        <v>938</v>
      </c>
      <c r="F3114" s="148"/>
      <c r="G3114" s="116" t="s">
        <v>364</v>
      </c>
      <c r="H3114" s="117">
        <v>1</v>
      </c>
      <c r="I3114" s="118">
        <v>21.8</v>
      </c>
      <c r="J3114" s="118">
        <v>21.8</v>
      </c>
    </row>
    <row r="3115" spans="1:10" ht="26.1" customHeight="1" x14ac:dyDescent="0.2">
      <c r="A3115" s="114" t="s">
        <v>884</v>
      </c>
      <c r="B3115" s="115" t="s">
        <v>962</v>
      </c>
      <c r="C3115" s="114" t="s">
        <v>133</v>
      </c>
      <c r="D3115" s="114" t="s">
        <v>963</v>
      </c>
      <c r="E3115" s="148" t="s">
        <v>943</v>
      </c>
      <c r="F3115" s="148"/>
      <c r="G3115" s="116" t="s">
        <v>364</v>
      </c>
      <c r="H3115" s="117">
        <v>1</v>
      </c>
      <c r="I3115" s="118">
        <v>0.08</v>
      </c>
      <c r="J3115" s="118">
        <v>0.08</v>
      </c>
    </row>
    <row r="3116" spans="1:10" ht="26.1" customHeight="1" x14ac:dyDescent="0.2">
      <c r="A3116" s="114" t="s">
        <v>884</v>
      </c>
      <c r="B3116" s="115" t="s">
        <v>958</v>
      </c>
      <c r="C3116" s="114" t="s">
        <v>133</v>
      </c>
      <c r="D3116" s="114" t="s">
        <v>959</v>
      </c>
      <c r="E3116" s="148" t="s">
        <v>943</v>
      </c>
      <c r="F3116" s="148"/>
      <c r="G3116" s="116" t="s">
        <v>364</v>
      </c>
      <c r="H3116" s="117">
        <v>1</v>
      </c>
      <c r="I3116" s="118">
        <v>1.43</v>
      </c>
      <c r="J3116" s="118">
        <v>1.43</v>
      </c>
    </row>
    <row r="3117" spans="1:10" ht="26.1" customHeight="1" x14ac:dyDescent="0.2">
      <c r="A3117" s="114" t="s">
        <v>884</v>
      </c>
      <c r="B3117" s="115" t="s">
        <v>1147</v>
      </c>
      <c r="C3117" s="114" t="s">
        <v>133</v>
      </c>
      <c r="D3117" s="114" t="s">
        <v>1148</v>
      </c>
      <c r="E3117" s="148" t="s">
        <v>943</v>
      </c>
      <c r="F3117" s="148"/>
      <c r="G3117" s="116" t="s">
        <v>364</v>
      </c>
      <c r="H3117" s="117">
        <v>1</v>
      </c>
      <c r="I3117" s="118">
        <v>1.43</v>
      </c>
      <c r="J3117" s="118">
        <v>1.43</v>
      </c>
    </row>
    <row r="3118" spans="1:10" ht="26.1" customHeight="1" x14ac:dyDescent="0.2">
      <c r="A3118" s="114" t="s">
        <v>884</v>
      </c>
      <c r="B3118" s="115" t="s">
        <v>954</v>
      </c>
      <c r="C3118" s="114" t="s">
        <v>133</v>
      </c>
      <c r="D3118" s="114" t="s">
        <v>955</v>
      </c>
      <c r="E3118" s="148" t="s">
        <v>943</v>
      </c>
      <c r="F3118" s="148"/>
      <c r="G3118" s="116" t="s">
        <v>364</v>
      </c>
      <c r="H3118" s="117">
        <v>1</v>
      </c>
      <c r="I3118" s="118">
        <v>5.24</v>
      </c>
      <c r="J3118" s="118">
        <v>5.24</v>
      </c>
    </row>
    <row r="3119" spans="1:10" x14ac:dyDescent="0.2">
      <c r="A3119" s="111"/>
      <c r="B3119" s="111"/>
      <c r="C3119" s="111"/>
      <c r="D3119" s="111"/>
      <c r="E3119" s="111" t="s">
        <v>871</v>
      </c>
      <c r="F3119" s="112">
        <v>10.1</v>
      </c>
      <c r="G3119" s="111" t="s">
        <v>872</v>
      </c>
      <c r="H3119" s="112">
        <v>11.95</v>
      </c>
      <c r="I3119" s="111" t="s">
        <v>873</v>
      </c>
      <c r="J3119" s="112">
        <v>22.05</v>
      </c>
    </row>
    <row r="3120" spans="1:10" ht="15" thickBot="1" x14ac:dyDescent="0.25">
      <c r="A3120" s="111"/>
      <c r="B3120" s="111"/>
      <c r="C3120" s="111"/>
      <c r="D3120" s="111"/>
      <c r="E3120" s="111" t="s">
        <v>874</v>
      </c>
      <c r="F3120" s="112">
        <v>8.31</v>
      </c>
      <c r="G3120" s="111"/>
      <c r="H3120" s="149" t="s">
        <v>875</v>
      </c>
      <c r="I3120" s="149"/>
      <c r="J3120" s="112">
        <v>39.979999999999997</v>
      </c>
    </row>
    <row r="3121" spans="1:10" ht="0.95" customHeight="1" thickTop="1" x14ac:dyDescent="0.2">
      <c r="A3121" s="113"/>
      <c r="B3121" s="113"/>
      <c r="C3121" s="113"/>
      <c r="D3121" s="113"/>
      <c r="E3121" s="113"/>
      <c r="F3121" s="113"/>
      <c r="G3121" s="113"/>
      <c r="H3121" s="113"/>
      <c r="I3121" s="113"/>
      <c r="J3121" s="113"/>
    </row>
    <row r="3122" spans="1:10" ht="18" customHeight="1" x14ac:dyDescent="0.2">
      <c r="A3122" s="85"/>
      <c r="B3122" s="86" t="s">
        <v>120</v>
      </c>
      <c r="C3122" s="85" t="s">
        <v>121</v>
      </c>
      <c r="D3122" s="85" t="s">
        <v>122</v>
      </c>
      <c r="E3122" s="151" t="s">
        <v>862</v>
      </c>
      <c r="F3122" s="151"/>
      <c r="G3122" s="87" t="s">
        <v>123</v>
      </c>
      <c r="H3122" s="86" t="s">
        <v>124</v>
      </c>
      <c r="I3122" s="86" t="s">
        <v>125</v>
      </c>
      <c r="J3122" s="86" t="s">
        <v>0</v>
      </c>
    </row>
    <row r="3123" spans="1:10" ht="39" customHeight="1" x14ac:dyDescent="0.2">
      <c r="A3123" s="90" t="s">
        <v>863</v>
      </c>
      <c r="B3123" s="92" t="s">
        <v>2214</v>
      </c>
      <c r="C3123" s="90" t="s">
        <v>133</v>
      </c>
      <c r="D3123" s="90" t="s">
        <v>2215</v>
      </c>
      <c r="E3123" s="150" t="s">
        <v>909</v>
      </c>
      <c r="F3123" s="150"/>
      <c r="G3123" s="91" t="s">
        <v>915</v>
      </c>
      <c r="H3123" s="105">
        <v>1</v>
      </c>
      <c r="I3123" s="93">
        <v>32.31</v>
      </c>
      <c r="J3123" s="93">
        <v>32.31</v>
      </c>
    </row>
    <row r="3124" spans="1:10" ht="39" customHeight="1" x14ac:dyDescent="0.2">
      <c r="A3124" s="106" t="s">
        <v>865</v>
      </c>
      <c r="B3124" s="107" t="s">
        <v>2216</v>
      </c>
      <c r="C3124" s="106" t="s">
        <v>133</v>
      </c>
      <c r="D3124" s="106" t="s">
        <v>2217</v>
      </c>
      <c r="E3124" s="152" t="s">
        <v>2162</v>
      </c>
      <c r="F3124" s="152"/>
      <c r="G3124" s="108" t="s">
        <v>364</v>
      </c>
      <c r="H3124" s="109">
        <v>1</v>
      </c>
      <c r="I3124" s="110">
        <v>0.92</v>
      </c>
      <c r="J3124" s="110">
        <v>0.92</v>
      </c>
    </row>
    <row r="3125" spans="1:10" ht="39" customHeight="1" x14ac:dyDescent="0.2">
      <c r="A3125" s="106" t="s">
        <v>865</v>
      </c>
      <c r="B3125" s="107" t="s">
        <v>2218</v>
      </c>
      <c r="C3125" s="106" t="s">
        <v>133</v>
      </c>
      <c r="D3125" s="106" t="s">
        <v>2219</v>
      </c>
      <c r="E3125" s="152" t="s">
        <v>2162</v>
      </c>
      <c r="F3125" s="152"/>
      <c r="G3125" s="108" t="s">
        <v>364</v>
      </c>
      <c r="H3125" s="109">
        <v>1</v>
      </c>
      <c r="I3125" s="110">
        <v>0.24</v>
      </c>
      <c r="J3125" s="110">
        <v>0.24</v>
      </c>
    </row>
    <row r="3126" spans="1:10" ht="26.1" customHeight="1" x14ac:dyDescent="0.2">
      <c r="A3126" s="106" t="s">
        <v>865</v>
      </c>
      <c r="B3126" s="107" t="s">
        <v>2220</v>
      </c>
      <c r="C3126" s="106" t="s">
        <v>133</v>
      </c>
      <c r="D3126" s="106" t="s">
        <v>2221</v>
      </c>
      <c r="E3126" s="152" t="s">
        <v>868</v>
      </c>
      <c r="F3126" s="152"/>
      <c r="G3126" s="108" t="s">
        <v>364</v>
      </c>
      <c r="H3126" s="109">
        <v>1</v>
      </c>
      <c r="I3126" s="110">
        <v>31.15</v>
      </c>
      <c r="J3126" s="110">
        <v>31.15</v>
      </c>
    </row>
    <row r="3127" spans="1:10" x14ac:dyDescent="0.2">
      <c r="A3127" s="111"/>
      <c r="B3127" s="111"/>
      <c r="C3127" s="111"/>
      <c r="D3127" s="111"/>
      <c r="E3127" s="111" t="s">
        <v>871</v>
      </c>
      <c r="F3127" s="112">
        <v>10.31</v>
      </c>
      <c r="G3127" s="111" t="s">
        <v>872</v>
      </c>
      <c r="H3127" s="112">
        <v>12.19</v>
      </c>
      <c r="I3127" s="111" t="s">
        <v>873</v>
      </c>
      <c r="J3127" s="112">
        <v>22.5</v>
      </c>
    </row>
    <row r="3128" spans="1:10" ht="15" thickBot="1" x14ac:dyDescent="0.25">
      <c r="A3128" s="111"/>
      <c r="B3128" s="111"/>
      <c r="C3128" s="111"/>
      <c r="D3128" s="111"/>
      <c r="E3128" s="111" t="s">
        <v>874</v>
      </c>
      <c r="F3128" s="112">
        <v>8.4700000000000006</v>
      </c>
      <c r="G3128" s="111"/>
      <c r="H3128" s="149" t="s">
        <v>875</v>
      </c>
      <c r="I3128" s="149"/>
      <c r="J3128" s="112">
        <v>40.78</v>
      </c>
    </row>
    <row r="3129" spans="1:10" ht="0.95" customHeight="1" thickTop="1" x14ac:dyDescent="0.2">
      <c r="A3129" s="113"/>
      <c r="B3129" s="113"/>
      <c r="C3129" s="113"/>
      <c r="D3129" s="113"/>
      <c r="E3129" s="113"/>
      <c r="F3129" s="113"/>
      <c r="G3129" s="113"/>
      <c r="H3129" s="113"/>
      <c r="I3129" s="113"/>
      <c r="J3129" s="113"/>
    </row>
    <row r="3130" spans="1:10" ht="18" customHeight="1" x14ac:dyDescent="0.2">
      <c r="A3130" s="85"/>
      <c r="B3130" s="86" t="s">
        <v>120</v>
      </c>
      <c r="C3130" s="85" t="s">
        <v>121</v>
      </c>
      <c r="D3130" s="85" t="s">
        <v>122</v>
      </c>
      <c r="E3130" s="151" t="s">
        <v>862</v>
      </c>
      <c r="F3130" s="151"/>
      <c r="G3130" s="87" t="s">
        <v>123</v>
      </c>
      <c r="H3130" s="86" t="s">
        <v>124</v>
      </c>
      <c r="I3130" s="86" t="s">
        <v>125</v>
      </c>
      <c r="J3130" s="86" t="s">
        <v>0</v>
      </c>
    </row>
    <row r="3131" spans="1:10" ht="39" customHeight="1" x14ac:dyDescent="0.2">
      <c r="A3131" s="90" t="s">
        <v>863</v>
      </c>
      <c r="B3131" s="92" t="s">
        <v>2222</v>
      </c>
      <c r="C3131" s="90" t="s">
        <v>133</v>
      </c>
      <c r="D3131" s="90" t="s">
        <v>2223</v>
      </c>
      <c r="E3131" s="150" t="s">
        <v>909</v>
      </c>
      <c r="F3131" s="150"/>
      <c r="G3131" s="91" t="s">
        <v>910</v>
      </c>
      <c r="H3131" s="105">
        <v>1</v>
      </c>
      <c r="I3131" s="93">
        <v>39.869999999999997</v>
      </c>
      <c r="J3131" s="93">
        <v>39.869999999999997</v>
      </c>
    </row>
    <row r="3132" spans="1:10" ht="26.1" customHeight="1" x14ac:dyDescent="0.2">
      <c r="A3132" s="106" t="s">
        <v>865</v>
      </c>
      <c r="B3132" s="107" t="s">
        <v>2220</v>
      </c>
      <c r="C3132" s="106" t="s">
        <v>133</v>
      </c>
      <c r="D3132" s="106" t="s">
        <v>2221</v>
      </c>
      <c r="E3132" s="152" t="s">
        <v>868</v>
      </c>
      <c r="F3132" s="152"/>
      <c r="G3132" s="108" t="s">
        <v>364</v>
      </c>
      <c r="H3132" s="109">
        <v>1</v>
      </c>
      <c r="I3132" s="110">
        <v>31.15</v>
      </c>
      <c r="J3132" s="110">
        <v>31.15</v>
      </c>
    </row>
    <row r="3133" spans="1:10" ht="39" customHeight="1" x14ac:dyDescent="0.2">
      <c r="A3133" s="106" t="s">
        <v>865</v>
      </c>
      <c r="B3133" s="107" t="s">
        <v>2224</v>
      </c>
      <c r="C3133" s="106" t="s">
        <v>133</v>
      </c>
      <c r="D3133" s="106" t="s">
        <v>2225</v>
      </c>
      <c r="E3133" s="152" t="s">
        <v>2162</v>
      </c>
      <c r="F3133" s="152"/>
      <c r="G3133" s="108" t="s">
        <v>364</v>
      </c>
      <c r="H3133" s="109">
        <v>1</v>
      </c>
      <c r="I3133" s="110">
        <v>6.41</v>
      </c>
      <c r="J3133" s="110">
        <v>6.41</v>
      </c>
    </row>
    <row r="3134" spans="1:10" ht="39" customHeight="1" x14ac:dyDescent="0.2">
      <c r="A3134" s="106" t="s">
        <v>865</v>
      </c>
      <c r="B3134" s="107" t="s">
        <v>2216</v>
      </c>
      <c r="C3134" s="106" t="s">
        <v>133</v>
      </c>
      <c r="D3134" s="106" t="s">
        <v>2217</v>
      </c>
      <c r="E3134" s="152" t="s">
        <v>2162</v>
      </c>
      <c r="F3134" s="152"/>
      <c r="G3134" s="108" t="s">
        <v>364</v>
      </c>
      <c r="H3134" s="109">
        <v>1</v>
      </c>
      <c r="I3134" s="110">
        <v>0.92</v>
      </c>
      <c r="J3134" s="110">
        <v>0.92</v>
      </c>
    </row>
    <row r="3135" spans="1:10" ht="39" customHeight="1" x14ac:dyDescent="0.2">
      <c r="A3135" s="106" t="s">
        <v>865</v>
      </c>
      <c r="B3135" s="107" t="s">
        <v>2226</v>
      </c>
      <c r="C3135" s="106" t="s">
        <v>133</v>
      </c>
      <c r="D3135" s="106" t="s">
        <v>2227</v>
      </c>
      <c r="E3135" s="152" t="s">
        <v>2162</v>
      </c>
      <c r="F3135" s="152"/>
      <c r="G3135" s="108" t="s">
        <v>364</v>
      </c>
      <c r="H3135" s="109">
        <v>1</v>
      </c>
      <c r="I3135" s="110">
        <v>1.1499999999999999</v>
      </c>
      <c r="J3135" s="110">
        <v>1.1499999999999999</v>
      </c>
    </row>
    <row r="3136" spans="1:10" ht="39" customHeight="1" x14ac:dyDescent="0.2">
      <c r="A3136" s="106" t="s">
        <v>865</v>
      </c>
      <c r="B3136" s="107" t="s">
        <v>2218</v>
      </c>
      <c r="C3136" s="106" t="s">
        <v>133</v>
      </c>
      <c r="D3136" s="106" t="s">
        <v>2219</v>
      </c>
      <c r="E3136" s="152" t="s">
        <v>2162</v>
      </c>
      <c r="F3136" s="152"/>
      <c r="G3136" s="108" t="s">
        <v>364</v>
      </c>
      <c r="H3136" s="109">
        <v>1</v>
      </c>
      <c r="I3136" s="110">
        <v>0.24</v>
      </c>
      <c r="J3136" s="110">
        <v>0.24</v>
      </c>
    </row>
    <row r="3137" spans="1:10" x14ac:dyDescent="0.2">
      <c r="A3137" s="111"/>
      <c r="B3137" s="111"/>
      <c r="C3137" s="111"/>
      <c r="D3137" s="111"/>
      <c r="E3137" s="111" t="s">
        <v>871</v>
      </c>
      <c r="F3137" s="112">
        <v>10.31</v>
      </c>
      <c r="G3137" s="111" t="s">
        <v>872</v>
      </c>
      <c r="H3137" s="112">
        <v>12.19</v>
      </c>
      <c r="I3137" s="111" t="s">
        <v>873</v>
      </c>
      <c r="J3137" s="112">
        <v>22.5</v>
      </c>
    </row>
    <row r="3138" spans="1:10" ht="15" thickBot="1" x14ac:dyDescent="0.25">
      <c r="A3138" s="111"/>
      <c r="B3138" s="111"/>
      <c r="C3138" s="111"/>
      <c r="D3138" s="111"/>
      <c r="E3138" s="111" t="s">
        <v>874</v>
      </c>
      <c r="F3138" s="112">
        <v>10.46</v>
      </c>
      <c r="G3138" s="111"/>
      <c r="H3138" s="149" t="s">
        <v>875</v>
      </c>
      <c r="I3138" s="149"/>
      <c r="J3138" s="112">
        <v>50.33</v>
      </c>
    </row>
    <row r="3139" spans="1:10" ht="0.95" customHeight="1" thickTop="1" x14ac:dyDescent="0.2">
      <c r="A3139" s="113"/>
      <c r="B3139" s="113"/>
      <c r="C3139" s="113"/>
      <c r="D3139" s="113"/>
      <c r="E3139" s="113"/>
      <c r="F3139" s="113"/>
      <c r="G3139" s="113"/>
      <c r="H3139" s="113"/>
      <c r="I3139" s="113"/>
      <c r="J3139" s="113"/>
    </row>
    <row r="3140" spans="1:10" ht="18" customHeight="1" x14ac:dyDescent="0.2">
      <c r="A3140" s="85"/>
      <c r="B3140" s="86" t="s">
        <v>120</v>
      </c>
      <c r="C3140" s="85" t="s">
        <v>121</v>
      </c>
      <c r="D3140" s="85" t="s">
        <v>122</v>
      </c>
      <c r="E3140" s="151" t="s">
        <v>862</v>
      </c>
      <c r="F3140" s="151"/>
      <c r="G3140" s="87" t="s">
        <v>123</v>
      </c>
      <c r="H3140" s="86" t="s">
        <v>124</v>
      </c>
      <c r="I3140" s="86" t="s">
        <v>125</v>
      </c>
      <c r="J3140" s="86" t="s">
        <v>0</v>
      </c>
    </row>
    <row r="3141" spans="1:10" ht="39" customHeight="1" x14ac:dyDescent="0.2">
      <c r="A3141" s="90" t="s">
        <v>863</v>
      </c>
      <c r="B3141" s="92" t="s">
        <v>2216</v>
      </c>
      <c r="C3141" s="90" t="s">
        <v>133</v>
      </c>
      <c r="D3141" s="90" t="s">
        <v>2217</v>
      </c>
      <c r="E3141" s="150" t="s">
        <v>2162</v>
      </c>
      <c r="F3141" s="150"/>
      <c r="G3141" s="91" t="s">
        <v>364</v>
      </c>
      <c r="H3141" s="105">
        <v>1</v>
      </c>
      <c r="I3141" s="93">
        <v>0.92</v>
      </c>
      <c r="J3141" s="93">
        <v>0.92</v>
      </c>
    </row>
    <row r="3142" spans="1:10" ht="26.1" customHeight="1" x14ac:dyDescent="0.2">
      <c r="A3142" s="114" t="s">
        <v>884</v>
      </c>
      <c r="B3142" s="115" t="s">
        <v>2228</v>
      </c>
      <c r="C3142" s="114" t="s">
        <v>133</v>
      </c>
      <c r="D3142" s="114" t="s">
        <v>2229</v>
      </c>
      <c r="E3142" s="148" t="s">
        <v>2171</v>
      </c>
      <c r="F3142" s="148"/>
      <c r="G3142" s="116" t="s">
        <v>187</v>
      </c>
      <c r="H3142" s="117">
        <v>5.3300000000000001E-5</v>
      </c>
      <c r="I3142" s="118">
        <v>17335.43</v>
      </c>
      <c r="J3142" s="118">
        <v>0.92</v>
      </c>
    </row>
    <row r="3143" spans="1:10" x14ac:dyDescent="0.2">
      <c r="A3143" s="111"/>
      <c r="B3143" s="111"/>
      <c r="C3143" s="111"/>
      <c r="D3143" s="111"/>
      <c r="E3143" s="111" t="s">
        <v>871</v>
      </c>
      <c r="F3143" s="112">
        <v>0</v>
      </c>
      <c r="G3143" s="111" t="s">
        <v>872</v>
      </c>
      <c r="H3143" s="112">
        <v>0</v>
      </c>
      <c r="I3143" s="111" t="s">
        <v>873</v>
      </c>
      <c r="J3143" s="112">
        <v>0</v>
      </c>
    </row>
    <row r="3144" spans="1:10" ht="15" thickBot="1" x14ac:dyDescent="0.25">
      <c r="A3144" s="111"/>
      <c r="B3144" s="111"/>
      <c r="C3144" s="111"/>
      <c r="D3144" s="111"/>
      <c r="E3144" s="111" t="s">
        <v>874</v>
      </c>
      <c r="F3144" s="112">
        <v>0.24</v>
      </c>
      <c r="G3144" s="111"/>
      <c r="H3144" s="149" t="s">
        <v>875</v>
      </c>
      <c r="I3144" s="149"/>
      <c r="J3144" s="112">
        <v>1.1599999999999999</v>
      </c>
    </row>
    <row r="3145" spans="1:10" ht="0.95" customHeight="1" thickTop="1" x14ac:dyDescent="0.2">
      <c r="A3145" s="113"/>
      <c r="B3145" s="113"/>
      <c r="C3145" s="113"/>
      <c r="D3145" s="113"/>
      <c r="E3145" s="113"/>
      <c r="F3145" s="113"/>
      <c r="G3145" s="113"/>
      <c r="H3145" s="113"/>
      <c r="I3145" s="113"/>
      <c r="J3145" s="113"/>
    </row>
    <row r="3146" spans="1:10" ht="18" customHeight="1" x14ac:dyDescent="0.2">
      <c r="A3146" s="85"/>
      <c r="B3146" s="86" t="s">
        <v>120</v>
      </c>
      <c r="C3146" s="85" t="s">
        <v>121</v>
      </c>
      <c r="D3146" s="85" t="s">
        <v>122</v>
      </c>
      <c r="E3146" s="151" t="s">
        <v>862</v>
      </c>
      <c r="F3146" s="151"/>
      <c r="G3146" s="87" t="s">
        <v>123</v>
      </c>
      <c r="H3146" s="86" t="s">
        <v>124</v>
      </c>
      <c r="I3146" s="86" t="s">
        <v>125</v>
      </c>
      <c r="J3146" s="86" t="s">
        <v>0</v>
      </c>
    </row>
    <row r="3147" spans="1:10" ht="39" customHeight="1" x14ac:dyDescent="0.2">
      <c r="A3147" s="90" t="s">
        <v>863</v>
      </c>
      <c r="B3147" s="92" t="s">
        <v>2218</v>
      </c>
      <c r="C3147" s="90" t="s">
        <v>133</v>
      </c>
      <c r="D3147" s="90" t="s">
        <v>2219</v>
      </c>
      <c r="E3147" s="150" t="s">
        <v>2162</v>
      </c>
      <c r="F3147" s="150"/>
      <c r="G3147" s="91" t="s">
        <v>364</v>
      </c>
      <c r="H3147" s="105">
        <v>1</v>
      </c>
      <c r="I3147" s="93">
        <v>0.24</v>
      </c>
      <c r="J3147" s="93">
        <v>0.24</v>
      </c>
    </row>
    <row r="3148" spans="1:10" ht="26.1" customHeight="1" x14ac:dyDescent="0.2">
      <c r="A3148" s="114" t="s">
        <v>884</v>
      </c>
      <c r="B3148" s="115" t="s">
        <v>2228</v>
      </c>
      <c r="C3148" s="114" t="s">
        <v>133</v>
      </c>
      <c r="D3148" s="114" t="s">
        <v>2229</v>
      </c>
      <c r="E3148" s="148" t="s">
        <v>2171</v>
      </c>
      <c r="F3148" s="148"/>
      <c r="G3148" s="116" t="s">
        <v>187</v>
      </c>
      <c r="H3148" s="117">
        <v>1.43E-5</v>
      </c>
      <c r="I3148" s="118">
        <v>17335.43</v>
      </c>
      <c r="J3148" s="118">
        <v>0.24</v>
      </c>
    </row>
    <row r="3149" spans="1:10" x14ac:dyDescent="0.2">
      <c r="A3149" s="111"/>
      <c r="B3149" s="111"/>
      <c r="C3149" s="111"/>
      <c r="D3149" s="111"/>
      <c r="E3149" s="111" t="s">
        <v>871</v>
      </c>
      <c r="F3149" s="112">
        <v>0</v>
      </c>
      <c r="G3149" s="111" t="s">
        <v>872</v>
      </c>
      <c r="H3149" s="112">
        <v>0</v>
      </c>
      <c r="I3149" s="111" t="s">
        <v>873</v>
      </c>
      <c r="J3149" s="112">
        <v>0</v>
      </c>
    </row>
    <row r="3150" spans="1:10" ht="15" thickBot="1" x14ac:dyDescent="0.25">
      <c r="A3150" s="111"/>
      <c r="B3150" s="111"/>
      <c r="C3150" s="111"/>
      <c r="D3150" s="111"/>
      <c r="E3150" s="111" t="s">
        <v>874</v>
      </c>
      <c r="F3150" s="112">
        <v>0.06</v>
      </c>
      <c r="G3150" s="111"/>
      <c r="H3150" s="149" t="s">
        <v>875</v>
      </c>
      <c r="I3150" s="149"/>
      <c r="J3150" s="112">
        <v>0.3</v>
      </c>
    </row>
    <row r="3151" spans="1:10" ht="0.95" customHeight="1" thickTop="1" x14ac:dyDescent="0.2">
      <c r="A3151" s="113"/>
      <c r="B3151" s="113"/>
      <c r="C3151" s="113"/>
      <c r="D3151" s="113"/>
      <c r="E3151" s="113"/>
      <c r="F3151" s="113"/>
      <c r="G3151" s="113"/>
      <c r="H3151" s="113"/>
      <c r="I3151" s="113"/>
      <c r="J3151" s="113"/>
    </row>
    <row r="3152" spans="1:10" ht="18" customHeight="1" x14ac:dyDescent="0.2">
      <c r="A3152" s="85"/>
      <c r="B3152" s="86" t="s">
        <v>120</v>
      </c>
      <c r="C3152" s="85" t="s">
        <v>121</v>
      </c>
      <c r="D3152" s="85" t="s">
        <v>122</v>
      </c>
      <c r="E3152" s="151" t="s">
        <v>862</v>
      </c>
      <c r="F3152" s="151"/>
      <c r="G3152" s="87" t="s">
        <v>123</v>
      </c>
      <c r="H3152" s="86" t="s">
        <v>124</v>
      </c>
      <c r="I3152" s="86" t="s">
        <v>125</v>
      </c>
      <c r="J3152" s="86" t="s">
        <v>0</v>
      </c>
    </row>
    <row r="3153" spans="1:10" ht="39" customHeight="1" x14ac:dyDescent="0.2">
      <c r="A3153" s="90" t="s">
        <v>863</v>
      </c>
      <c r="B3153" s="92" t="s">
        <v>2226</v>
      </c>
      <c r="C3153" s="90" t="s">
        <v>133</v>
      </c>
      <c r="D3153" s="90" t="s">
        <v>2227</v>
      </c>
      <c r="E3153" s="150" t="s">
        <v>2162</v>
      </c>
      <c r="F3153" s="150"/>
      <c r="G3153" s="91" t="s">
        <v>364</v>
      </c>
      <c r="H3153" s="105">
        <v>1</v>
      </c>
      <c r="I3153" s="93">
        <v>1.1499999999999999</v>
      </c>
      <c r="J3153" s="93">
        <v>1.1499999999999999</v>
      </c>
    </row>
    <row r="3154" spans="1:10" ht="26.1" customHeight="1" x14ac:dyDescent="0.2">
      <c r="A3154" s="114" t="s">
        <v>884</v>
      </c>
      <c r="B3154" s="115" t="s">
        <v>2228</v>
      </c>
      <c r="C3154" s="114" t="s">
        <v>133</v>
      </c>
      <c r="D3154" s="114" t="s">
        <v>2229</v>
      </c>
      <c r="E3154" s="148" t="s">
        <v>2171</v>
      </c>
      <c r="F3154" s="148"/>
      <c r="G3154" s="116" t="s">
        <v>187</v>
      </c>
      <c r="H3154" s="117">
        <v>6.6699999999999995E-5</v>
      </c>
      <c r="I3154" s="118">
        <v>17335.43</v>
      </c>
      <c r="J3154" s="118">
        <v>1.1499999999999999</v>
      </c>
    </row>
    <row r="3155" spans="1:10" x14ac:dyDescent="0.2">
      <c r="A3155" s="111"/>
      <c r="B3155" s="111"/>
      <c r="C3155" s="111"/>
      <c r="D3155" s="111"/>
      <c r="E3155" s="111" t="s">
        <v>871</v>
      </c>
      <c r="F3155" s="112">
        <v>0</v>
      </c>
      <c r="G3155" s="111" t="s">
        <v>872</v>
      </c>
      <c r="H3155" s="112">
        <v>0</v>
      </c>
      <c r="I3155" s="111" t="s">
        <v>873</v>
      </c>
      <c r="J3155" s="112">
        <v>0</v>
      </c>
    </row>
    <row r="3156" spans="1:10" ht="15" thickBot="1" x14ac:dyDescent="0.25">
      <c r="A3156" s="111"/>
      <c r="B3156" s="111"/>
      <c r="C3156" s="111"/>
      <c r="D3156" s="111"/>
      <c r="E3156" s="111" t="s">
        <v>874</v>
      </c>
      <c r="F3156" s="112">
        <v>0.3</v>
      </c>
      <c r="G3156" s="111"/>
      <c r="H3156" s="149" t="s">
        <v>875</v>
      </c>
      <c r="I3156" s="149"/>
      <c r="J3156" s="112">
        <v>1.45</v>
      </c>
    </row>
    <row r="3157" spans="1:10" ht="0.95" customHeight="1" thickTop="1" x14ac:dyDescent="0.2">
      <c r="A3157" s="113"/>
      <c r="B3157" s="113"/>
      <c r="C3157" s="113"/>
      <c r="D3157" s="113"/>
      <c r="E3157" s="113"/>
      <c r="F3157" s="113"/>
      <c r="G3157" s="113"/>
      <c r="H3157" s="113"/>
      <c r="I3157" s="113"/>
      <c r="J3157" s="113"/>
    </row>
    <row r="3158" spans="1:10" ht="18" customHeight="1" x14ac:dyDescent="0.2">
      <c r="A3158" s="85"/>
      <c r="B3158" s="86" t="s">
        <v>120</v>
      </c>
      <c r="C3158" s="85" t="s">
        <v>121</v>
      </c>
      <c r="D3158" s="85" t="s">
        <v>122</v>
      </c>
      <c r="E3158" s="151" t="s">
        <v>862</v>
      </c>
      <c r="F3158" s="151"/>
      <c r="G3158" s="87" t="s">
        <v>123</v>
      </c>
      <c r="H3158" s="86" t="s">
        <v>124</v>
      </c>
      <c r="I3158" s="86" t="s">
        <v>125</v>
      </c>
      <c r="J3158" s="86" t="s">
        <v>0</v>
      </c>
    </row>
    <row r="3159" spans="1:10" ht="39" customHeight="1" x14ac:dyDescent="0.2">
      <c r="A3159" s="90" t="s">
        <v>863</v>
      </c>
      <c r="B3159" s="92" t="s">
        <v>2224</v>
      </c>
      <c r="C3159" s="90" t="s">
        <v>133</v>
      </c>
      <c r="D3159" s="90" t="s">
        <v>2225</v>
      </c>
      <c r="E3159" s="150" t="s">
        <v>2162</v>
      </c>
      <c r="F3159" s="150"/>
      <c r="G3159" s="91" t="s">
        <v>364</v>
      </c>
      <c r="H3159" s="105">
        <v>1</v>
      </c>
      <c r="I3159" s="93">
        <v>6.41</v>
      </c>
      <c r="J3159" s="93">
        <v>6.41</v>
      </c>
    </row>
    <row r="3160" spans="1:10" ht="24" customHeight="1" x14ac:dyDescent="0.2">
      <c r="A3160" s="114" t="s">
        <v>884</v>
      </c>
      <c r="B3160" s="115" t="s">
        <v>2230</v>
      </c>
      <c r="C3160" s="114" t="s">
        <v>133</v>
      </c>
      <c r="D3160" s="114" t="s">
        <v>2231</v>
      </c>
      <c r="E3160" s="148" t="s">
        <v>895</v>
      </c>
      <c r="F3160" s="148"/>
      <c r="G3160" s="116" t="s">
        <v>26</v>
      </c>
      <c r="H3160" s="117">
        <v>1.03</v>
      </c>
      <c r="I3160" s="118">
        <v>6.23</v>
      </c>
      <c r="J3160" s="118">
        <v>6.41</v>
      </c>
    </row>
    <row r="3161" spans="1:10" x14ac:dyDescent="0.2">
      <c r="A3161" s="111"/>
      <c r="B3161" s="111"/>
      <c r="C3161" s="111"/>
      <c r="D3161" s="111"/>
      <c r="E3161" s="111" t="s">
        <v>871</v>
      </c>
      <c r="F3161" s="112">
        <v>0</v>
      </c>
      <c r="G3161" s="111" t="s">
        <v>872</v>
      </c>
      <c r="H3161" s="112">
        <v>0</v>
      </c>
      <c r="I3161" s="111" t="s">
        <v>873</v>
      </c>
      <c r="J3161" s="112">
        <v>0</v>
      </c>
    </row>
    <row r="3162" spans="1:10" ht="15" thickBot="1" x14ac:dyDescent="0.25">
      <c r="A3162" s="111"/>
      <c r="B3162" s="111"/>
      <c r="C3162" s="111"/>
      <c r="D3162" s="111"/>
      <c r="E3162" s="111" t="s">
        <v>874</v>
      </c>
      <c r="F3162" s="112">
        <v>1.68</v>
      </c>
      <c r="G3162" s="111"/>
      <c r="H3162" s="149" t="s">
        <v>875</v>
      </c>
      <c r="I3162" s="149"/>
      <c r="J3162" s="112">
        <v>8.09</v>
      </c>
    </row>
    <row r="3163" spans="1:10" ht="0.95" customHeight="1" thickTop="1" x14ac:dyDescent="0.2">
      <c r="A3163" s="113"/>
      <c r="B3163" s="113"/>
      <c r="C3163" s="113"/>
      <c r="D3163" s="113"/>
      <c r="E3163" s="113"/>
      <c r="F3163" s="113"/>
      <c r="G3163" s="113"/>
      <c r="H3163" s="113"/>
      <c r="I3163" s="113"/>
      <c r="J3163" s="113"/>
    </row>
    <row r="3164" spans="1:10" ht="18" customHeight="1" x14ac:dyDescent="0.2">
      <c r="A3164" s="85"/>
      <c r="B3164" s="86" t="s">
        <v>120</v>
      </c>
      <c r="C3164" s="85" t="s">
        <v>121</v>
      </c>
      <c r="D3164" s="85" t="s">
        <v>122</v>
      </c>
      <c r="E3164" s="151" t="s">
        <v>862</v>
      </c>
      <c r="F3164" s="151"/>
      <c r="G3164" s="87" t="s">
        <v>123</v>
      </c>
      <c r="H3164" s="86" t="s">
        <v>124</v>
      </c>
      <c r="I3164" s="86" t="s">
        <v>125</v>
      </c>
      <c r="J3164" s="86" t="s">
        <v>0</v>
      </c>
    </row>
    <row r="3165" spans="1:10" ht="39" customHeight="1" x14ac:dyDescent="0.2">
      <c r="A3165" s="90" t="s">
        <v>863</v>
      </c>
      <c r="B3165" s="92" t="s">
        <v>1035</v>
      </c>
      <c r="C3165" s="90" t="s">
        <v>133</v>
      </c>
      <c r="D3165" s="90" t="s">
        <v>1036</v>
      </c>
      <c r="E3165" s="150" t="s">
        <v>920</v>
      </c>
      <c r="F3165" s="150"/>
      <c r="G3165" s="91" t="s">
        <v>135</v>
      </c>
      <c r="H3165" s="105">
        <v>1</v>
      </c>
      <c r="I3165" s="93">
        <v>725.49</v>
      </c>
      <c r="J3165" s="93">
        <v>725.49</v>
      </c>
    </row>
    <row r="3166" spans="1:10" ht="26.1" customHeight="1" x14ac:dyDescent="0.2">
      <c r="A3166" s="106" t="s">
        <v>865</v>
      </c>
      <c r="B3166" s="107" t="s">
        <v>1958</v>
      </c>
      <c r="C3166" s="106" t="s">
        <v>133</v>
      </c>
      <c r="D3166" s="106" t="s">
        <v>1959</v>
      </c>
      <c r="E3166" s="152" t="s">
        <v>868</v>
      </c>
      <c r="F3166" s="152"/>
      <c r="G3166" s="108" t="s">
        <v>364</v>
      </c>
      <c r="H3166" s="109">
        <v>1.6046</v>
      </c>
      <c r="I3166" s="110">
        <v>27.21</v>
      </c>
      <c r="J3166" s="110">
        <v>43.66</v>
      </c>
    </row>
    <row r="3167" spans="1:10" ht="51.95" customHeight="1" x14ac:dyDescent="0.2">
      <c r="A3167" s="106" t="s">
        <v>865</v>
      </c>
      <c r="B3167" s="107" t="s">
        <v>2089</v>
      </c>
      <c r="C3167" s="106" t="s">
        <v>133</v>
      </c>
      <c r="D3167" s="106" t="s">
        <v>2090</v>
      </c>
      <c r="E3167" s="152" t="s">
        <v>909</v>
      </c>
      <c r="F3167" s="152"/>
      <c r="G3167" s="108" t="s">
        <v>915</v>
      </c>
      <c r="H3167" s="109">
        <v>0.77869999999999995</v>
      </c>
      <c r="I3167" s="110">
        <v>0.45</v>
      </c>
      <c r="J3167" s="110">
        <v>0.35</v>
      </c>
    </row>
    <row r="3168" spans="1:10" ht="24" customHeight="1" x14ac:dyDescent="0.2">
      <c r="A3168" s="106" t="s">
        <v>865</v>
      </c>
      <c r="B3168" s="107" t="s">
        <v>866</v>
      </c>
      <c r="C3168" s="106" t="s">
        <v>133</v>
      </c>
      <c r="D3168" s="106" t="s">
        <v>867</v>
      </c>
      <c r="E3168" s="152" t="s">
        <v>868</v>
      </c>
      <c r="F3168" s="152"/>
      <c r="G3168" s="108" t="s">
        <v>364</v>
      </c>
      <c r="H3168" s="109">
        <v>2.5333000000000001</v>
      </c>
      <c r="I3168" s="110">
        <v>26.11</v>
      </c>
      <c r="J3168" s="110">
        <v>66.14</v>
      </c>
    </row>
    <row r="3169" spans="1:10" ht="51.95" customHeight="1" x14ac:dyDescent="0.2">
      <c r="A3169" s="106" t="s">
        <v>865</v>
      </c>
      <c r="B3169" s="107" t="s">
        <v>2091</v>
      </c>
      <c r="C3169" s="106" t="s">
        <v>133</v>
      </c>
      <c r="D3169" s="106" t="s">
        <v>2092</v>
      </c>
      <c r="E3169" s="152" t="s">
        <v>909</v>
      </c>
      <c r="F3169" s="152"/>
      <c r="G3169" s="108" t="s">
        <v>910</v>
      </c>
      <c r="H3169" s="109">
        <v>0.82589999999999997</v>
      </c>
      <c r="I3169" s="110">
        <v>2.36</v>
      </c>
      <c r="J3169" s="110">
        <v>1.94</v>
      </c>
    </row>
    <row r="3170" spans="1:10" ht="26.1" customHeight="1" x14ac:dyDescent="0.2">
      <c r="A3170" s="114" t="s">
        <v>884</v>
      </c>
      <c r="B3170" s="115" t="s">
        <v>1063</v>
      </c>
      <c r="C3170" s="114" t="s">
        <v>133</v>
      </c>
      <c r="D3170" s="114" t="s">
        <v>1064</v>
      </c>
      <c r="E3170" s="148" t="s">
        <v>895</v>
      </c>
      <c r="F3170" s="148"/>
      <c r="G3170" s="116" t="s">
        <v>135</v>
      </c>
      <c r="H3170" s="117">
        <v>0.75580000000000003</v>
      </c>
      <c r="I3170" s="118">
        <v>120</v>
      </c>
      <c r="J3170" s="118">
        <v>90.69</v>
      </c>
    </row>
    <row r="3171" spans="1:10" ht="24" customHeight="1" x14ac:dyDescent="0.2">
      <c r="A3171" s="114" t="s">
        <v>884</v>
      </c>
      <c r="B3171" s="115" t="s">
        <v>1065</v>
      </c>
      <c r="C3171" s="114" t="s">
        <v>133</v>
      </c>
      <c r="D3171" s="114" t="s">
        <v>1066</v>
      </c>
      <c r="E3171" s="148" t="s">
        <v>895</v>
      </c>
      <c r="F3171" s="148"/>
      <c r="G3171" s="116" t="s">
        <v>923</v>
      </c>
      <c r="H3171" s="117">
        <v>322.97770000000003</v>
      </c>
      <c r="I3171" s="118">
        <v>1.1599999999999999</v>
      </c>
      <c r="J3171" s="118">
        <v>374.65</v>
      </c>
    </row>
    <row r="3172" spans="1:10" ht="26.1" customHeight="1" x14ac:dyDescent="0.2">
      <c r="A3172" s="114" t="s">
        <v>884</v>
      </c>
      <c r="B3172" s="115" t="s">
        <v>2232</v>
      </c>
      <c r="C3172" s="114" t="s">
        <v>133</v>
      </c>
      <c r="D3172" s="114" t="s">
        <v>2233</v>
      </c>
      <c r="E3172" s="148" t="s">
        <v>895</v>
      </c>
      <c r="F3172" s="148"/>
      <c r="G3172" s="116" t="s">
        <v>135</v>
      </c>
      <c r="H3172" s="117">
        <v>0.58720000000000006</v>
      </c>
      <c r="I3172" s="118">
        <v>252.15</v>
      </c>
      <c r="J3172" s="118">
        <v>148.06</v>
      </c>
    </row>
    <row r="3173" spans="1:10" x14ac:dyDescent="0.2">
      <c r="A3173" s="111"/>
      <c r="B3173" s="111"/>
      <c r="C3173" s="111"/>
      <c r="D3173" s="111"/>
      <c r="E3173" s="111" t="s">
        <v>871</v>
      </c>
      <c r="F3173" s="112">
        <v>32.630000000000003</v>
      </c>
      <c r="G3173" s="111" t="s">
        <v>872</v>
      </c>
      <c r="H3173" s="112">
        <v>38.590000000000003</v>
      </c>
      <c r="I3173" s="111" t="s">
        <v>873</v>
      </c>
      <c r="J3173" s="112">
        <v>71.22</v>
      </c>
    </row>
    <row r="3174" spans="1:10" ht="15" thickBot="1" x14ac:dyDescent="0.25">
      <c r="A3174" s="111"/>
      <c r="B3174" s="111"/>
      <c r="C3174" s="111"/>
      <c r="D3174" s="111"/>
      <c r="E3174" s="111" t="s">
        <v>874</v>
      </c>
      <c r="F3174" s="112">
        <v>190.36</v>
      </c>
      <c r="G3174" s="111"/>
      <c r="H3174" s="149" t="s">
        <v>875</v>
      </c>
      <c r="I3174" s="149"/>
      <c r="J3174" s="112">
        <v>915.85</v>
      </c>
    </row>
    <row r="3175" spans="1:10" ht="0.95" customHeight="1" thickTop="1" x14ac:dyDescent="0.2">
      <c r="A3175" s="113"/>
      <c r="B3175" s="113"/>
      <c r="C3175" s="113"/>
      <c r="D3175" s="113"/>
      <c r="E3175" s="113"/>
      <c r="F3175" s="113"/>
      <c r="G3175" s="113"/>
      <c r="H3175" s="113"/>
      <c r="I3175" s="113"/>
      <c r="J3175" s="113"/>
    </row>
    <row r="3176" spans="1:10" ht="18" customHeight="1" x14ac:dyDescent="0.2">
      <c r="A3176" s="85"/>
      <c r="B3176" s="86" t="s">
        <v>120</v>
      </c>
      <c r="C3176" s="85" t="s">
        <v>121</v>
      </c>
      <c r="D3176" s="85" t="s">
        <v>122</v>
      </c>
      <c r="E3176" s="151" t="s">
        <v>862</v>
      </c>
      <c r="F3176" s="151"/>
      <c r="G3176" s="87" t="s">
        <v>123</v>
      </c>
      <c r="H3176" s="86" t="s">
        <v>124</v>
      </c>
      <c r="I3176" s="86" t="s">
        <v>125</v>
      </c>
      <c r="J3176" s="86" t="s">
        <v>0</v>
      </c>
    </row>
    <row r="3177" spans="1:10" ht="39" customHeight="1" x14ac:dyDescent="0.2">
      <c r="A3177" s="90" t="s">
        <v>863</v>
      </c>
      <c r="B3177" s="92" t="s">
        <v>1623</v>
      </c>
      <c r="C3177" s="90" t="s">
        <v>133</v>
      </c>
      <c r="D3177" s="90" t="s">
        <v>1624</v>
      </c>
      <c r="E3177" s="150" t="s">
        <v>920</v>
      </c>
      <c r="F3177" s="150"/>
      <c r="G3177" s="91" t="s">
        <v>135</v>
      </c>
      <c r="H3177" s="105">
        <v>1</v>
      </c>
      <c r="I3177" s="93">
        <v>710.65</v>
      </c>
      <c r="J3177" s="93">
        <v>710.65</v>
      </c>
    </row>
    <row r="3178" spans="1:10" ht="26.1" customHeight="1" x14ac:dyDescent="0.2">
      <c r="A3178" s="106" t="s">
        <v>865</v>
      </c>
      <c r="B3178" s="107" t="s">
        <v>1958</v>
      </c>
      <c r="C3178" s="106" t="s">
        <v>133</v>
      </c>
      <c r="D3178" s="106" t="s">
        <v>1959</v>
      </c>
      <c r="E3178" s="152" t="s">
        <v>868</v>
      </c>
      <c r="F3178" s="152"/>
      <c r="G3178" s="108" t="s">
        <v>364</v>
      </c>
      <c r="H3178" s="109">
        <v>1.2767999999999999</v>
      </c>
      <c r="I3178" s="110">
        <v>27.21</v>
      </c>
      <c r="J3178" s="110">
        <v>34.74</v>
      </c>
    </row>
    <row r="3179" spans="1:10" ht="51.95" customHeight="1" x14ac:dyDescent="0.2">
      <c r="A3179" s="106" t="s">
        <v>865</v>
      </c>
      <c r="B3179" s="107" t="s">
        <v>2176</v>
      </c>
      <c r="C3179" s="106" t="s">
        <v>133</v>
      </c>
      <c r="D3179" s="106" t="s">
        <v>2177</v>
      </c>
      <c r="E3179" s="152" t="s">
        <v>909</v>
      </c>
      <c r="F3179" s="152"/>
      <c r="G3179" s="108" t="s">
        <v>915</v>
      </c>
      <c r="H3179" s="109">
        <v>0.61970000000000003</v>
      </c>
      <c r="I3179" s="110">
        <v>1.87</v>
      </c>
      <c r="J3179" s="110">
        <v>1.1499999999999999</v>
      </c>
    </row>
    <row r="3180" spans="1:10" ht="24" customHeight="1" x14ac:dyDescent="0.2">
      <c r="A3180" s="106" t="s">
        <v>865</v>
      </c>
      <c r="B3180" s="107" t="s">
        <v>866</v>
      </c>
      <c r="C3180" s="106" t="s">
        <v>133</v>
      </c>
      <c r="D3180" s="106" t="s">
        <v>867</v>
      </c>
      <c r="E3180" s="152" t="s">
        <v>868</v>
      </c>
      <c r="F3180" s="152"/>
      <c r="G3180" s="108" t="s">
        <v>364</v>
      </c>
      <c r="H3180" s="109">
        <v>2.0266999999999999</v>
      </c>
      <c r="I3180" s="110">
        <v>26.11</v>
      </c>
      <c r="J3180" s="110">
        <v>52.91</v>
      </c>
    </row>
    <row r="3181" spans="1:10" ht="51.95" customHeight="1" x14ac:dyDescent="0.2">
      <c r="A3181" s="106" t="s">
        <v>865</v>
      </c>
      <c r="B3181" s="107" t="s">
        <v>2182</v>
      </c>
      <c r="C3181" s="106" t="s">
        <v>133</v>
      </c>
      <c r="D3181" s="106" t="s">
        <v>2183</v>
      </c>
      <c r="E3181" s="152" t="s">
        <v>909</v>
      </c>
      <c r="F3181" s="152"/>
      <c r="G3181" s="108" t="s">
        <v>910</v>
      </c>
      <c r="H3181" s="109">
        <v>0.65720000000000001</v>
      </c>
      <c r="I3181" s="110">
        <v>6.55</v>
      </c>
      <c r="J3181" s="110">
        <v>4.3</v>
      </c>
    </row>
    <row r="3182" spans="1:10" ht="26.1" customHeight="1" x14ac:dyDescent="0.2">
      <c r="A3182" s="114" t="s">
        <v>884</v>
      </c>
      <c r="B3182" s="115" t="s">
        <v>1063</v>
      </c>
      <c r="C3182" s="114" t="s">
        <v>133</v>
      </c>
      <c r="D3182" s="114" t="s">
        <v>1064</v>
      </c>
      <c r="E3182" s="148" t="s">
        <v>895</v>
      </c>
      <c r="F3182" s="148"/>
      <c r="G3182" s="116" t="s">
        <v>135</v>
      </c>
      <c r="H3182" s="117">
        <v>0.76090000000000002</v>
      </c>
      <c r="I3182" s="118">
        <v>120</v>
      </c>
      <c r="J3182" s="118">
        <v>91.3</v>
      </c>
    </row>
    <row r="3183" spans="1:10" ht="24" customHeight="1" x14ac:dyDescent="0.2">
      <c r="A3183" s="114" t="s">
        <v>884</v>
      </c>
      <c r="B3183" s="115" t="s">
        <v>1065</v>
      </c>
      <c r="C3183" s="114" t="s">
        <v>133</v>
      </c>
      <c r="D3183" s="114" t="s">
        <v>1066</v>
      </c>
      <c r="E3183" s="148" t="s">
        <v>895</v>
      </c>
      <c r="F3183" s="148"/>
      <c r="G3183" s="116" t="s">
        <v>923</v>
      </c>
      <c r="H3183" s="117">
        <v>325.15890000000002</v>
      </c>
      <c r="I3183" s="118">
        <v>1.1599999999999999</v>
      </c>
      <c r="J3183" s="118">
        <v>377.18</v>
      </c>
    </row>
    <row r="3184" spans="1:10" ht="26.1" customHeight="1" x14ac:dyDescent="0.2">
      <c r="A3184" s="114" t="s">
        <v>884</v>
      </c>
      <c r="B3184" s="115" t="s">
        <v>2232</v>
      </c>
      <c r="C3184" s="114" t="s">
        <v>133</v>
      </c>
      <c r="D3184" s="114" t="s">
        <v>2233</v>
      </c>
      <c r="E3184" s="148" t="s">
        <v>895</v>
      </c>
      <c r="F3184" s="148"/>
      <c r="G3184" s="116" t="s">
        <v>135</v>
      </c>
      <c r="H3184" s="117">
        <v>0.59119999999999995</v>
      </c>
      <c r="I3184" s="118">
        <v>252.15</v>
      </c>
      <c r="J3184" s="118">
        <v>149.07</v>
      </c>
    </row>
    <row r="3185" spans="1:10" x14ac:dyDescent="0.2">
      <c r="A3185" s="111"/>
      <c r="B3185" s="111"/>
      <c r="C3185" s="111"/>
      <c r="D3185" s="111"/>
      <c r="E3185" s="111" t="s">
        <v>871</v>
      </c>
      <c r="F3185" s="112">
        <v>26.04</v>
      </c>
      <c r="G3185" s="111" t="s">
        <v>872</v>
      </c>
      <c r="H3185" s="112">
        <v>30.8</v>
      </c>
      <c r="I3185" s="111" t="s">
        <v>873</v>
      </c>
      <c r="J3185" s="112">
        <v>56.84</v>
      </c>
    </row>
    <row r="3186" spans="1:10" ht="15" thickBot="1" x14ac:dyDescent="0.25">
      <c r="A3186" s="111"/>
      <c r="B3186" s="111"/>
      <c r="C3186" s="111"/>
      <c r="D3186" s="111"/>
      <c r="E3186" s="111" t="s">
        <v>874</v>
      </c>
      <c r="F3186" s="112">
        <v>186.47</v>
      </c>
      <c r="G3186" s="111"/>
      <c r="H3186" s="149" t="s">
        <v>875</v>
      </c>
      <c r="I3186" s="149"/>
      <c r="J3186" s="112">
        <v>897.12</v>
      </c>
    </row>
    <row r="3187" spans="1:10" ht="0.95" customHeight="1" thickTop="1" x14ac:dyDescent="0.2">
      <c r="A3187" s="113"/>
      <c r="B3187" s="113"/>
      <c r="C3187" s="113"/>
      <c r="D3187" s="113"/>
      <c r="E3187" s="113"/>
      <c r="F3187" s="113"/>
      <c r="G3187" s="113"/>
      <c r="H3187" s="113"/>
      <c r="I3187" s="113"/>
      <c r="J3187" s="113"/>
    </row>
    <row r="3188" spans="1:10" ht="18" customHeight="1" x14ac:dyDescent="0.2">
      <c r="A3188" s="85"/>
      <c r="B3188" s="86" t="s">
        <v>120</v>
      </c>
      <c r="C3188" s="85" t="s">
        <v>121</v>
      </c>
      <c r="D3188" s="85" t="s">
        <v>122</v>
      </c>
      <c r="E3188" s="151" t="s">
        <v>862</v>
      </c>
      <c r="F3188" s="151"/>
      <c r="G3188" s="87" t="s">
        <v>123</v>
      </c>
      <c r="H3188" s="86" t="s">
        <v>124</v>
      </c>
      <c r="I3188" s="86" t="s">
        <v>125</v>
      </c>
      <c r="J3188" s="86" t="s">
        <v>0</v>
      </c>
    </row>
    <row r="3189" spans="1:10" ht="39" customHeight="1" x14ac:dyDescent="0.2">
      <c r="A3189" s="90" t="s">
        <v>863</v>
      </c>
      <c r="B3189" s="92" t="s">
        <v>2234</v>
      </c>
      <c r="C3189" s="90" t="s">
        <v>133</v>
      </c>
      <c r="D3189" s="90" t="s">
        <v>2235</v>
      </c>
      <c r="E3189" s="150" t="s">
        <v>920</v>
      </c>
      <c r="F3189" s="150"/>
      <c r="G3189" s="91" t="s">
        <v>135</v>
      </c>
      <c r="H3189" s="105">
        <v>1</v>
      </c>
      <c r="I3189" s="93">
        <v>752.23</v>
      </c>
      <c r="J3189" s="93">
        <v>752.23</v>
      </c>
    </row>
    <row r="3190" spans="1:10" ht="51.95" customHeight="1" x14ac:dyDescent="0.2">
      <c r="A3190" s="106" t="s">
        <v>865</v>
      </c>
      <c r="B3190" s="107" t="s">
        <v>2182</v>
      </c>
      <c r="C3190" s="106" t="s">
        <v>133</v>
      </c>
      <c r="D3190" s="106" t="s">
        <v>2183</v>
      </c>
      <c r="E3190" s="152" t="s">
        <v>909</v>
      </c>
      <c r="F3190" s="152"/>
      <c r="G3190" s="108" t="s">
        <v>910</v>
      </c>
      <c r="H3190" s="109">
        <v>0.64339999999999997</v>
      </c>
      <c r="I3190" s="110">
        <v>6.55</v>
      </c>
      <c r="J3190" s="110">
        <v>4.21</v>
      </c>
    </row>
    <row r="3191" spans="1:10" ht="24" customHeight="1" x14ac:dyDescent="0.2">
      <c r="A3191" s="106" t="s">
        <v>865</v>
      </c>
      <c r="B3191" s="107" t="s">
        <v>866</v>
      </c>
      <c r="C3191" s="106" t="s">
        <v>133</v>
      </c>
      <c r="D3191" s="106" t="s">
        <v>867</v>
      </c>
      <c r="E3191" s="152" t="s">
        <v>868</v>
      </c>
      <c r="F3191" s="152"/>
      <c r="G3191" s="108" t="s">
        <v>364</v>
      </c>
      <c r="H3191" s="109">
        <v>1.9792000000000001</v>
      </c>
      <c r="I3191" s="110">
        <v>26.11</v>
      </c>
      <c r="J3191" s="110">
        <v>51.67</v>
      </c>
    </row>
    <row r="3192" spans="1:10" ht="26.1" customHeight="1" x14ac:dyDescent="0.2">
      <c r="A3192" s="106" t="s">
        <v>865</v>
      </c>
      <c r="B3192" s="107" t="s">
        <v>1958</v>
      </c>
      <c r="C3192" s="106" t="s">
        <v>133</v>
      </c>
      <c r="D3192" s="106" t="s">
        <v>1959</v>
      </c>
      <c r="E3192" s="152" t="s">
        <v>868</v>
      </c>
      <c r="F3192" s="152"/>
      <c r="G3192" s="108" t="s">
        <v>364</v>
      </c>
      <c r="H3192" s="109">
        <v>1.2501</v>
      </c>
      <c r="I3192" s="110">
        <v>27.21</v>
      </c>
      <c r="J3192" s="110">
        <v>34.01</v>
      </c>
    </row>
    <row r="3193" spans="1:10" ht="51.95" customHeight="1" x14ac:dyDescent="0.2">
      <c r="A3193" s="106" t="s">
        <v>865</v>
      </c>
      <c r="B3193" s="107" t="s">
        <v>2176</v>
      </c>
      <c r="C3193" s="106" t="s">
        <v>133</v>
      </c>
      <c r="D3193" s="106" t="s">
        <v>2177</v>
      </c>
      <c r="E3193" s="152" t="s">
        <v>909</v>
      </c>
      <c r="F3193" s="152"/>
      <c r="G3193" s="108" t="s">
        <v>915</v>
      </c>
      <c r="H3193" s="109">
        <v>0.60670000000000002</v>
      </c>
      <c r="I3193" s="110">
        <v>1.87</v>
      </c>
      <c r="J3193" s="110">
        <v>1.1299999999999999</v>
      </c>
    </row>
    <row r="3194" spans="1:10" ht="24" customHeight="1" x14ac:dyDescent="0.2">
      <c r="A3194" s="114" t="s">
        <v>884</v>
      </c>
      <c r="B3194" s="115" t="s">
        <v>1065</v>
      </c>
      <c r="C3194" s="114" t="s">
        <v>133</v>
      </c>
      <c r="D3194" s="114" t="s">
        <v>1066</v>
      </c>
      <c r="E3194" s="148" t="s">
        <v>895</v>
      </c>
      <c r="F3194" s="148"/>
      <c r="G3194" s="116" t="s">
        <v>923</v>
      </c>
      <c r="H3194" s="117">
        <v>364.94330000000002</v>
      </c>
      <c r="I3194" s="118">
        <v>1.1599999999999999</v>
      </c>
      <c r="J3194" s="118">
        <v>423.33</v>
      </c>
    </row>
    <row r="3195" spans="1:10" ht="26.1" customHeight="1" x14ac:dyDescent="0.2">
      <c r="A3195" s="114" t="s">
        <v>884</v>
      </c>
      <c r="B3195" s="115" t="s">
        <v>1063</v>
      </c>
      <c r="C3195" s="114" t="s">
        <v>133</v>
      </c>
      <c r="D3195" s="114" t="s">
        <v>1064</v>
      </c>
      <c r="E3195" s="148" t="s">
        <v>895</v>
      </c>
      <c r="F3195" s="148"/>
      <c r="G3195" s="116" t="s">
        <v>135</v>
      </c>
      <c r="H3195" s="117">
        <v>0.72750000000000004</v>
      </c>
      <c r="I3195" s="118">
        <v>120</v>
      </c>
      <c r="J3195" s="118">
        <v>87.3</v>
      </c>
    </row>
    <row r="3196" spans="1:10" ht="26.1" customHeight="1" x14ac:dyDescent="0.2">
      <c r="A3196" s="114" t="s">
        <v>884</v>
      </c>
      <c r="B3196" s="115" t="s">
        <v>2232</v>
      </c>
      <c r="C3196" s="114" t="s">
        <v>133</v>
      </c>
      <c r="D3196" s="114" t="s">
        <v>2233</v>
      </c>
      <c r="E3196" s="148" t="s">
        <v>895</v>
      </c>
      <c r="F3196" s="148"/>
      <c r="G3196" s="116" t="s">
        <v>135</v>
      </c>
      <c r="H3196" s="117">
        <v>0.59719999999999995</v>
      </c>
      <c r="I3196" s="118">
        <v>252.15</v>
      </c>
      <c r="J3196" s="118">
        <v>150.58000000000001</v>
      </c>
    </row>
    <row r="3197" spans="1:10" x14ac:dyDescent="0.2">
      <c r="A3197" s="111"/>
      <c r="B3197" s="111"/>
      <c r="C3197" s="111"/>
      <c r="D3197" s="111"/>
      <c r="E3197" s="111" t="s">
        <v>871</v>
      </c>
      <c r="F3197" s="112">
        <v>25.46</v>
      </c>
      <c r="G3197" s="111" t="s">
        <v>872</v>
      </c>
      <c r="H3197" s="112">
        <v>30.11</v>
      </c>
      <c r="I3197" s="111" t="s">
        <v>873</v>
      </c>
      <c r="J3197" s="112">
        <v>55.57</v>
      </c>
    </row>
    <row r="3198" spans="1:10" ht="15" thickBot="1" x14ac:dyDescent="0.25">
      <c r="A3198" s="111"/>
      <c r="B3198" s="111"/>
      <c r="C3198" s="111"/>
      <c r="D3198" s="111"/>
      <c r="E3198" s="111" t="s">
        <v>874</v>
      </c>
      <c r="F3198" s="112">
        <v>197.38</v>
      </c>
      <c r="G3198" s="111"/>
      <c r="H3198" s="149" t="s">
        <v>875</v>
      </c>
      <c r="I3198" s="149"/>
      <c r="J3198" s="112">
        <v>949.61</v>
      </c>
    </row>
    <row r="3199" spans="1:10" ht="0.95" customHeight="1" thickTop="1" x14ac:dyDescent="0.2">
      <c r="A3199" s="113"/>
      <c r="B3199" s="113"/>
      <c r="C3199" s="113"/>
      <c r="D3199" s="113"/>
      <c r="E3199" s="113"/>
      <c r="F3199" s="113"/>
      <c r="G3199" s="113"/>
      <c r="H3199" s="113"/>
      <c r="I3199" s="113"/>
      <c r="J3199" s="113"/>
    </row>
    <row r="3200" spans="1:10" ht="18" customHeight="1" x14ac:dyDescent="0.2">
      <c r="A3200" s="85"/>
      <c r="B3200" s="86" t="s">
        <v>120</v>
      </c>
      <c r="C3200" s="85" t="s">
        <v>121</v>
      </c>
      <c r="D3200" s="85" t="s">
        <v>122</v>
      </c>
      <c r="E3200" s="151" t="s">
        <v>862</v>
      </c>
      <c r="F3200" s="151"/>
      <c r="G3200" s="87" t="s">
        <v>123</v>
      </c>
      <c r="H3200" s="86" t="s">
        <v>124</v>
      </c>
      <c r="I3200" s="86" t="s">
        <v>125</v>
      </c>
      <c r="J3200" s="86" t="s">
        <v>0</v>
      </c>
    </row>
    <row r="3201" spans="1:10" ht="39" customHeight="1" x14ac:dyDescent="0.2">
      <c r="A3201" s="90" t="s">
        <v>863</v>
      </c>
      <c r="B3201" s="92" t="s">
        <v>2236</v>
      </c>
      <c r="C3201" s="90" t="s">
        <v>133</v>
      </c>
      <c r="D3201" s="90" t="s">
        <v>2237</v>
      </c>
      <c r="E3201" s="150" t="s">
        <v>920</v>
      </c>
      <c r="F3201" s="150"/>
      <c r="G3201" s="91" t="s">
        <v>135</v>
      </c>
      <c r="H3201" s="105">
        <v>1</v>
      </c>
      <c r="I3201" s="93">
        <v>778.91</v>
      </c>
      <c r="J3201" s="93">
        <v>778.91</v>
      </c>
    </row>
    <row r="3202" spans="1:10" ht="24" customHeight="1" x14ac:dyDescent="0.2">
      <c r="A3202" s="106" t="s">
        <v>865</v>
      </c>
      <c r="B3202" s="107" t="s">
        <v>866</v>
      </c>
      <c r="C3202" s="106" t="s">
        <v>133</v>
      </c>
      <c r="D3202" s="106" t="s">
        <v>867</v>
      </c>
      <c r="E3202" s="152" t="s">
        <v>868</v>
      </c>
      <c r="F3202" s="152"/>
      <c r="G3202" s="108" t="s">
        <v>364</v>
      </c>
      <c r="H3202" s="109">
        <v>1.9633</v>
      </c>
      <c r="I3202" s="110">
        <v>26.11</v>
      </c>
      <c r="J3202" s="110">
        <v>51.26</v>
      </c>
    </row>
    <row r="3203" spans="1:10" ht="51.95" customHeight="1" x14ac:dyDescent="0.2">
      <c r="A3203" s="106" t="s">
        <v>865</v>
      </c>
      <c r="B3203" s="107" t="s">
        <v>2176</v>
      </c>
      <c r="C3203" s="106" t="s">
        <v>133</v>
      </c>
      <c r="D3203" s="106" t="s">
        <v>2177</v>
      </c>
      <c r="E3203" s="152" t="s">
        <v>909</v>
      </c>
      <c r="F3203" s="152"/>
      <c r="G3203" s="108" t="s">
        <v>915</v>
      </c>
      <c r="H3203" s="109">
        <v>0.6018</v>
      </c>
      <c r="I3203" s="110">
        <v>1.87</v>
      </c>
      <c r="J3203" s="110">
        <v>1.1200000000000001</v>
      </c>
    </row>
    <row r="3204" spans="1:10" ht="26.1" customHeight="1" x14ac:dyDescent="0.2">
      <c r="A3204" s="106" t="s">
        <v>865</v>
      </c>
      <c r="B3204" s="107" t="s">
        <v>1958</v>
      </c>
      <c r="C3204" s="106" t="s">
        <v>133</v>
      </c>
      <c r="D3204" s="106" t="s">
        <v>1959</v>
      </c>
      <c r="E3204" s="152" t="s">
        <v>868</v>
      </c>
      <c r="F3204" s="152"/>
      <c r="G3204" s="108" t="s">
        <v>364</v>
      </c>
      <c r="H3204" s="109">
        <v>1.24</v>
      </c>
      <c r="I3204" s="110">
        <v>27.21</v>
      </c>
      <c r="J3204" s="110">
        <v>33.74</v>
      </c>
    </row>
    <row r="3205" spans="1:10" ht="51.95" customHeight="1" x14ac:dyDescent="0.2">
      <c r="A3205" s="106" t="s">
        <v>865</v>
      </c>
      <c r="B3205" s="107" t="s">
        <v>2182</v>
      </c>
      <c r="C3205" s="106" t="s">
        <v>133</v>
      </c>
      <c r="D3205" s="106" t="s">
        <v>2183</v>
      </c>
      <c r="E3205" s="152" t="s">
        <v>909</v>
      </c>
      <c r="F3205" s="152"/>
      <c r="G3205" s="108" t="s">
        <v>910</v>
      </c>
      <c r="H3205" s="109">
        <v>0.63819999999999999</v>
      </c>
      <c r="I3205" s="110">
        <v>6.55</v>
      </c>
      <c r="J3205" s="110">
        <v>4.18</v>
      </c>
    </row>
    <row r="3206" spans="1:10" ht="26.1" customHeight="1" x14ac:dyDescent="0.2">
      <c r="A3206" s="114" t="s">
        <v>884</v>
      </c>
      <c r="B3206" s="115" t="s">
        <v>1063</v>
      </c>
      <c r="C3206" s="114" t="s">
        <v>133</v>
      </c>
      <c r="D3206" s="114" t="s">
        <v>1064</v>
      </c>
      <c r="E3206" s="148" t="s">
        <v>895</v>
      </c>
      <c r="F3206" s="148"/>
      <c r="G3206" s="116" t="s">
        <v>135</v>
      </c>
      <c r="H3206" s="117">
        <v>0.71189999999999998</v>
      </c>
      <c r="I3206" s="118">
        <v>120</v>
      </c>
      <c r="J3206" s="118">
        <v>85.42</v>
      </c>
    </row>
    <row r="3207" spans="1:10" ht="24" customHeight="1" x14ac:dyDescent="0.2">
      <c r="A3207" s="114" t="s">
        <v>884</v>
      </c>
      <c r="B3207" s="115" t="s">
        <v>1065</v>
      </c>
      <c r="C3207" s="114" t="s">
        <v>133</v>
      </c>
      <c r="D3207" s="114" t="s">
        <v>1066</v>
      </c>
      <c r="E3207" s="148" t="s">
        <v>895</v>
      </c>
      <c r="F3207" s="148"/>
      <c r="G3207" s="116" t="s">
        <v>923</v>
      </c>
      <c r="H3207" s="117">
        <v>391.16629999999998</v>
      </c>
      <c r="I3207" s="118">
        <v>1.1599999999999999</v>
      </c>
      <c r="J3207" s="118">
        <v>453.75</v>
      </c>
    </row>
    <row r="3208" spans="1:10" ht="26.1" customHeight="1" x14ac:dyDescent="0.2">
      <c r="A3208" s="114" t="s">
        <v>884</v>
      </c>
      <c r="B3208" s="115" t="s">
        <v>2232</v>
      </c>
      <c r="C3208" s="114" t="s">
        <v>133</v>
      </c>
      <c r="D3208" s="114" t="s">
        <v>2233</v>
      </c>
      <c r="E3208" s="148" t="s">
        <v>895</v>
      </c>
      <c r="F3208" s="148"/>
      <c r="G3208" s="116" t="s">
        <v>135</v>
      </c>
      <c r="H3208" s="117">
        <v>0.5927</v>
      </c>
      <c r="I3208" s="118">
        <v>252.15</v>
      </c>
      <c r="J3208" s="118">
        <v>149.44</v>
      </c>
    </row>
    <row r="3209" spans="1:10" x14ac:dyDescent="0.2">
      <c r="A3209" s="111"/>
      <c r="B3209" s="111"/>
      <c r="C3209" s="111"/>
      <c r="D3209" s="111"/>
      <c r="E3209" s="111" t="s">
        <v>871</v>
      </c>
      <c r="F3209" s="112">
        <v>25.25</v>
      </c>
      <c r="G3209" s="111" t="s">
        <v>872</v>
      </c>
      <c r="H3209" s="112">
        <v>29.87</v>
      </c>
      <c r="I3209" s="111" t="s">
        <v>873</v>
      </c>
      <c r="J3209" s="112">
        <v>55.12</v>
      </c>
    </row>
    <row r="3210" spans="1:10" ht="15" thickBot="1" x14ac:dyDescent="0.25">
      <c r="A3210" s="111"/>
      <c r="B3210" s="111"/>
      <c r="C3210" s="111"/>
      <c r="D3210" s="111"/>
      <c r="E3210" s="111" t="s">
        <v>874</v>
      </c>
      <c r="F3210" s="112">
        <v>204.38</v>
      </c>
      <c r="G3210" s="111"/>
      <c r="H3210" s="149" t="s">
        <v>875</v>
      </c>
      <c r="I3210" s="149"/>
      <c r="J3210" s="112">
        <v>983.29</v>
      </c>
    </row>
    <row r="3211" spans="1:10" ht="0.95" customHeight="1" thickTop="1" x14ac:dyDescent="0.2">
      <c r="A3211" s="113"/>
      <c r="B3211" s="113"/>
      <c r="C3211" s="113"/>
      <c r="D3211" s="113"/>
      <c r="E3211" s="113"/>
      <c r="F3211" s="113"/>
      <c r="G3211" s="113"/>
      <c r="H3211" s="113"/>
      <c r="I3211" s="113"/>
      <c r="J3211" s="113"/>
    </row>
    <row r="3212" spans="1:10" ht="18" customHeight="1" x14ac:dyDescent="0.2">
      <c r="A3212" s="85"/>
      <c r="B3212" s="86" t="s">
        <v>120</v>
      </c>
      <c r="C3212" s="85" t="s">
        <v>121</v>
      </c>
      <c r="D3212" s="85" t="s">
        <v>122</v>
      </c>
      <c r="E3212" s="151" t="s">
        <v>862</v>
      </c>
      <c r="F3212" s="151"/>
      <c r="G3212" s="87" t="s">
        <v>123</v>
      </c>
      <c r="H3212" s="86" t="s">
        <v>124</v>
      </c>
      <c r="I3212" s="86" t="s">
        <v>125</v>
      </c>
      <c r="J3212" s="86" t="s">
        <v>0</v>
      </c>
    </row>
    <row r="3213" spans="1:10" ht="39" customHeight="1" x14ac:dyDescent="0.2">
      <c r="A3213" s="90" t="s">
        <v>863</v>
      </c>
      <c r="B3213" s="92" t="s">
        <v>918</v>
      </c>
      <c r="C3213" s="90" t="s">
        <v>133</v>
      </c>
      <c r="D3213" s="90" t="s">
        <v>919</v>
      </c>
      <c r="E3213" s="150" t="s">
        <v>920</v>
      </c>
      <c r="F3213" s="150"/>
      <c r="G3213" s="91" t="s">
        <v>135</v>
      </c>
      <c r="H3213" s="105">
        <v>1</v>
      </c>
      <c r="I3213" s="93">
        <v>671.07</v>
      </c>
      <c r="J3213" s="93">
        <v>671.07</v>
      </c>
    </row>
    <row r="3214" spans="1:10" ht="24" customHeight="1" x14ac:dyDescent="0.2">
      <c r="A3214" s="106" t="s">
        <v>865</v>
      </c>
      <c r="B3214" s="107" t="s">
        <v>866</v>
      </c>
      <c r="C3214" s="106" t="s">
        <v>133</v>
      </c>
      <c r="D3214" s="106" t="s">
        <v>867</v>
      </c>
      <c r="E3214" s="152" t="s">
        <v>868</v>
      </c>
      <c r="F3214" s="152"/>
      <c r="G3214" s="108" t="s">
        <v>364</v>
      </c>
      <c r="H3214" s="109">
        <v>6.2858000000000001</v>
      </c>
      <c r="I3214" s="110">
        <v>26.11</v>
      </c>
      <c r="J3214" s="110">
        <v>164.12</v>
      </c>
    </row>
    <row r="3215" spans="1:10" ht="26.1" customHeight="1" x14ac:dyDescent="0.2">
      <c r="A3215" s="114" t="s">
        <v>884</v>
      </c>
      <c r="B3215" s="115" t="s">
        <v>2232</v>
      </c>
      <c r="C3215" s="114" t="s">
        <v>133</v>
      </c>
      <c r="D3215" s="114" t="s">
        <v>2233</v>
      </c>
      <c r="E3215" s="148" t="s">
        <v>895</v>
      </c>
      <c r="F3215" s="148"/>
      <c r="G3215" s="116" t="s">
        <v>135</v>
      </c>
      <c r="H3215" s="117">
        <v>0.59709999999999996</v>
      </c>
      <c r="I3215" s="118">
        <v>252.15</v>
      </c>
      <c r="J3215" s="118">
        <v>150.55000000000001</v>
      </c>
    </row>
    <row r="3216" spans="1:10" ht="24" customHeight="1" x14ac:dyDescent="0.2">
      <c r="A3216" s="114" t="s">
        <v>884</v>
      </c>
      <c r="B3216" s="115" t="s">
        <v>1065</v>
      </c>
      <c r="C3216" s="114" t="s">
        <v>133</v>
      </c>
      <c r="D3216" s="114" t="s">
        <v>1066</v>
      </c>
      <c r="E3216" s="148" t="s">
        <v>895</v>
      </c>
      <c r="F3216" s="148"/>
      <c r="G3216" s="116" t="s">
        <v>923</v>
      </c>
      <c r="H3216" s="117">
        <v>218.93</v>
      </c>
      <c r="I3216" s="118">
        <v>1.1599999999999999</v>
      </c>
      <c r="J3216" s="118">
        <v>253.95</v>
      </c>
    </row>
    <row r="3217" spans="1:10" ht="26.1" customHeight="1" x14ac:dyDescent="0.2">
      <c r="A3217" s="114" t="s">
        <v>884</v>
      </c>
      <c r="B3217" s="115" t="s">
        <v>1063</v>
      </c>
      <c r="C3217" s="114" t="s">
        <v>133</v>
      </c>
      <c r="D3217" s="114" t="s">
        <v>1064</v>
      </c>
      <c r="E3217" s="148" t="s">
        <v>895</v>
      </c>
      <c r="F3217" s="148"/>
      <c r="G3217" s="116" t="s">
        <v>135</v>
      </c>
      <c r="H3217" s="117">
        <v>0.8538</v>
      </c>
      <c r="I3217" s="118">
        <v>120</v>
      </c>
      <c r="J3217" s="118">
        <v>102.45</v>
      </c>
    </row>
    <row r="3218" spans="1:10" x14ac:dyDescent="0.2">
      <c r="A3218" s="111"/>
      <c r="B3218" s="111"/>
      <c r="C3218" s="111"/>
      <c r="D3218" s="111"/>
      <c r="E3218" s="111" t="s">
        <v>871</v>
      </c>
      <c r="F3218" s="112">
        <v>47.12</v>
      </c>
      <c r="G3218" s="111" t="s">
        <v>872</v>
      </c>
      <c r="H3218" s="112">
        <v>55.71</v>
      </c>
      <c r="I3218" s="111" t="s">
        <v>873</v>
      </c>
      <c r="J3218" s="112">
        <v>102.83</v>
      </c>
    </row>
    <row r="3219" spans="1:10" ht="15" thickBot="1" x14ac:dyDescent="0.25">
      <c r="A3219" s="111"/>
      <c r="B3219" s="111"/>
      <c r="C3219" s="111"/>
      <c r="D3219" s="111"/>
      <c r="E3219" s="111" t="s">
        <v>874</v>
      </c>
      <c r="F3219" s="112">
        <v>176.08</v>
      </c>
      <c r="G3219" s="111"/>
      <c r="H3219" s="149" t="s">
        <v>875</v>
      </c>
      <c r="I3219" s="149"/>
      <c r="J3219" s="112">
        <v>847.15</v>
      </c>
    </row>
    <row r="3220" spans="1:10" ht="0.95" customHeight="1" thickTop="1" x14ac:dyDescent="0.2">
      <c r="A3220" s="113"/>
      <c r="B3220" s="113"/>
      <c r="C3220" s="113"/>
      <c r="D3220" s="113"/>
      <c r="E3220" s="113"/>
      <c r="F3220" s="113"/>
      <c r="G3220" s="113"/>
      <c r="H3220" s="113"/>
      <c r="I3220" s="113"/>
      <c r="J3220" s="113"/>
    </row>
    <row r="3221" spans="1:10" ht="18" customHeight="1" x14ac:dyDescent="0.2">
      <c r="A3221" s="85"/>
      <c r="B3221" s="86" t="s">
        <v>120</v>
      </c>
      <c r="C3221" s="85" t="s">
        <v>121</v>
      </c>
      <c r="D3221" s="85" t="s">
        <v>122</v>
      </c>
      <c r="E3221" s="151" t="s">
        <v>862</v>
      </c>
      <c r="F3221" s="151"/>
      <c r="G3221" s="87" t="s">
        <v>123</v>
      </c>
      <c r="H3221" s="86" t="s">
        <v>124</v>
      </c>
      <c r="I3221" s="86" t="s">
        <v>125</v>
      </c>
      <c r="J3221" s="86" t="s">
        <v>0</v>
      </c>
    </row>
    <row r="3222" spans="1:10" ht="26.1" customHeight="1" x14ac:dyDescent="0.2">
      <c r="A3222" s="90" t="s">
        <v>863</v>
      </c>
      <c r="B3222" s="92" t="s">
        <v>1037</v>
      </c>
      <c r="C3222" s="90" t="s">
        <v>133</v>
      </c>
      <c r="D3222" s="90" t="s">
        <v>1038</v>
      </c>
      <c r="E3222" s="150" t="s">
        <v>1039</v>
      </c>
      <c r="F3222" s="150"/>
      <c r="G3222" s="91" t="s">
        <v>923</v>
      </c>
      <c r="H3222" s="105">
        <v>1</v>
      </c>
      <c r="I3222" s="93">
        <v>9.51</v>
      </c>
      <c r="J3222" s="93">
        <v>9.51</v>
      </c>
    </row>
    <row r="3223" spans="1:10" ht="24" customHeight="1" x14ac:dyDescent="0.2">
      <c r="A3223" s="106" t="s">
        <v>865</v>
      </c>
      <c r="B3223" s="107" t="s">
        <v>2063</v>
      </c>
      <c r="C3223" s="106" t="s">
        <v>133</v>
      </c>
      <c r="D3223" s="106" t="s">
        <v>2064</v>
      </c>
      <c r="E3223" s="152" t="s">
        <v>868</v>
      </c>
      <c r="F3223" s="152"/>
      <c r="G3223" s="108" t="s">
        <v>364</v>
      </c>
      <c r="H3223" s="109">
        <v>2.5999999999999999E-3</v>
      </c>
      <c r="I3223" s="110">
        <v>26.65</v>
      </c>
      <c r="J3223" s="110">
        <v>0.06</v>
      </c>
    </row>
    <row r="3224" spans="1:10" ht="24" customHeight="1" x14ac:dyDescent="0.2">
      <c r="A3224" s="106" t="s">
        <v>865</v>
      </c>
      <c r="B3224" s="107" t="s">
        <v>1952</v>
      </c>
      <c r="C3224" s="106" t="s">
        <v>133</v>
      </c>
      <c r="D3224" s="106" t="s">
        <v>1953</v>
      </c>
      <c r="E3224" s="152" t="s">
        <v>868</v>
      </c>
      <c r="F3224" s="152"/>
      <c r="G3224" s="108" t="s">
        <v>364</v>
      </c>
      <c r="H3224" s="109">
        <v>1.6199999999999999E-2</v>
      </c>
      <c r="I3224" s="110">
        <v>31.89</v>
      </c>
      <c r="J3224" s="110">
        <v>0.51</v>
      </c>
    </row>
    <row r="3225" spans="1:10" ht="24" customHeight="1" x14ac:dyDescent="0.2">
      <c r="A3225" s="114" t="s">
        <v>884</v>
      </c>
      <c r="B3225" s="115" t="s">
        <v>2238</v>
      </c>
      <c r="C3225" s="114" t="s">
        <v>133</v>
      </c>
      <c r="D3225" s="114" t="s">
        <v>2239</v>
      </c>
      <c r="E3225" s="148" t="s">
        <v>895</v>
      </c>
      <c r="F3225" s="148"/>
      <c r="G3225" s="116" t="s">
        <v>923</v>
      </c>
      <c r="H3225" s="117">
        <v>1.1100000000000001</v>
      </c>
      <c r="I3225" s="118">
        <v>8.06</v>
      </c>
      <c r="J3225" s="118">
        <v>8.94</v>
      </c>
    </row>
    <row r="3226" spans="1:10" x14ac:dyDescent="0.2">
      <c r="A3226" s="111"/>
      <c r="B3226" s="111"/>
      <c r="C3226" s="111"/>
      <c r="D3226" s="111"/>
      <c r="E3226" s="111" t="s">
        <v>871</v>
      </c>
      <c r="F3226" s="112">
        <v>0.17</v>
      </c>
      <c r="G3226" s="111" t="s">
        <v>872</v>
      </c>
      <c r="H3226" s="112">
        <v>0.22</v>
      </c>
      <c r="I3226" s="111" t="s">
        <v>873</v>
      </c>
      <c r="J3226" s="112">
        <v>0.39</v>
      </c>
    </row>
    <row r="3227" spans="1:10" ht="15" thickBot="1" x14ac:dyDescent="0.25">
      <c r="A3227" s="111"/>
      <c r="B3227" s="111"/>
      <c r="C3227" s="111"/>
      <c r="D3227" s="111"/>
      <c r="E3227" s="111" t="s">
        <v>874</v>
      </c>
      <c r="F3227" s="112">
        <v>2.4900000000000002</v>
      </c>
      <c r="G3227" s="111"/>
      <c r="H3227" s="149" t="s">
        <v>875</v>
      </c>
      <c r="I3227" s="149"/>
      <c r="J3227" s="112">
        <v>12</v>
      </c>
    </row>
    <row r="3228" spans="1:10" ht="0.95" customHeight="1" thickTop="1" x14ac:dyDescent="0.2">
      <c r="A3228" s="113"/>
      <c r="B3228" s="113"/>
      <c r="C3228" s="113"/>
      <c r="D3228" s="113"/>
      <c r="E3228" s="113"/>
      <c r="F3228" s="113"/>
      <c r="G3228" s="113"/>
      <c r="H3228" s="113"/>
      <c r="I3228" s="113"/>
      <c r="J3228" s="113"/>
    </row>
    <row r="3229" spans="1:10" ht="18" customHeight="1" x14ac:dyDescent="0.2">
      <c r="A3229" s="85"/>
      <c r="B3229" s="86" t="s">
        <v>120</v>
      </c>
      <c r="C3229" s="85" t="s">
        <v>121</v>
      </c>
      <c r="D3229" s="85" t="s">
        <v>122</v>
      </c>
      <c r="E3229" s="151" t="s">
        <v>862</v>
      </c>
      <c r="F3229" s="151"/>
      <c r="G3229" s="87" t="s">
        <v>123</v>
      </c>
      <c r="H3229" s="86" t="s">
        <v>124</v>
      </c>
      <c r="I3229" s="86" t="s">
        <v>125</v>
      </c>
      <c r="J3229" s="86" t="s">
        <v>0</v>
      </c>
    </row>
    <row r="3230" spans="1:10" ht="26.1" customHeight="1" x14ac:dyDescent="0.2">
      <c r="A3230" s="90" t="s">
        <v>863</v>
      </c>
      <c r="B3230" s="92" t="s">
        <v>2109</v>
      </c>
      <c r="C3230" s="90" t="s">
        <v>133</v>
      </c>
      <c r="D3230" s="90" t="s">
        <v>2110</v>
      </c>
      <c r="E3230" s="150" t="s">
        <v>1039</v>
      </c>
      <c r="F3230" s="150"/>
      <c r="G3230" s="91" t="s">
        <v>923</v>
      </c>
      <c r="H3230" s="105">
        <v>1</v>
      </c>
      <c r="I3230" s="93">
        <v>11.06</v>
      </c>
      <c r="J3230" s="93">
        <v>11.06</v>
      </c>
    </row>
    <row r="3231" spans="1:10" ht="24" customHeight="1" x14ac:dyDescent="0.2">
      <c r="A3231" s="106" t="s">
        <v>865</v>
      </c>
      <c r="B3231" s="107" t="s">
        <v>2063</v>
      </c>
      <c r="C3231" s="106" t="s">
        <v>133</v>
      </c>
      <c r="D3231" s="106" t="s">
        <v>2064</v>
      </c>
      <c r="E3231" s="152" t="s">
        <v>868</v>
      </c>
      <c r="F3231" s="152"/>
      <c r="G3231" s="108" t="s">
        <v>364</v>
      </c>
      <c r="H3231" s="109">
        <v>1.52E-2</v>
      </c>
      <c r="I3231" s="110">
        <v>26.65</v>
      </c>
      <c r="J3231" s="110">
        <v>0.4</v>
      </c>
    </row>
    <row r="3232" spans="1:10" ht="24" customHeight="1" x14ac:dyDescent="0.2">
      <c r="A3232" s="106" t="s">
        <v>865</v>
      </c>
      <c r="B3232" s="107" t="s">
        <v>1952</v>
      </c>
      <c r="C3232" s="106" t="s">
        <v>133</v>
      </c>
      <c r="D3232" s="106" t="s">
        <v>1953</v>
      </c>
      <c r="E3232" s="152" t="s">
        <v>868</v>
      </c>
      <c r="F3232" s="152"/>
      <c r="G3232" s="108" t="s">
        <v>364</v>
      </c>
      <c r="H3232" s="109">
        <v>9.3299999999999994E-2</v>
      </c>
      <c r="I3232" s="110">
        <v>31.89</v>
      </c>
      <c r="J3232" s="110">
        <v>2.97</v>
      </c>
    </row>
    <row r="3233" spans="1:10" ht="26.1" customHeight="1" x14ac:dyDescent="0.2">
      <c r="A3233" s="114" t="s">
        <v>884</v>
      </c>
      <c r="B3233" s="115" t="s">
        <v>2240</v>
      </c>
      <c r="C3233" s="114" t="s">
        <v>133</v>
      </c>
      <c r="D3233" s="114" t="s">
        <v>2241</v>
      </c>
      <c r="E3233" s="148" t="s">
        <v>895</v>
      </c>
      <c r="F3233" s="148"/>
      <c r="G3233" s="116" t="s">
        <v>923</v>
      </c>
      <c r="H3233" s="117">
        <v>1.07</v>
      </c>
      <c r="I3233" s="118">
        <v>7.19</v>
      </c>
      <c r="J3233" s="118">
        <v>7.69</v>
      </c>
    </row>
    <row r="3234" spans="1:10" x14ac:dyDescent="0.2">
      <c r="A3234" s="111"/>
      <c r="B3234" s="111"/>
      <c r="C3234" s="111"/>
      <c r="D3234" s="111"/>
      <c r="E3234" s="111" t="s">
        <v>871</v>
      </c>
      <c r="F3234" s="112">
        <v>1.05</v>
      </c>
      <c r="G3234" s="111" t="s">
        <v>872</v>
      </c>
      <c r="H3234" s="112">
        <v>1.25</v>
      </c>
      <c r="I3234" s="111" t="s">
        <v>873</v>
      </c>
      <c r="J3234" s="112">
        <v>2.2999999999999998</v>
      </c>
    </row>
    <row r="3235" spans="1:10" ht="15" thickBot="1" x14ac:dyDescent="0.25">
      <c r="A3235" s="111"/>
      <c r="B3235" s="111"/>
      <c r="C3235" s="111"/>
      <c r="D3235" s="111"/>
      <c r="E3235" s="111" t="s">
        <v>874</v>
      </c>
      <c r="F3235" s="112">
        <v>2.9</v>
      </c>
      <c r="G3235" s="111"/>
      <c r="H3235" s="149" t="s">
        <v>875</v>
      </c>
      <c r="I3235" s="149"/>
      <c r="J3235" s="112">
        <v>13.96</v>
      </c>
    </row>
    <row r="3236" spans="1:10" ht="0.95" customHeight="1" thickTop="1" x14ac:dyDescent="0.2">
      <c r="A3236" s="113"/>
      <c r="B3236" s="113"/>
      <c r="C3236" s="113"/>
      <c r="D3236" s="113"/>
      <c r="E3236" s="113"/>
      <c r="F3236" s="113"/>
      <c r="G3236" s="113"/>
      <c r="H3236" s="113"/>
      <c r="I3236" s="113"/>
      <c r="J3236" s="113"/>
    </row>
    <row r="3237" spans="1:10" ht="18" customHeight="1" x14ac:dyDescent="0.2">
      <c r="A3237" s="85"/>
      <c r="B3237" s="86" t="s">
        <v>120</v>
      </c>
      <c r="C3237" s="85" t="s">
        <v>121</v>
      </c>
      <c r="D3237" s="85" t="s">
        <v>122</v>
      </c>
      <c r="E3237" s="151" t="s">
        <v>862</v>
      </c>
      <c r="F3237" s="151"/>
      <c r="G3237" s="87" t="s">
        <v>123</v>
      </c>
      <c r="H3237" s="86" t="s">
        <v>124</v>
      </c>
      <c r="I3237" s="86" t="s">
        <v>125</v>
      </c>
      <c r="J3237" s="86" t="s">
        <v>0</v>
      </c>
    </row>
    <row r="3238" spans="1:10" ht="26.1" customHeight="1" x14ac:dyDescent="0.2">
      <c r="A3238" s="90" t="s">
        <v>863</v>
      </c>
      <c r="B3238" s="92" t="s">
        <v>2115</v>
      </c>
      <c r="C3238" s="90" t="s">
        <v>133</v>
      </c>
      <c r="D3238" s="90" t="s">
        <v>2116</v>
      </c>
      <c r="E3238" s="150" t="s">
        <v>1039</v>
      </c>
      <c r="F3238" s="150"/>
      <c r="G3238" s="91" t="s">
        <v>923</v>
      </c>
      <c r="H3238" s="105">
        <v>1</v>
      </c>
      <c r="I3238" s="93">
        <v>9.7899999999999991</v>
      </c>
      <c r="J3238" s="93">
        <v>9.7899999999999991</v>
      </c>
    </row>
    <row r="3239" spans="1:10" ht="24" customHeight="1" x14ac:dyDescent="0.2">
      <c r="A3239" s="106" t="s">
        <v>865</v>
      </c>
      <c r="B3239" s="107" t="s">
        <v>1952</v>
      </c>
      <c r="C3239" s="106" t="s">
        <v>133</v>
      </c>
      <c r="D3239" s="106" t="s">
        <v>1953</v>
      </c>
      <c r="E3239" s="152" t="s">
        <v>868</v>
      </c>
      <c r="F3239" s="152"/>
      <c r="G3239" s="108" t="s">
        <v>364</v>
      </c>
      <c r="H3239" s="109">
        <v>5.8099999999999999E-2</v>
      </c>
      <c r="I3239" s="110">
        <v>31.89</v>
      </c>
      <c r="J3239" s="110">
        <v>1.85</v>
      </c>
    </row>
    <row r="3240" spans="1:10" ht="24" customHeight="1" x14ac:dyDescent="0.2">
      <c r="A3240" s="106" t="s">
        <v>865</v>
      </c>
      <c r="B3240" s="107" t="s">
        <v>2063</v>
      </c>
      <c r="C3240" s="106" t="s">
        <v>133</v>
      </c>
      <c r="D3240" s="106" t="s">
        <v>2064</v>
      </c>
      <c r="E3240" s="152" t="s">
        <v>868</v>
      </c>
      <c r="F3240" s="152"/>
      <c r="G3240" s="108" t="s">
        <v>364</v>
      </c>
      <c r="H3240" s="109">
        <v>9.4999999999999998E-3</v>
      </c>
      <c r="I3240" s="110">
        <v>26.65</v>
      </c>
      <c r="J3240" s="110">
        <v>0.25</v>
      </c>
    </row>
    <row r="3241" spans="1:10" ht="26.1" customHeight="1" x14ac:dyDescent="0.2">
      <c r="A3241" s="114" t="s">
        <v>884</v>
      </c>
      <c r="B3241" s="115" t="s">
        <v>2240</v>
      </c>
      <c r="C3241" s="114" t="s">
        <v>133</v>
      </c>
      <c r="D3241" s="114" t="s">
        <v>2241</v>
      </c>
      <c r="E3241" s="148" t="s">
        <v>895</v>
      </c>
      <c r="F3241" s="148"/>
      <c r="G3241" s="116" t="s">
        <v>923</v>
      </c>
      <c r="H3241" s="117">
        <v>1.07</v>
      </c>
      <c r="I3241" s="118">
        <v>7.19</v>
      </c>
      <c r="J3241" s="118">
        <v>7.69</v>
      </c>
    </row>
    <row r="3242" spans="1:10" x14ac:dyDescent="0.2">
      <c r="A3242" s="111"/>
      <c r="B3242" s="111"/>
      <c r="C3242" s="111"/>
      <c r="D3242" s="111"/>
      <c r="E3242" s="111" t="s">
        <v>871</v>
      </c>
      <c r="F3242" s="112">
        <v>0.65</v>
      </c>
      <c r="G3242" s="111" t="s">
        <v>872</v>
      </c>
      <c r="H3242" s="112">
        <v>0.78</v>
      </c>
      <c r="I3242" s="111" t="s">
        <v>873</v>
      </c>
      <c r="J3242" s="112">
        <v>1.43</v>
      </c>
    </row>
    <row r="3243" spans="1:10" ht="15" thickBot="1" x14ac:dyDescent="0.25">
      <c r="A3243" s="111"/>
      <c r="B3243" s="111"/>
      <c r="C3243" s="111"/>
      <c r="D3243" s="111"/>
      <c r="E3243" s="111" t="s">
        <v>874</v>
      </c>
      <c r="F3243" s="112">
        <v>2.56</v>
      </c>
      <c r="G3243" s="111"/>
      <c r="H3243" s="149" t="s">
        <v>875</v>
      </c>
      <c r="I3243" s="149"/>
      <c r="J3243" s="112">
        <v>12.35</v>
      </c>
    </row>
    <row r="3244" spans="1:10" ht="0.95" customHeight="1" thickTop="1" x14ac:dyDescent="0.2">
      <c r="A3244" s="113"/>
      <c r="B3244" s="113"/>
      <c r="C3244" s="113"/>
      <c r="D3244" s="113"/>
      <c r="E3244" s="113"/>
      <c r="F3244" s="113"/>
      <c r="G3244" s="113"/>
      <c r="H3244" s="113"/>
      <c r="I3244" s="113"/>
      <c r="J3244" s="113"/>
    </row>
    <row r="3245" spans="1:10" ht="18" customHeight="1" x14ac:dyDescent="0.2">
      <c r="A3245" s="85"/>
      <c r="B3245" s="86" t="s">
        <v>120</v>
      </c>
      <c r="C3245" s="85" t="s">
        <v>121</v>
      </c>
      <c r="D3245" s="85" t="s">
        <v>122</v>
      </c>
      <c r="E3245" s="151" t="s">
        <v>862</v>
      </c>
      <c r="F3245" s="151"/>
      <c r="G3245" s="87" t="s">
        <v>123</v>
      </c>
      <c r="H3245" s="86" t="s">
        <v>124</v>
      </c>
      <c r="I3245" s="86" t="s">
        <v>125</v>
      </c>
      <c r="J3245" s="86" t="s">
        <v>0</v>
      </c>
    </row>
    <row r="3246" spans="1:10" ht="26.1" customHeight="1" x14ac:dyDescent="0.2">
      <c r="A3246" s="90" t="s">
        <v>863</v>
      </c>
      <c r="B3246" s="92" t="s">
        <v>2065</v>
      </c>
      <c r="C3246" s="90" t="s">
        <v>133</v>
      </c>
      <c r="D3246" s="90" t="s">
        <v>2066</v>
      </c>
      <c r="E3246" s="150" t="s">
        <v>868</v>
      </c>
      <c r="F3246" s="150"/>
      <c r="G3246" s="91" t="s">
        <v>364</v>
      </c>
      <c r="H3246" s="105">
        <v>1</v>
      </c>
      <c r="I3246" s="93">
        <v>0.19</v>
      </c>
      <c r="J3246" s="93">
        <v>0.19</v>
      </c>
    </row>
    <row r="3247" spans="1:10" ht="24" customHeight="1" x14ac:dyDescent="0.2">
      <c r="A3247" s="114" t="s">
        <v>884</v>
      </c>
      <c r="B3247" s="115" t="s">
        <v>2067</v>
      </c>
      <c r="C3247" s="114" t="s">
        <v>133</v>
      </c>
      <c r="D3247" s="114" t="s">
        <v>2068</v>
      </c>
      <c r="E3247" s="148" t="s">
        <v>938</v>
      </c>
      <c r="F3247" s="148"/>
      <c r="G3247" s="116" t="s">
        <v>364</v>
      </c>
      <c r="H3247" s="117">
        <v>1.154E-2</v>
      </c>
      <c r="I3247" s="118">
        <v>16.62</v>
      </c>
      <c r="J3247" s="118">
        <v>0.19</v>
      </c>
    </row>
    <row r="3248" spans="1:10" x14ac:dyDescent="0.2">
      <c r="A3248" s="111"/>
      <c r="B3248" s="111"/>
      <c r="C3248" s="111"/>
      <c r="D3248" s="111"/>
      <c r="E3248" s="111" t="s">
        <v>871</v>
      </c>
      <c r="F3248" s="112">
        <v>0.08</v>
      </c>
      <c r="G3248" s="111" t="s">
        <v>872</v>
      </c>
      <c r="H3248" s="112">
        <v>0.11</v>
      </c>
      <c r="I3248" s="111" t="s">
        <v>873</v>
      </c>
      <c r="J3248" s="112">
        <v>0.19</v>
      </c>
    </row>
    <row r="3249" spans="1:10" ht="15" thickBot="1" x14ac:dyDescent="0.25">
      <c r="A3249" s="111"/>
      <c r="B3249" s="111"/>
      <c r="C3249" s="111"/>
      <c r="D3249" s="111"/>
      <c r="E3249" s="111" t="s">
        <v>874</v>
      </c>
      <c r="F3249" s="112">
        <v>0.04</v>
      </c>
      <c r="G3249" s="111"/>
      <c r="H3249" s="149" t="s">
        <v>875</v>
      </c>
      <c r="I3249" s="149"/>
      <c r="J3249" s="112">
        <v>0.23</v>
      </c>
    </row>
    <row r="3250" spans="1:10" ht="0.95" customHeight="1" thickTop="1" x14ac:dyDescent="0.2">
      <c r="A3250" s="113"/>
      <c r="B3250" s="113"/>
      <c r="C3250" s="113"/>
      <c r="D3250" s="113"/>
      <c r="E3250" s="113"/>
      <c r="F3250" s="113"/>
      <c r="G3250" s="113"/>
      <c r="H3250" s="113"/>
      <c r="I3250" s="113"/>
      <c r="J3250" s="113"/>
    </row>
    <row r="3251" spans="1:10" ht="18" customHeight="1" x14ac:dyDescent="0.2">
      <c r="A3251" s="85"/>
      <c r="B3251" s="86" t="s">
        <v>120</v>
      </c>
      <c r="C3251" s="85" t="s">
        <v>121</v>
      </c>
      <c r="D3251" s="85" t="s">
        <v>122</v>
      </c>
      <c r="E3251" s="151" t="s">
        <v>862</v>
      </c>
      <c r="F3251" s="151"/>
      <c r="G3251" s="87" t="s">
        <v>123</v>
      </c>
      <c r="H3251" s="86" t="s">
        <v>124</v>
      </c>
      <c r="I3251" s="86" t="s">
        <v>125</v>
      </c>
      <c r="J3251" s="86" t="s">
        <v>0</v>
      </c>
    </row>
    <row r="3252" spans="1:10" ht="26.1" customHeight="1" x14ac:dyDescent="0.2">
      <c r="A3252" s="90" t="s">
        <v>863</v>
      </c>
      <c r="B3252" s="92" t="s">
        <v>2069</v>
      </c>
      <c r="C3252" s="90" t="s">
        <v>133</v>
      </c>
      <c r="D3252" s="90" t="s">
        <v>2070</v>
      </c>
      <c r="E3252" s="150" t="s">
        <v>868</v>
      </c>
      <c r="F3252" s="150"/>
      <c r="G3252" s="91" t="s">
        <v>364</v>
      </c>
      <c r="H3252" s="105">
        <v>1</v>
      </c>
      <c r="I3252" s="93">
        <v>0.24</v>
      </c>
      <c r="J3252" s="93">
        <v>0.24</v>
      </c>
    </row>
    <row r="3253" spans="1:10" ht="24" customHeight="1" x14ac:dyDescent="0.2">
      <c r="A3253" s="114" t="s">
        <v>884</v>
      </c>
      <c r="B3253" s="115" t="s">
        <v>2071</v>
      </c>
      <c r="C3253" s="114" t="s">
        <v>133</v>
      </c>
      <c r="D3253" s="114" t="s">
        <v>2072</v>
      </c>
      <c r="E3253" s="148" t="s">
        <v>938</v>
      </c>
      <c r="F3253" s="148"/>
      <c r="G3253" s="116" t="s">
        <v>364</v>
      </c>
      <c r="H3253" s="117">
        <v>1.4760000000000001E-2</v>
      </c>
      <c r="I3253" s="118">
        <v>16.62</v>
      </c>
      <c r="J3253" s="118">
        <v>0.24</v>
      </c>
    </row>
    <row r="3254" spans="1:10" x14ac:dyDescent="0.2">
      <c r="A3254" s="111"/>
      <c r="B3254" s="111"/>
      <c r="C3254" s="111"/>
      <c r="D3254" s="111"/>
      <c r="E3254" s="111" t="s">
        <v>871</v>
      </c>
      <c r="F3254" s="112">
        <v>0.1</v>
      </c>
      <c r="G3254" s="111" t="s">
        <v>872</v>
      </c>
      <c r="H3254" s="112">
        <v>0.14000000000000001</v>
      </c>
      <c r="I3254" s="111" t="s">
        <v>873</v>
      </c>
      <c r="J3254" s="112">
        <v>0.24</v>
      </c>
    </row>
    <row r="3255" spans="1:10" ht="15" thickBot="1" x14ac:dyDescent="0.25">
      <c r="A3255" s="111"/>
      <c r="B3255" s="111"/>
      <c r="C3255" s="111"/>
      <c r="D3255" s="111"/>
      <c r="E3255" s="111" t="s">
        <v>874</v>
      </c>
      <c r="F3255" s="112">
        <v>0.06</v>
      </c>
      <c r="G3255" s="111"/>
      <c r="H3255" s="149" t="s">
        <v>875</v>
      </c>
      <c r="I3255" s="149"/>
      <c r="J3255" s="112">
        <v>0.3</v>
      </c>
    </row>
    <row r="3256" spans="1:10" ht="0.95" customHeight="1" thickTop="1" x14ac:dyDescent="0.2">
      <c r="A3256" s="113"/>
      <c r="B3256" s="113"/>
      <c r="C3256" s="113"/>
      <c r="D3256" s="113"/>
      <c r="E3256" s="113"/>
      <c r="F3256" s="113"/>
      <c r="G3256" s="113"/>
      <c r="H3256" s="113"/>
      <c r="I3256" s="113"/>
      <c r="J3256" s="113"/>
    </row>
    <row r="3257" spans="1:10" ht="18" customHeight="1" x14ac:dyDescent="0.2">
      <c r="A3257" s="85"/>
      <c r="B3257" s="86" t="s">
        <v>120</v>
      </c>
      <c r="C3257" s="85" t="s">
        <v>121</v>
      </c>
      <c r="D3257" s="85" t="s">
        <v>122</v>
      </c>
      <c r="E3257" s="151" t="s">
        <v>862</v>
      </c>
      <c r="F3257" s="151"/>
      <c r="G3257" s="87" t="s">
        <v>123</v>
      </c>
      <c r="H3257" s="86" t="s">
        <v>124</v>
      </c>
      <c r="I3257" s="86" t="s">
        <v>125</v>
      </c>
      <c r="J3257" s="86" t="s">
        <v>0</v>
      </c>
    </row>
    <row r="3258" spans="1:10" ht="26.1" customHeight="1" x14ac:dyDescent="0.2">
      <c r="A3258" s="90" t="s">
        <v>863</v>
      </c>
      <c r="B3258" s="92" t="s">
        <v>2073</v>
      </c>
      <c r="C3258" s="90" t="s">
        <v>133</v>
      </c>
      <c r="D3258" s="90" t="s">
        <v>2074</v>
      </c>
      <c r="E3258" s="150" t="s">
        <v>868</v>
      </c>
      <c r="F3258" s="150"/>
      <c r="G3258" s="91" t="s">
        <v>364</v>
      </c>
      <c r="H3258" s="105">
        <v>1</v>
      </c>
      <c r="I3258" s="93">
        <v>0.24</v>
      </c>
      <c r="J3258" s="93">
        <v>0.24</v>
      </c>
    </row>
    <row r="3259" spans="1:10" ht="24" customHeight="1" x14ac:dyDescent="0.2">
      <c r="A3259" s="114" t="s">
        <v>884</v>
      </c>
      <c r="B3259" s="115" t="s">
        <v>2075</v>
      </c>
      <c r="C3259" s="114" t="s">
        <v>133</v>
      </c>
      <c r="D3259" s="114" t="s">
        <v>2076</v>
      </c>
      <c r="E3259" s="148" t="s">
        <v>938</v>
      </c>
      <c r="F3259" s="148"/>
      <c r="G3259" s="116" t="s">
        <v>364</v>
      </c>
      <c r="H3259" s="117">
        <v>1.4760000000000001E-2</v>
      </c>
      <c r="I3259" s="118">
        <v>16.62</v>
      </c>
      <c r="J3259" s="118">
        <v>0.24</v>
      </c>
    </row>
    <row r="3260" spans="1:10" x14ac:dyDescent="0.2">
      <c r="A3260" s="111"/>
      <c r="B3260" s="111"/>
      <c r="C3260" s="111"/>
      <c r="D3260" s="111"/>
      <c r="E3260" s="111" t="s">
        <v>871</v>
      </c>
      <c r="F3260" s="112">
        <v>0.1</v>
      </c>
      <c r="G3260" s="111" t="s">
        <v>872</v>
      </c>
      <c r="H3260" s="112">
        <v>0.14000000000000001</v>
      </c>
      <c r="I3260" s="111" t="s">
        <v>873</v>
      </c>
      <c r="J3260" s="112">
        <v>0.24</v>
      </c>
    </row>
    <row r="3261" spans="1:10" ht="15" thickBot="1" x14ac:dyDescent="0.25">
      <c r="A3261" s="111"/>
      <c r="B3261" s="111"/>
      <c r="C3261" s="111"/>
      <c r="D3261" s="111"/>
      <c r="E3261" s="111" t="s">
        <v>874</v>
      </c>
      <c r="F3261" s="112">
        <v>0.06</v>
      </c>
      <c r="G3261" s="111"/>
      <c r="H3261" s="149" t="s">
        <v>875</v>
      </c>
      <c r="I3261" s="149"/>
      <c r="J3261" s="112">
        <v>0.3</v>
      </c>
    </row>
    <row r="3262" spans="1:10" ht="0.95" customHeight="1" thickTop="1" x14ac:dyDescent="0.2">
      <c r="A3262" s="113"/>
      <c r="B3262" s="113"/>
      <c r="C3262" s="113"/>
      <c r="D3262" s="113"/>
      <c r="E3262" s="113"/>
      <c r="F3262" s="113"/>
      <c r="G3262" s="113"/>
      <c r="H3262" s="113"/>
      <c r="I3262" s="113"/>
      <c r="J3262" s="113"/>
    </row>
    <row r="3263" spans="1:10" ht="18" customHeight="1" x14ac:dyDescent="0.2">
      <c r="A3263" s="85"/>
      <c r="B3263" s="86" t="s">
        <v>120</v>
      </c>
      <c r="C3263" s="85" t="s">
        <v>121</v>
      </c>
      <c r="D3263" s="85" t="s">
        <v>122</v>
      </c>
      <c r="E3263" s="151" t="s">
        <v>862</v>
      </c>
      <c r="F3263" s="151"/>
      <c r="G3263" s="87" t="s">
        <v>123</v>
      </c>
      <c r="H3263" s="86" t="s">
        <v>124</v>
      </c>
      <c r="I3263" s="86" t="s">
        <v>125</v>
      </c>
      <c r="J3263" s="86" t="s">
        <v>0</v>
      </c>
    </row>
    <row r="3264" spans="1:10" ht="26.1" customHeight="1" x14ac:dyDescent="0.2">
      <c r="A3264" s="90" t="s">
        <v>863</v>
      </c>
      <c r="B3264" s="92" t="s">
        <v>2077</v>
      </c>
      <c r="C3264" s="90" t="s">
        <v>133</v>
      </c>
      <c r="D3264" s="90" t="s">
        <v>2078</v>
      </c>
      <c r="E3264" s="150" t="s">
        <v>868</v>
      </c>
      <c r="F3264" s="150"/>
      <c r="G3264" s="91" t="s">
        <v>364</v>
      </c>
      <c r="H3264" s="105">
        <v>1</v>
      </c>
      <c r="I3264" s="93">
        <v>0.19</v>
      </c>
      <c r="J3264" s="93">
        <v>0.19</v>
      </c>
    </row>
    <row r="3265" spans="1:10" ht="24" customHeight="1" x14ac:dyDescent="0.2">
      <c r="A3265" s="114" t="s">
        <v>884</v>
      </c>
      <c r="B3265" s="115" t="s">
        <v>2079</v>
      </c>
      <c r="C3265" s="114" t="s">
        <v>133</v>
      </c>
      <c r="D3265" s="114" t="s">
        <v>2080</v>
      </c>
      <c r="E3265" s="148" t="s">
        <v>938</v>
      </c>
      <c r="F3265" s="148"/>
      <c r="G3265" s="116" t="s">
        <v>364</v>
      </c>
      <c r="H3265" s="117">
        <v>1.154E-2</v>
      </c>
      <c r="I3265" s="118">
        <v>17.149999999999999</v>
      </c>
      <c r="J3265" s="118">
        <v>0.19</v>
      </c>
    </row>
    <row r="3266" spans="1:10" x14ac:dyDescent="0.2">
      <c r="A3266" s="111"/>
      <c r="B3266" s="111"/>
      <c r="C3266" s="111"/>
      <c r="D3266" s="111"/>
      <c r="E3266" s="111" t="s">
        <v>871</v>
      </c>
      <c r="F3266" s="112">
        <v>0.08</v>
      </c>
      <c r="G3266" s="111" t="s">
        <v>872</v>
      </c>
      <c r="H3266" s="112">
        <v>0.11</v>
      </c>
      <c r="I3266" s="111" t="s">
        <v>873</v>
      </c>
      <c r="J3266" s="112">
        <v>0.19</v>
      </c>
    </row>
    <row r="3267" spans="1:10" ht="15" thickBot="1" x14ac:dyDescent="0.25">
      <c r="A3267" s="111"/>
      <c r="B3267" s="111"/>
      <c r="C3267" s="111"/>
      <c r="D3267" s="111"/>
      <c r="E3267" s="111" t="s">
        <v>874</v>
      </c>
      <c r="F3267" s="112">
        <v>0.04</v>
      </c>
      <c r="G3267" s="111"/>
      <c r="H3267" s="149" t="s">
        <v>875</v>
      </c>
      <c r="I3267" s="149"/>
      <c r="J3267" s="112">
        <v>0.23</v>
      </c>
    </row>
    <row r="3268" spans="1:10" ht="0.95" customHeight="1" thickTop="1" x14ac:dyDescent="0.2">
      <c r="A3268" s="113"/>
      <c r="B3268" s="113"/>
      <c r="C3268" s="113"/>
      <c r="D3268" s="113"/>
      <c r="E3268" s="113"/>
      <c r="F3268" s="113"/>
      <c r="G3268" s="113"/>
      <c r="H3268" s="113"/>
      <c r="I3268" s="113"/>
      <c r="J3268" s="113"/>
    </row>
    <row r="3269" spans="1:10" ht="18" customHeight="1" x14ac:dyDescent="0.2">
      <c r="A3269" s="85"/>
      <c r="B3269" s="86" t="s">
        <v>120</v>
      </c>
      <c r="C3269" s="85" t="s">
        <v>121</v>
      </c>
      <c r="D3269" s="85" t="s">
        <v>122</v>
      </c>
      <c r="E3269" s="151" t="s">
        <v>862</v>
      </c>
      <c r="F3269" s="151"/>
      <c r="G3269" s="87" t="s">
        <v>123</v>
      </c>
      <c r="H3269" s="86" t="s">
        <v>124</v>
      </c>
      <c r="I3269" s="86" t="s">
        <v>125</v>
      </c>
      <c r="J3269" s="86" t="s">
        <v>0</v>
      </c>
    </row>
    <row r="3270" spans="1:10" ht="26.1" customHeight="1" x14ac:dyDescent="0.2">
      <c r="A3270" s="90" t="s">
        <v>863</v>
      </c>
      <c r="B3270" s="92" t="s">
        <v>2105</v>
      </c>
      <c r="C3270" s="90" t="s">
        <v>133</v>
      </c>
      <c r="D3270" s="90" t="s">
        <v>2106</v>
      </c>
      <c r="E3270" s="150" t="s">
        <v>868</v>
      </c>
      <c r="F3270" s="150"/>
      <c r="G3270" s="91" t="s">
        <v>364</v>
      </c>
      <c r="H3270" s="105">
        <v>1</v>
      </c>
      <c r="I3270" s="93">
        <v>0.25</v>
      </c>
      <c r="J3270" s="93">
        <v>0.25</v>
      </c>
    </row>
    <row r="3271" spans="1:10" ht="24" customHeight="1" x14ac:dyDescent="0.2">
      <c r="A3271" s="114" t="s">
        <v>884</v>
      </c>
      <c r="B3271" s="115" t="s">
        <v>1131</v>
      </c>
      <c r="C3271" s="114" t="s">
        <v>133</v>
      </c>
      <c r="D3271" s="114" t="s">
        <v>1132</v>
      </c>
      <c r="E3271" s="148" t="s">
        <v>938</v>
      </c>
      <c r="F3271" s="148"/>
      <c r="G3271" s="116" t="s">
        <v>364</v>
      </c>
      <c r="H3271" s="117">
        <v>1.154E-2</v>
      </c>
      <c r="I3271" s="118">
        <v>21.8</v>
      </c>
      <c r="J3271" s="118">
        <v>0.25</v>
      </c>
    </row>
    <row r="3272" spans="1:10" x14ac:dyDescent="0.2">
      <c r="A3272" s="111"/>
      <c r="B3272" s="111"/>
      <c r="C3272" s="111"/>
      <c r="D3272" s="111"/>
      <c r="E3272" s="111" t="s">
        <v>871</v>
      </c>
      <c r="F3272" s="112">
        <v>0.11</v>
      </c>
      <c r="G3272" s="111" t="s">
        <v>872</v>
      </c>
      <c r="H3272" s="112">
        <v>0.14000000000000001</v>
      </c>
      <c r="I3272" s="111" t="s">
        <v>873</v>
      </c>
      <c r="J3272" s="112">
        <v>0.25</v>
      </c>
    </row>
    <row r="3273" spans="1:10" ht="15" thickBot="1" x14ac:dyDescent="0.25">
      <c r="A3273" s="111"/>
      <c r="B3273" s="111"/>
      <c r="C3273" s="111"/>
      <c r="D3273" s="111"/>
      <c r="E3273" s="111" t="s">
        <v>874</v>
      </c>
      <c r="F3273" s="112">
        <v>0.06</v>
      </c>
      <c r="G3273" s="111"/>
      <c r="H3273" s="149" t="s">
        <v>875</v>
      </c>
      <c r="I3273" s="149"/>
      <c r="J3273" s="112">
        <v>0.31</v>
      </c>
    </row>
    <row r="3274" spans="1:10" ht="0.95" customHeight="1" thickTop="1" x14ac:dyDescent="0.2">
      <c r="A3274" s="113"/>
      <c r="B3274" s="113"/>
      <c r="C3274" s="113"/>
      <c r="D3274" s="113"/>
      <c r="E3274" s="113"/>
      <c r="F3274" s="113"/>
      <c r="G3274" s="113"/>
      <c r="H3274" s="113"/>
      <c r="I3274" s="113"/>
      <c r="J3274" s="113"/>
    </row>
    <row r="3275" spans="1:10" ht="18" customHeight="1" x14ac:dyDescent="0.2">
      <c r="A3275" s="85"/>
      <c r="B3275" s="86" t="s">
        <v>120</v>
      </c>
      <c r="C3275" s="85" t="s">
        <v>121</v>
      </c>
      <c r="D3275" s="85" t="s">
        <v>122</v>
      </c>
      <c r="E3275" s="151" t="s">
        <v>862</v>
      </c>
      <c r="F3275" s="151"/>
      <c r="G3275" s="87" t="s">
        <v>123</v>
      </c>
      <c r="H3275" s="86" t="s">
        <v>124</v>
      </c>
      <c r="I3275" s="86" t="s">
        <v>125</v>
      </c>
      <c r="J3275" s="86" t="s">
        <v>0</v>
      </c>
    </row>
    <row r="3276" spans="1:10" ht="26.1" customHeight="1" x14ac:dyDescent="0.2">
      <c r="A3276" s="90" t="s">
        <v>863</v>
      </c>
      <c r="B3276" s="92" t="s">
        <v>2121</v>
      </c>
      <c r="C3276" s="90" t="s">
        <v>133</v>
      </c>
      <c r="D3276" s="90" t="s">
        <v>2122</v>
      </c>
      <c r="E3276" s="150" t="s">
        <v>868</v>
      </c>
      <c r="F3276" s="150"/>
      <c r="G3276" s="91" t="s">
        <v>364</v>
      </c>
      <c r="H3276" s="105">
        <v>1</v>
      </c>
      <c r="I3276" s="93">
        <v>0.62</v>
      </c>
      <c r="J3276" s="93">
        <v>0.62</v>
      </c>
    </row>
    <row r="3277" spans="1:10" ht="24" customHeight="1" x14ac:dyDescent="0.2">
      <c r="A3277" s="114" t="s">
        <v>884</v>
      </c>
      <c r="B3277" s="115" t="s">
        <v>2123</v>
      </c>
      <c r="C3277" s="114" t="s">
        <v>133</v>
      </c>
      <c r="D3277" s="114" t="s">
        <v>2124</v>
      </c>
      <c r="E3277" s="148" t="s">
        <v>938</v>
      </c>
      <c r="F3277" s="148"/>
      <c r="G3277" s="116" t="s">
        <v>364</v>
      </c>
      <c r="H3277" s="117">
        <v>3.7319999999999999E-2</v>
      </c>
      <c r="I3277" s="118">
        <v>16.62</v>
      </c>
      <c r="J3277" s="118">
        <v>0.62</v>
      </c>
    </row>
    <row r="3278" spans="1:10" x14ac:dyDescent="0.2">
      <c r="A3278" s="111"/>
      <c r="B3278" s="111"/>
      <c r="C3278" s="111"/>
      <c r="D3278" s="111"/>
      <c r="E3278" s="111" t="s">
        <v>871</v>
      </c>
      <c r="F3278" s="112">
        <v>0.28000000000000003</v>
      </c>
      <c r="G3278" s="111" t="s">
        <v>872</v>
      </c>
      <c r="H3278" s="112">
        <v>0.34</v>
      </c>
      <c r="I3278" s="111" t="s">
        <v>873</v>
      </c>
      <c r="J3278" s="112">
        <v>0.62</v>
      </c>
    </row>
    <row r="3279" spans="1:10" ht="15" thickBot="1" x14ac:dyDescent="0.25">
      <c r="A3279" s="111"/>
      <c r="B3279" s="111"/>
      <c r="C3279" s="111"/>
      <c r="D3279" s="111"/>
      <c r="E3279" s="111" t="s">
        <v>874</v>
      </c>
      <c r="F3279" s="112">
        <v>0.16</v>
      </c>
      <c r="G3279" s="111"/>
      <c r="H3279" s="149" t="s">
        <v>875</v>
      </c>
      <c r="I3279" s="149"/>
      <c r="J3279" s="112">
        <v>0.78</v>
      </c>
    </row>
    <row r="3280" spans="1:10" ht="0.95" customHeight="1" thickTop="1" x14ac:dyDescent="0.2">
      <c r="A3280" s="113"/>
      <c r="B3280" s="113"/>
      <c r="C3280" s="113"/>
      <c r="D3280" s="113"/>
      <c r="E3280" s="113"/>
      <c r="F3280" s="113"/>
      <c r="G3280" s="113"/>
      <c r="H3280" s="113"/>
      <c r="I3280" s="113"/>
      <c r="J3280" s="113"/>
    </row>
    <row r="3281" spans="1:10" ht="18" customHeight="1" x14ac:dyDescent="0.2">
      <c r="A3281" s="85"/>
      <c r="B3281" s="86" t="s">
        <v>120</v>
      </c>
      <c r="C3281" s="85" t="s">
        <v>121</v>
      </c>
      <c r="D3281" s="85" t="s">
        <v>122</v>
      </c>
      <c r="E3281" s="151" t="s">
        <v>862</v>
      </c>
      <c r="F3281" s="151"/>
      <c r="G3281" s="87" t="s">
        <v>123</v>
      </c>
      <c r="H3281" s="86" t="s">
        <v>124</v>
      </c>
      <c r="I3281" s="86" t="s">
        <v>125</v>
      </c>
      <c r="J3281" s="86" t="s">
        <v>0</v>
      </c>
    </row>
    <row r="3282" spans="1:10" ht="39" customHeight="1" x14ac:dyDescent="0.2">
      <c r="A3282" s="90" t="s">
        <v>863</v>
      </c>
      <c r="B3282" s="92" t="s">
        <v>2125</v>
      </c>
      <c r="C3282" s="90" t="s">
        <v>133</v>
      </c>
      <c r="D3282" s="90" t="s">
        <v>2126</v>
      </c>
      <c r="E3282" s="150" t="s">
        <v>868</v>
      </c>
      <c r="F3282" s="150"/>
      <c r="G3282" s="91" t="s">
        <v>364</v>
      </c>
      <c r="H3282" s="105">
        <v>1</v>
      </c>
      <c r="I3282" s="93">
        <v>0.28999999999999998</v>
      </c>
      <c r="J3282" s="93">
        <v>0.28999999999999998</v>
      </c>
    </row>
    <row r="3283" spans="1:10" ht="26.1" customHeight="1" x14ac:dyDescent="0.2">
      <c r="A3283" s="114" t="s">
        <v>884</v>
      </c>
      <c r="B3283" s="115" t="s">
        <v>2127</v>
      </c>
      <c r="C3283" s="114" t="s">
        <v>133</v>
      </c>
      <c r="D3283" s="114" t="s">
        <v>2128</v>
      </c>
      <c r="E3283" s="148" t="s">
        <v>938</v>
      </c>
      <c r="F3283" s="148"/>
      <c r="G3283" s="116" t="s">
        <v>364</v>
      </c>
      <c r="H3283" s="117">
        <v>1.7979999999999999E-2</v>
      </c>
      <c r="I3283" s="118">
        <v>16.62</v>
      </c>
      <c r="J3283" s="118">
        <v>0.28999999999999998</v>
      </c>
    </row>
    <row r="3284" spans="1:10" x14ac:dyDescent="0.2">
      <c r="A3284" s="111"/>
      <c r="B3284" s="111"/>
      <c r="C3284" s="111"/>
      <c r="D3284" s="111"/>
      <c r="E3284" s="111" t="s">
        <v>871</v>
      </c>
      <c r="F3284" s="112">
        <v>0.13</v>
      </c>
      <c r="G3284" s="111" t="s">
        <v>872</v>
      </c>
      <c r="H3284" s="112">
        <v>0.16</v>
      </c>
      <c r="I3284" s="111" t="s">
        <v>873</v>
      </c>
      <c r="J3284" s="112">
        <v>0.28999999999999998</v>
      </c>
    </row>
    <row r="3285" spans="1:10" ht="15" thickBot="1" x14ac:dyDescent="0.25">
      <c r="A3285" s="111"/>
      <c r="B3285" s="111"/>
      <c r="C3285" s="111"/>
      <c r="D3285" s="111"/>
      <c r="E3285" s="111" t="s">
        <v>874</v>
      </c>
      <c r="F3285" s="112">
        <v>7.0000000000000007E-2</v>
      </c>
      <c r="G3285" s="111"/>
      <c r="H3285" s="149" t="s">
        <v>875</v>
      </c>
      <c r="I3285" s="149"/>
      <c r="J3285" s="112">
        <v>0.36</v>
      </c>
    </row>
    <row r="3286" spans="1:10" ht="0.95" customHeight="1" thickTop="1" x14ac:dyDescent="0.2">
      <c r="A3286" s="113"/>
      <c r="B3286" s="113"/>
      <c r="C3286" s="113"/>
      <c r="D3286" s="113"/>
      <c r="E3286" s="113"/>
      <c r="F3286" s="113"/>
      <c r="G3286" s="113"/>
      <c r="H3286" s="113"/>
      <c r="I3286" s="113"/>
      <c r="J3286" s="113"/>
    </row>
    <row r="3287" spans="1:10" ht="18" customHeight="1" x14ac:dyDescent="0.2">
      <c r="A3287" s="85"/>
      <c r="B3287" s="86" t="s">
        <v>120</v>
      </c>
      <c r="C3287" s="85" t="s">
        <v>121</v>
      </c>
      <c r="D3287" s="85" t="s">
        <v>122</v>
      </c>
      <c r="E3287" s="151" t="s">
        <v>862</v>
      </c>
      <c r="F3287" s="151"/>
      <c r="G3287" s="87" t="s">
        <v>123</v>
      </c>
      <c r="H3287" s="86" t="s">
        <v>124</v>
      </c>
      <c r="I3287" s="86" t="s">
        <v>125</v>
      </c>
      <c r="J3287" s="86" t="s">
        <v>0</v>
      </c>
    </row>
    <row r="3288" spans="1:10" ht="26.1" customHeight="1" x14ac:dyDescent="0.2">
      <c r="A3288" s="90" t="s">
        <v>863</v>
      </c>
      <c r="B3288" s="92" t="s">
        <v>2129</v>
      </c>
      <c r="C3288" s="90" t="s">
        <v>133</v>
      </c>
      <c r="D3288" s="90" t="s">
        <v>2130</v>
      </c>
      <c r="E3288" s="150" t="s">
        <v>868</v>
      </c>
      <c r="F3288" s="150"/>
      <c r="G3288" s="91" t="s">
        <v>364</v>
      </c>
      <c r="H3288" s="105">
        <v>1</v>
      </c>
      <c r="I3288" s="93">
        <v>0.19</v>
      </c>
      <c r="J3288" s="93">
        <v>0.19</v>
      </c>
    </row>
    <row r="3289" spans="1:10" ht="24" customHeight="1" x14ac:dyDescent="0.2">
      <c r="A3289" s="114" t="s">
        <v>884</v>
      </c>
      <c r="B3289" s="115" t="s">
        <v>2131</v>
      </c>
      <c r="C3289" s="114" t="s">
        <v>133</v>
      </c>
      <c r="D3289" s="114" t="s">
        <v>2132</v>
      </c>
      <c r="E3289" s="148" t="s">
        <v>938</v>
      </c>
      <c r="F3289" s="148"/>
      <c r="G3289" s="116" t="s">
        <v>364</v>
      </c>
      <c r="H3289" s="117">
        <v>1.154E-2</v>
      </c>
      <c r="I3289" s="118">
        <v>16.62</v>
      </c>
      <c r="J3289" s="118">
        <v>0.19</v>
      </c>
    </row>
    <row r="3290" spans="1:10" x14ac:dyDescent="0.2">
      <c r="A3290" s="111"/>
      <c r="B3290" s="111"/>
      <c r="C3290" s="111"/>
      <c r="D3290" s="111"/>
      <c r="E3290" s="111" t="s">
        <v>871</v>
      </c>
      <c r="F3290" s="112">
        <v>0.08</v>
      </c>
      <c r="G3290" s="111" t="s">
        <v>872</v>
      </c>
      <c r="H3290" s="112">
        <v>0.11</v>
      </c>
      <c r="I3290" s="111" t="s">
        <v>873</v>
      </c>
      <c r="J3290" s="112">
        <v>0.19</v>
      </c>
    </row>
    <row r="3291" spans="1:10" ht="15" thickBot="1" x14ac:dyDescent="0.25">
      <c r="A3291" s="111"/>
      <c r="B3291" s="111"/>
      <c r="C3291" s="111"/>
      <c r="D3291" s="111"/>
      <c r="E3291" s="111" t="s">
        <v>874</v>
      </c>
      <c r="F3291" s="112">
        <v>0.04</v>
      </c>
      <c r="G3291" s="111"/>
      <c r="H3291" s="149" t="s">
        <v>875</v>
      </c>
      <c r="I3291" s="149"/>
      <c r="J3291" s="112">
        <v>0.23</v>
      </c>
    </row>
    <row r="3292" spans="1:10" ht="0.95" customHeight="1" thickTop="1" x14ac:dyDescent="0.2">
      <c r="A3292" s="113"/>
      <c r="B3292" s="113"/>
      <c r="C3292" s="113"/>
      <c r="D3292" s="113"/>
      <c r="E3292" s="113"/>
      <c r="F3292" s="113"/>
      <c r="G3292" s="113"/>
      <c r="H3292" s="113"/>
      <c r="I3292" s="113"/>
      <c r="J3292" s="113"/>
    </row>
    <row r="3293" spans="1:10" ht="18" customHeight="1" x14ac:dyDescent="0.2">
      <c r="A3293" s="85"/>
      <c r="B3293" s="86" t="s">
        <v>120</v>
      </c>
      <c r="C3293" s="85" t="s">
        <v>121</v>
      </c>
      <c r="D3293" s="85" t="s">
        <v>122</v>
      </c>
      <c r="E3293" s="151" t="s">
        <v>862</v>
      </c>
      <c r="F3293" s="151"/>
      <c r="G3293" s="87" t="s">
        <v>123</v>
      </c>
      <c r="H3293" s="86" t="s">
        <v>124</v>
      </c>
      <c r="I3293" s="86" t="s">
        <v>125</v>
      </c>
      <c r="J3293" s="86" t="s">
        <v>0</v>
      </c>
    </row>
    <row r="3294" spans="1:10" ht="26.1" customHeight="1" x14ac:dyDescent="0.2">
      <c r="A3294" s="90" t="s">
        <v>863</v>
      </c>
      <c r="B3294" s="92" t="s">
        <v>2133</v>
      </c>
      <c r="C3294" s="90" t="s">
        <v>133</v>
      </c>
      <c r="D3294" s="90" t="s">
        <v>2134</v>
      </c>
      <c r="E3294" s="150" t="s">
        <v>868</v>
      </c>
      <c r="F3294" s="150"/>
      <c r="G3294" s="91" t="s">
        <v>364</v>
      </c>
      <c r="H3294" s="105">
        <v>1</v>
      </c>
      <c r="I3294" s="93">
        <v>0.32</v>
      </c>
      <c r="J3294" s="93">
        <v>0.32</v>
      </c>
    </row>
    <row r="3295" spans="1:10" ht="24" customHeight="1" x14ac:dyDescent="0.2">
      <c r="A3295" s="114" t="s">
        <v>884</v>
      </c>
      <c r="B3295" s="115" t="s">
        <v>2135</v>
      </c>
      <c r="C3295" s="114" t="s">
        <v>133</v>
      </c>
      <c r="D3295" s="114" t="s">
        <v>2136</v>
      </c>
      <c r="E3295" s="148" t="s">
        <v>938</v>
      </c>
      <c r="F3295" s="148"/>
      <c r="G3295" s="116" t="s">
        <v>364</v>
      </c>
      <c r="H3295" s="117">
        <v>1.4760000000000001E-2</v>
      </c>
      <c r="I3295" s="118">
        <v>21.8</v>
      </c>
      <c r="J3295" s="118">
        <v>0.32</v>
      </c>
    </row>
    <row r="3296" spans="1:10" x14ac:dyDescent="0.2">
      <c r="A3296" s="111"/>
      <c r="B3296" s="111"/>
      <c r="C3296" s="111"/>
      <c r="D3296" s="111"/>
      <c r="E3296" s="111" t="s">
        <v>871</v>
      </c>
      <c r="F3296" s="112">
        <v>0.14000000000000001</v>
      </c>
      <c r="G3296" s="111" t="s">
        <v>872</v>
      </c>
      <c r="H3296" s="112">
        <v>0.18</v>
      </c>
      <c r="I3296" s="111" t="s">
        <v>873</v>
      </c>
      <c r="J3296" s="112">
        <v>0.32</v>
      </c>
    </row>
    <row r="3297" spans="1:10" ht="15" thickBot="1" x14ac:dyDescent="0.25">
      <c r="A3297" s="111"/>
      <c r="B3297" s="111"/>
      <c r="C3297" s="111"/>
      <c r="D3297" s="111"/>
      <c r="E3297" s="111" t="s">
        <v>874</v>
      </c>
      <c r="F3297" s="112">
        <v>0.08</v>
      </c>
      <c r="G3297" s="111"/>
      <c r="H3297" s="149" t="s">
        <v>875</v>
      </c>
      <c r="I3297" s="149"/>
      <c r="J3297" s="112">
        <v>0.4</v>
      </c>
    </row>
    <row r="3298" spans="1:10" ht="0.95" customHeight="1" thickTop="1" x14ac:dyDescent="0.2">
      <c r="A3298" s="113"/>
      <c r="B3298" s="113"/>
      <c r="C3298" s="113"/>
      <c r="D3298" s="113"/>
      <c r="E3298" s="113"/>
      <c r="F3298" s="113"/>
      <c r="G3298" s="113"/>
      <c r="H3298" s="113"/>
      <c r="I3298" s="113"/>
      <c r="J3298" s="113"/>
    </row>
    <row r="3299" spans="1:10" ht="18" customHeight="1" x14ac:dyDescent="0.2">
      <c r="A3299" s="85"/>
      <c r="B3299" s="86" t="s">
        <v>120</v>
      </c>
      <c r="C3299" s="85" t="s">
        <v>121</v>
      </c>
      <c r="D3299" s="85" t="s">
        <v>122</v>
      </c>
      <c r="E3299" s="151" t="s">
        <v>862</v>
      </c>
      <c r="F3299" s="151"/>
      <c r="G3299" s="87" t="s">
        <v>123</v>
      </c>
      <c r="H3299" s="86" t="s">
        <v>124</v>
      </c>
      <c r="I3299" s="86" t="s">
        <v>125</v>
      </c>
      <c r="J3299" s="86" t="s">
        <v>0</v>
      </c>
    </row>
    <row r="3300" spans="1:10" ht="26.1" customHeight="1" x14ac:dyDescent="0.2">
      <c r="A3300" s="90" t="s">
        <v>863</v>
      </c>
      <c r="B3300" s="92" t="s">
        <v>2208</v>
      </c>
      <c r="C3300" s="90" t="s">
        <v>133</v>
      </c>
      <c r="D3300" s="90" t="s">
        <v>2209</v>
      </c>
      <c r="E3300" s="150" t="s">
        <v>868</v>
      </c>
      <c r="F3300" s="150"/>
      <c r="G3300" s="91" t="s">
        <v>364</v>
      </c>
      <c r="H3300" s="105">
        <v>1</v>
      </c>
      <c r="I3300" s="93">
        <v>0.3</v>
      </c>
      <c r="J3300" s="93">
        <v>0.3</v>
      </c>
    </row>
    <row r="3301" spans="1:10" ht="24" customHeight="1" x14ac:dyDescent="0.2">
      <c r="A3301" s="114" t="s">
        <v>884</v>
      </c>
      <c r="B3301" s="115" t="s">
        <v>2210</v>
      </c>
      <c r="C3301" s="114" t="s">
        <v>133</v>
      </c>
      <c r="D3301" s="114" t="s">
        <v>2211</v>
      </c>
      <c r="E3301" s="148" t="s">
        <v>938</v>
      </c>
      <c r="F3301" s="148"/>
      <c r="G3301" s="116" t="s">
        <v>364</v>
      </c>
      <c r="H3301" s="117">
        <v>1.4760000000000001E-2</v>
      </c>
      <c r="I3301" s="118">
        <v>20.51</v>
      </c>
      <c r="J3301" s="118">
        <v>0.3</v>
      </c>
    </row>
    <row r="3302" spans="1:10" x14ac:dyDescent="0.2">
      <c r="A3302" s="111"/>
      <c r="B3302" s="111"/>
      <c r="C3302" s="111"/>
      <c r="D3302" s="111"/>
      <c r="E3302" s="111" t="s">
        <v>871</v>
      </c>
      <c r="F3302" s="112">
        <v>0.13</v>
      </c>
      <c r="G3302" s="111" t="s">
        <v>872</v>
      </c>
      <c r="H3302" s="112">
        <v>0.17</v>
      </c>
      <c r="I3302" s="111" t="s">
        <v>873</v>
      </c>
      <c r="J3302" s="112">
        <v>0.3</v>
      </c>
    </row>
    <row r="3303" spans="1:10" ht="15" thickBot="1" x14ac:dyDescent="0.25">
      <c r="A3303" s="111"/>
      <c r="B3303" s="111"/>
      <c r="C3303" s="111"/>
      <c r="D3303" s="111"/>
      <c r="E3303" s="111" t="s">
        <v>874</v>
      </c>
      <c r="F3303" s="112">
        <v>7.0000000000000007E-2</v>
      </c>
      <c r="G3303" s="111"/>
      <c r="H3303" s="149" t="s">
        <v>875</v>
      </c>
      <c r="I3303" s="149"/>
      <c r="J3303" s="112">
        <v>0.37</v>
      </c>
    </row>
    <row r="3304" spans="1:10" ht="0.95" customHeight="1" thickTop="1" x14ac:dyDescent="0.2">
      <c r="A3304" s="113"/>
      <c r="B3304" s="113"/>
      <c r="C3304" s="113"/>
      <c r="D3304" s="113"/>
      <c r="E3304" s="113"/>
      <c r="F3304" s="113"/>
      <c r="G3304" s="113"/>
      <c r="H3304" s="113"/>
      <c r="I3304" s="113"/>
      <c r="J3304" s="113"/>
    </row>
    <row r="3305" spans="1:10" ht="18" customHeight="1" x14ac:dyDescent="0.2">
      <c r="A3305" s="85"/>
      <c r="B3305" s="86" t="s">
        <v>120</v>
      </c>
      <c r="C3305" s="85" t="s">
        <v>121</v>
      </c>
      <c r="D3305" s="85" t="s">
        <v>122</v>
      </c>
      <c r="E3305" s="151" t="s">
        <v>862</v>
      </c>
      <c r="F3305" s="151"/>
      <c r="G3305" s="87" t="s">
        <v>123</v>
      </c>
      <c r="H3305" s="86" t="s">
        <v>124</v>
      </c>
      <c r="I3305" s="86" t="s">
        <v>125</v>
      </c>
      <c r="J3305" s="86" t="s">
        <v>0</v>
      </c>
    </row>
    <row r="3306" spans="1:10" ht="26.1" customHeight="1" x14ac:dyDescent="0.2">
      <c r="A3306" s="90" t="s">
        <v>863</v>
      </c>
      <c r="B3306" s="92" t="s">
        <v>2212</v>
      </c>
      <c r="C3306" s="90" t="s">
        <v>133</v>
      </c>
      <c r="D3306" s="90" t="s">
        <v>2213</v>
      </c>
      <c r="E3306" s="150" t="s">
        <v>868</v>
      </c>
      <c r="F3306" s="150"/>
      <c r="G3306" s="91" t="s">
        <v>364</v>
      </c>
      <c r="H3306" s="105">
        <v>1</v>
      </c>
      <c r="I3306" s="93">
        <v>0.25</v>
      </c>
      <c r="J3306" s="93">
        <v>0.25</v>
      </c>
    </row>
    <row r="3307" spans="1:10" ht="24" customHeight="1" x14ac:dyDescent="0.2">
      <c r="A3307" s="114" t="s">
        <v>884</v>
      </c>
      <c r="B3307" s="115" t="s">
        <v>1145</v>
      </c>
      <c r="C3307" s="114" t="s">
        <v>133</v>
      </c>
      <c r="D3307" s="114" t="s">
        <v>1146</v>
      </c>
      <c r="E3307" s="148" t="s">
        <v>938</v>
      </c>
      <c r="F3307" s="148"/>
      <c r="G3307" s="116" t="s">
        <v>364</v>
      </c>
      <c r="H3307" s="117">
        <v>1.154E-2</v>
      </c>
      <c r="I3307" s="118">
        <v>21.8</v>
      </c>
      <c r="J3307" s="118">
        <v>0.25</v>
      </c>
    </row>
    <row r="3308" spans="1:10" x14ac:dyDescent="0.2">
      <c r="A3308" s="111"/>
      <c r="B3308" s="111"/>
      <c r="C3308" s="111"/>
      <c r="D3308" s="111"/>
      <c r="E3308" s="111" t="s">
        <v>871</v>
      </c>
      <c r="F3308" s="112">
        <v>0.11</v>
      </c>
      <c r="G3308" s="111" t="s">
        <v>872</v>
      </c>
      <c r="H3308" s="112">
        <v>0.14000000000000001</v>
      </c>
      <c r="I3308" s="111" t="s">
        <v>873</v>
      </c>
      <c r="J3308" s="112">
        <v>0.25</v>
      </c>
    </row>
    <row r="3309" spans="1:10" ht="15" thickBot="1" x14ac:dyDescent="0.25">
      <c r="A3309" s="111"/>
      <c r="B3309" s="111"/>
      <c r="C3309" s="111"/>
      <c r="D3309" s="111"/>
      <c r="E3309" s="111" t="s">
        <v>874</v>
      </c>
      <c r="F3309" s="112">
        <v>0.06</v>
      </c>
      <c r="G3309" s="111"/>
      <c r="H3309" s="149" t="s">
        <v>875</v>
      </c>
      <c r="I3309" s="149"/>
      <c r="J3309" s="112">
        <v>0.31</v>
      </c>
    </row>
    <row r="3310" spans="1:10" ht="0.95" customHeight="1" thickTop="1" x14ac:dyDescent="0.2">
      <c r="A3310" s="113"/>
      <c r="B3310" s="113"/>
      <c r="C3310" s="113"/>
      <c r="D3310" s="113"/>
      <c r="E3310" s="113"/>
      <c r="F3310" s="113"/>
      <c r="G3310" s="113"/>
      <c r="H3310" s="113"/>
      <c r="I3310" s="113"/>
      <c r="J3310" s="113"/>
    </row>
    <row r="3311" spans="1:10" ht="18" customHeight="1" x14ac:dyDescent="0.2">
      <c r="A3311" s="85"/>
      <c r="B3311" s="86" t="s">
        <v>120</v>
      </c>
      <c r="C3311" s="85" t="s">
        <v>121</v>
      </c>
      <c r="D3311" s="85" t="s">
        <v>122</v>
      </c>
      <c r="E3311" s="151" t="s">
        <v>862</v>
      </c>
      <c r="F3311" s="151"/>
      <c r="G3311" s="87" t="s">
        <v>123</v>
      </c>
      <c r="H3311" s="86" t="s">
        <v>124</v>
      </c>
      <c r="I3311" s="86" t="s">
        <v>125</v>
      </c>
      <c r="J3311" s="86" t="s">
        <v>0</v>
      </c>
    </row>
    <row r="3312" spans="1:10" ht="26.1" customHeight="1" x14ac:dyDescent="0.2">
      <c r="A3312" s="90" t="s">
        <v>863</v>
      </c>
      <c r="B3312" s="92" t="s">
        <v>2242</v>
      </c>
      <c r="C3312" s="90" t="s">
        <v>133</v>
      </c>
      <c r="D3312" s="90" t="s">
        <v>2243</v>
      </c>
      <c r="E3312" s="150" t="s">
        <v>868</v>
      </c>
      <c r="F3312" s="150"/>
      <c r="G3312" s="91" t="s">
        <v>364</v>
      </c>
      <c r="H3312" s="105">
        <v>1</v>
      </c>
      <c r="I3312" s="93">
        <v>0.81</v>
      </c>
      <c r="J3312" s="93">
        <v>0.81</v>
      </c>
    </row>
    <row r="3313" spans="1:10" ht="24" customHeight="1" x14ac:dyDescent="0.2">
      <c r="A3313" s="114" t="s">
        <v>884</v>
      </c>
      <c r="B3313" s="115" t="s">
        <v>1747</v>
      </c>
      <c r="C3313" s="114" t="s">
        <v>133</v>
      </c>
      <c r="D3313" s="114" t="s">
        <v>1748</v>
      </c>
      <c r="E3313" s="148" t="s">
        <v>938</v>
      </c>
      <c r="F3313" s="148"/>
      <c r="G3313" s="116" t="s">
        <v>364</v>
      </c>
      <c r="H3313" s="117">
        <v>3.7319999999999999E-2</v>
      </c>
      <c r="I3313" s="118">
        <v>21.8</v>
      </c>
      <c r="J3313" s="118">
        <v>0.81</v>
      </c>
    </row>
    <row r="3314" spans="1:10" x14ac:dyDescent="0.2">
      <c r="A3314" s="111"/>
      <c r="B3314" s="111"/>
      <c r="C3314" s="111"/>
      <c r="D3314" s="111"/>
      <c r="E3314" s="111" t="s">
        <v>871</v>
      </c>
      <c r="F3314" s="112">
        <v>0.37</v>
      </c>
      <c r="G3314" s="111" t="s">
        <v>872</v>
      </c>
      <c r="H3314" s="112">
        <v>0.44</v>
      </c>
      <c r="I3314" s="111" t="s">
        <v>873</v>
      </c>
      <c r="J3314" s="112">
        <v>0.81</v>
      </c>
    </row>
    <row r="3315" spans="1:10" ht="15" thickBot="1" x14ac:dyDescent="0.25">
      <c r="A3315" s="111"/>
      <c r="B3315" s="111"/>
      <c r="C3315" s="111"/>
      <c r="D3315" s="111"/>
      <c r="E3315" s="111" t="s">
        <v>874</v>
      </c>
      <c r="F3315" s="112">
        <v>0.21</v>
      </c>
      <c r="G3315" s="111"/>
      <c r="H3315" s="149" t="s">
        <v>875</v>
      </c>
      <c r="I3315" s="149"/>
      <c r="J3315" s="112">
        <v>1.02</v>
      </c>
    </row>
    <row r="3316" spans="1:10" ht="0.95" customHeight="1" thickTop="1" x14ac:dyDescent="0.2">
      <c r="A3316" s="113"/>
      <c r="B3316" s="113"/>
      <c r="C3316" s="113"/>
      <c r="D3316" s="113"/>
      <c r="E3316" s="113"/>
      <c r="F3316" s="113"/>
      <c r="G3316" s="113"/>
      <c r="H3316" s="113"/>
      <c r="I3316" s="113"/>
      <c r="J3316" s="113"/>
    </row>
    <row r="3317" spans="1:10" ht="18" customHeight="1" x14ac:dyDescent="0.2">
      <c r="A3317" s="85"/>
      <c r="B3317" s="86" t="s">
        <v>120</v>
      </c>
      <c r="C3317" s="85" t="s">
        <v>121</v>
      </c>
      <c r="D3317" s="85" t="s">
        <v>122</v>
      </c>
      <c r="E3317" s="151" t="s">
        <v>862</v>
      </c>
      <c r="F3317" s="151"/>
      <c r="G3317" s="87" t="s">
        <v>123</v>
      </c>
      <c r="H3317" s="86" t="s">
        <v>124</v>
      </c>
      <c r="I3317" s="86" t="s">
        <v>125</v>
      </c>
      <c r="J3317" s="86" t="s">
        <v>0</v>
      </c>
    </row>
    <row r="3318" spans="1:10" ht="26.1" customHeight="1" x14ac:dyDescent="0.2">
      <c r="A3318" s="90" t="s">
        <v>863</v>
      </c>
      <c r="B3318" s="92" t="s">
        <v>2244</v>
      </c>
      <c r="C3318" s="90" t="s">
        <v>133</v>
      </c>
      <c r="D3318" s="90" t="s">
        <v>2245</v>
      </c>
      <c r="E3318" s="150" t="s">
        <v>868</v>
      </c>
      <c r="F3318" s="150"/>
      <c r="G3318" s="91" t="s">
        <v>364</v>
      </c>
      <c r="H3318" s="105">
        <v>1</v>
      </c>
      <c r="I3318" s="93">
        <v>0.39</v>
      </c>
      <c r="J3318" s="93">
        <v>0.39</v>
      </c>
    </row>
    <row r="3319" spans="1:10" ht="24" customHeight="1" x14ac:dyDescent="0.2">
      <c r="A3319" s="114" t="s">
        <v>884</v>
      </c>
      <c r="B3319" s="115" t="s">
        <v>1533</v>
      </c>
      <c r="C3319" s="114" t="s">
        <v>133</v>
      </c>
      <c r="D3319" s="114" t="s">
        <v>1534</v>
      </c>
      <c r="E3319" s="148" t="s">
        <v>938</v>
      </c>
      <c r="F3319" s="148"/>
      <c r="G3319" s="116" t="s">
        <v>364</v>
      </c>
      <c r="H3319" s="117">
        <v>1.7979999999999999E-2</v>
      </c>
      <c r="I3319" s="118">
        <v>21.8</v>
      </c>
      <c r="J3319" s="118">
        <v>0.39</v>
      </c>
    </row>
    <row r="3320" spans="1:10" x14ac:dyDescent="0.2">
      <c r="A3320" s="111"/>
      <c r="B3320" s="111"/>
      <c r="C3320" s="111"/>
      <c r="D3320" s="111"/>
      <c r="E3320" s="111" t="s">
        <v>871</v>
      </c>
      <c r="F3320" s="112">
        <v>0.17</v>
      </c>
      <c r="G3320" s="111" t="s">
        <v>872</v>
      </c>
      <c r="H3320" s="112">
        <v>0.22</v>
      </c>
      <c r="I3320" s="111" t="s">
        <v>873</v>
      </c>
      <c r="J3320" s="112">
        <v>0.39</v>
      </c>
    </row>
    <row r="3321" spans="1:10" ht="15" thickBot="1" x14ac:dyDescent="0.25">
      <c r="A3321" s="111"/>
      <c r="B3321" s="111"/>
      <c r="C3321" s="111"/>
      <c r="D3321" s="111"/>
      <c r="E3321" s="111" t="s">
        <v>874</v>
      </c>
      <c r="F3321" s="112">
        <v>0.1</v>
      </c>
      <c r="G3321" s="111"/>
      <c r="H3321" s="149" t="s">
        <v>875</v>
      </c>
      <c r="I3321" s="149"/>
      <c r="J3321" s="112">
        <v>0.49</v>
      </c>
    </row>
    <row r="3322" spans="1:10" ht="0.95" customHeight="1" thickTop="1" x14ac:dyDescent="0.2">
      <c r="A3322" s="113"/>
      <c r="B3322" s="113"/>
      <c r="C3322" s="113"/>
      <c r="D3322" s="113"/>
      <c r="E3322" s="113"/>
      <c r="F3322" s="113"/>
      <c r="G3322" s="113"/>
      <c r="H3322" s="113"/>
      <c r="I3322" s="113"/>
      <c r="J3322" s="113"/>
    </row>
    <row r="3323" spans="1:10" ht="18" customHeight="1" x14ac:dyDescent="0.2">
      <c r="A3323" s="85"/>
      <c r="B3323" s="86" t="s">
        <v>120</v>
      </c>
      <c r="C3323" s="85" t="s">
        <v>121</v>
      </c>
      <c r="D3323" s="85" t="s">
        <v>122</v>
      </c>
      <c r="E3323" s="151" t="s">
        <v>862</v>
      </c>
      <c r="F3323" s="151"/>
      <c r="G3323" s="87" t="s">
        <v>123</v>
      </c>
      <c r="H3323" s="86" t="s">
        <v>124</v>
      </c>
      <c r="I3323" s="86" t="s">
        <v>125</v>
      </c>
      <c r="J3323" s="86" t="s">
        <v>0</v>
      </c>
    </row>
    <row r="3324" spans="1:10" ht="26.1" customHeight="1" x14ac:dyDescent="0.2">
      <c r="A3324" s="90" t="s">
        <v>863</v>
      </c>
      <c r="B3324" s="92" t="s">
        <v>2246</v>
      </c>
      <c r="C3324" s="90" t="s">
        <v>133</v>
      </c>
      <c r="D3324" s="90" t="s">
        <v>2247</v>
      </c>
      <c r="E3324" s="150" t="s">
        <v>868</v>
      </c>
      <c r="F3324" s="150"/>
      <c r="G3324" s="91" t="s">
        <v>364</v>
      </c>
      <c r="H3324" s="105">
        <v>1</v>
      </c>
      <c r="I3324" s="93">
        <v>0.51</v>
      </c>
      <c r="J3324" s="93">
        <v>0.51</v>
      </c>
    </row>
    <row r="3325" spans="1:10" ht="24" customHeight="1" x14ac:dyDescent="0.2">
      <c r="A3325" s="114" t="s">
        <v>884</v>
      </c>
      <c r="B3325" s="115" t="s">
        <v>2248</v>
      </c>
      <c r="C3325" s="114" t="s">
        <v>133</v>
      </c>
      <c r="D3325" s="114" t="s">
        <v>2249</v>
      </c>
      <c r="E3325" s="148" t="s">
        <v>938</v>
      </c>
      <c r="F3325" s="148"/>
      <c r="G3325" s="116" t="s">
        <v>364</v>
      </c>
      <c r="H3325" s="117">
        <v>2.12E-2</v>
      </c>
      <c r="I3325" s="118">
        <v>24.15</v>
      </c>
      <c r="J3325" s="118">
        <v>0.51</v>
      </c>
    </row>
    <row r="3326" spans="1:10" x14ac:dyDescent="0.2">
      <c r="A3326" s="111"/>
      <c r="B3326" s="111"/>
      <c r="C3326" s="111"/>
      <c r="D3326" s="111"/>
      <c r="E3326" s="111" t="s">
        <v>871</v>
      </c>
      <c r="F3326" s="112">
        <v>0.23</v>
      </c>
      <c r="G3326" s="111" t="s">
        <v>872</v>
      </c>
      <c r="H3326" s="112">
        <v>0.28000000000000003</v>
      </c>
      <c r="I3326" s="111" t="s">
        <v>873</v>
      </c>
      <c r="J3326" s="112">
        <v>0.51</v>
      </c>
    </row>
    <row r="3327" spans="1:10" ht="15" thickBot="1" x14ac:dyDescent="0.25">
      <c r="A3327" s="111"/>
      <c r="B3327" s="111"/>
      <c r="C3327" s="111"/>
      <c r="D3327" s="111"/>
      <c r="E3327" s="111" t="s">
        <v>874</v>
      </c>
      <c r="F3327" s="112">
        <v>0.13</v>
      </c>
      <c r="G3327" s="111"/>
      <c r="H3327" s="149" t="s">
        <v>875</v>
      </c>
      <c r="I3327" s="149"/>
      <c r="J3327" s="112">
        <v>0.64</v>
      </c>
    </row>
    <row r="3328" spans="1:10" ht="0.95" customHeight="1" thickTop="1" x14ac:dyDescent="0.2">
      <c r="A3328" s="113"/>
      <c r="B3328" s="113"/>
      <c r="C3328" s="113"/>
      <c r="D3328" s="113"/>
      <c r="E3328" s="113"/>
      <c r="F3328" s="113"/>
      <c r="G3328" s="113"/>
      <c r="H3328" s="113"/>
      <c r="I3328" s="113"/>
      <c r="J3328" s="113"/>
    </row>
    <row r="3329" spans="1:10" ht="18" customHeight="1" x14ac:dyDescent="0.2">
      <c r="A3329" s="85"/>
      <c r="B3329" s="86" t="s">
        <v>120</v>
      </c>
      <c r="C3329" s="85" t="s">
        <v>121</v>
      </c>
      <c r="D3329" s="85" t="s">
        <v>122</v>
      </c>
      <c r="E3329" s="151" t="s">
        <v>862</v>
      </c>
      <c r="F3329" s="151"/>
      <c r="G3329" s="87" t="s">
        <v>123</v>
      </c>
      <c r="H3329" s="86" t="s">
        <v>124</v>
      </c>
      <c r="I3329" s="86" t="s">
        <v>125</v>
      </c>
      <c r="J3329" s="86" t="s">
        <v>0</v>
      </c>
    </row>
    <row r="3330" spans="1:10" ht="26.1" customHeight="1" x14ac:dyDescent="0.2">
      <c r="A3330" s="90" t="s">
        <v>863</v>
      </c>
      <c r="B3330" s="92" t="s">
        <v>2250</v>
      </c>
      <c r="C3330" s="90" t="s">
        <v>133</v>
      </c>
      <c r="D3330" s="90" t="s">
        <v>2251</v>
      </c>
      <c r="E3330" s="150" t="s">
        <v>868</v>
      </c>
      <c r="F3330" s="150"/>
      <c r="G3330" s="91" t="s">
        <v>364</v>
      </c>
      <c r="H3330" s="105">
        <v>1</v>
      </c>
      <c r="I3330" s="93">
        <v>1.88</v>
      </c>
      <c r="J3330" s="93">
        <v>1.88</v>
      </c>
    </row>
    <row r="3331" spans="1:10" ht="24" customHeight="1" x14ac:dyDescent="0.2">
      <c r="A3331" s="114" t="s">
        <v>884</v>
      </c>
      <c r="B3331" s="115" t="s">
        <v>2252</v>
      </c>
      <c r="C3331" s="114" t="s">
        <v>133</v>
      </c>
      <c r="D3331" s="114" t="s">
        <v>2253</v>
      </c>
      <c r="E3331" s="148" t="s">
        <v>938</v>
      </c>
      <c r="F3331" s="148"/>
      <c r="G3331" s="116" t="s">
        <v>364</v>
      </c>
      <c r="H3331" s="117">
        <v>1.4760000000000001E-2</v>
      </c>
      <c r="I3331" s="118">
        <v>127.99</v>
      </c>
      <c r="J3331" s="118">
        <v>1.88</v>
      </c>
    </row>
    <row r="3332" spans="1:10" x14ac:dyDescent="0.2">
      <c r="A3332" s="111"/>
      <c r="B3332" s="111"/>
      <c r="C3332" s="111"/>
      <c r="D3332" s="111"/>
      <c r="E3332" s="111" t="s">
        <v>871</v>
      </c>
      <c r="F3332" s="112">
        <v>0.86</v>
      </c>
      <c r="G3332" s="111" t="s">
        <v>872</v>
      </c>
      <c r="H3332" s="112">
        <v>1.02</v>
      </c>
      <c r="I3332" s="111" t="s">
        <v>873</v>
      </c>
      <c r="J3332" s="112">
        <v>1.88</v>
      </c>
    </row>
    <row r="3333" spans="1:10" ht="15" thickBot="1" x14ac:dyDescent="0.25">
      <c r="A3333" s="111"/>
      <c r="B3333" s="111"/>
      <c r="C3333" s="111"/>
      <c r="D3333" s="111"/>
      <c r="E3333" s="111" t="s">
        <v>874</v>
      </c>
      <c r="F3333" s="112">
        <v>0.49</v>
      </c>
      <c r="G3333" s="111"/>
      <c r="H3333" s="149" t="s">
        <v>875</v>
      </c>
      <c r="I3333" s="149"/>
      <c r="J3333" s="112">
        <v>2.37</v>
      </c>
    </row>
    <row r="3334" spans="1:10" ht="0.95" customHeight="1" thickTop="1" x14ac:dyDescent="0.2">
      <c r="A3334" s="113"/>
      <c r="B3334" s="113"/>
      <c r="C3334" s="113"/>
      <c r="D3334" s="113"/>
      <c r="E3334" s="113"/>
      <c r="F3334" s="113"/>
      <c r="G3334" s="113"/>
      <c r="H3334" s="113"/>
      <c r="I3334" s="113"/>
      <c r="J3334" s="113"/>
    </row>
    <row r="3335" spans="1:10" ht="18" customHeight="1" x14ac:dyDescent="0.2">
      <c r="A3335" s="85"/>
      <c r="B3335" s="86" t="s">
        <v>120</v>
      </c>
      <c r="C3335" s="85" t="s">
        <v>121</v>
      </c>
      <c r="D3335" s="85" t="s">
        <v>122</v>
      </c>
      <c r="E3335" s="151" t="s">
        <v>862</v>
      </c>
      <c r="F3335" s="151"/>
      <c r="G3335" s="87" t="s">
        <v>123</v>
      </c>
      <c r="H3335" s="86" t="s">
        <v>124</v>
      </c>
      <c r="I3335" s="86" t="s">
        <v>125</v>
      </c>
      <c r="J3335" s="86" t="s">
        <v>0</v>
      </c>
    </row>
    <row r="3336" spans="1:10" ht="26.1" customHeight="1" x14ac:dyDescent="0.2">
      <c r="A3336" s="90" t="s">
        <v>863</v>
      </c>
      <c r="B3336" s="92" t="s">
        <v>2254</v>
      </c>
      <c r="C3336" s="90" t="s">
        <v>133</v>
      </c>
      <c r="D3336" s="90" t="s">
        <v>2255</v>
      </c>
      <c r="E3336" s="150" t="s">
        <v>868</v>
      </c>
      <c r="F3336" s="150"/>
      <c r="G3336" s="91" t="s">
        <v>364</v>
      </c>
      <c r="H3336" s="105">
        <v>1</v>
      </c>
      <c r="I3336" s="93">
        <v>0.25</v>
      </c>
      <c r="J3336" s="93">
        <v>0.25</v>
      </c>
    </row>
    <row r="3337" spans="1:10" ht="24" customHeight="1" x14ac:dyDescent="0.2">
      <c r="A3337" s="114" t="s">
        <v>884</v>
      </c>
      <c r="B3337" s="115" t="s">
        <v>2256</v>
      </c>
      <c r="C3337" s="114" t="s">
        <v>133</v>
      </c>
      <c r="D3337" s="114" t="s">
        <v>2257</v>
      </c>
      <c r="E3337" s="148" t="s">
        <v>938</v>
      </c>
      <c r="F3337" s="148"/>
      <c r="G3337" s="116" t="s">
        <v>364</v>
      </c>
      <c r="H3337" s="117">
        <v>1.154E-2</v>
      </c>
      <c r="I3337" s="118">
        <v>21.8</v>
      </c>
      <c r="J3337" s="118">
        <v>0.25</v>
      </c>
    </row>
    <row r="3338" spans="1:10" x14ac:dyDescent="0.2">
      <c r="A3338" s="111"/>
      <c r="B3338" s="111"/>
      <c r="C3338" s="111"/>
      <c r="D3338" s="111"/>
      <c r="E3338" s="111" t="s">
        <v>871</v>
      </c>
      <c r="F3338" s="112">
        <v>0.11</v>
      </c>
      <c r="G3338" s="111" t="s">
        <v>872</v>
      </c>
      <c r="H3338" s="112">
        <v>0.14000000000000001</v>
      </c>
      <c r="I3338" s="111" t="s">
        <v>873</v>
      </c>
      <c r="J3338" s="112">
        <v>0.25</v>
      </c>
    </row>
    <row r="3339" spans="1:10" ht="15" thickBot="1" x14ac:dyDescent="0.25">
      <c r="A3339" s="111"/>
      <c r="B3339" s="111"/>
      <c r="C3339" s="111"/>
      <c r="D3339" s="111"/>
      <c r="E3339" s="111" t="s">
        <v>874</v>
      </c>
      <c r="F3339" s="112">
        <v>0.06</v>
      </c>
      <c r="G3339" s="111"/>
      <c r="H3339" s="149" t="s">
        <v>875</v>
      </c>
      <c r="I3339" s="149"/>
      <c r="J3339" s="112">
        <v>0.31</v>
      </c>
    </row>
    <row r="3340" spans="1:10" ht="0.95" customHeight="1" thickTop="1" x14ac:dyDescent="0.2">
      <c r="A3340" s="113"/>
      <c r="B3340" s="113"/>
      <c r="C3340" s="113"/>
      <c r="D3340" s="113"/>
      <c r="E3340" s="113"/>
      <c r="F3340" s="113"/>
      <c r="G3340" s="113"/>
      <c r="H3340" s="113"/>
      <c r="I3340" s="113"/>
      <c r="J3340" s="113"/>
    </row>
    <row r="3341" spans="1:10" ht="18" customHeight="1" x14ac:dyDescent="0.2">
      <c r="A3341" s="85"/>
      <c r="B3341" s="86" t="s">
        <v>120</v>
      </c>
      <c r="C3341" s="85" t="s">
        <v>121</v>
      </c>
      <c r="D3341" s="85" t="s">
        <v>122</v>
      </c>
      <c r="E3341" s="151" t="s">
        <v>862</v>
      </c>
      <c r="F3341" s="151"/>
      <c r="G3341" s="87" t="s">
        <v>123</v>
      </c>
      <c r="H3341" s="86" t="s">
        <v>124</v>
      </c>
      <c r="I3341" s="86" t="s">
        <v>125</v>
      </c>
      <c r="J3341" s="86" t="s">
        <v>0</v>
      </c>
    </row>
    <row r="3342" spans="1:10" ht="26.1" customHeight="1" x14ac:dyDescent="0.2">
      <c r="A3342" s="90" t="s">
        <v>863</v>
      </c>
      <c r="B3342" s="92" t="s">
        <v>2258</v>
      </c>
      <c r="C3342" s="90" t="s">
        <v>133</v>
      </c>
      <c r="D3342" s="90" t="s">
        <v>2259</v>
      </c>
      <c r="E3342" s="150" t="s">
        <v>868</v>
      </c>
      <c r="F3342" s="150"/>
      <c r="G3342" s="91" t="s">
        <v>364</v>
      </c>
      <c r="H3342" s="105">
        <v>1</v>
      </c>
      <c r="I3342" s="93">
        <v>0.35</v>
      </c>
      <c r="J3342" s="93">
        <v>0.35</v>
      </c>
    </row>
    <row r="3343" spans="1:10" ht="24" customHeight="1" x14ac:dyDescent="0.2">
      <c r="A3343" s="114" t="s">
        <v>884</v>
      </c>
      <c r="B3343" s="115" t="s">
        <v>2260</v>
      </c>
      <c r="C3343" s="114" t="s">
        <v>133</v>
      </c>
      <c r="D3343" s="114" t="s">
        <v>2261</v>
      </c>
      <c r="E3343" s="148" t="s">
        <v>938</v>
      </c>
      <c r="F3343" s="148"/>
      <c r="G3343" s="116" t="s">
        <v>364</v>
      </c>
      <c r="H3343" s="117">
        <v>2.12E-2</v>
      </c>
      <c r="I3343" s="118">
        <v>16.86</v>
      </c>
      <c r="J3343" s="118">
        <v>0.35</v>
      </c>
    </row>
    <row r="3344" spans="1:10" x14ac:dyDescent="0.2">
      <c r="A3344" s="111"/>
      <c r="B3344" s="111"/>
      <c r="C3344" s="111"/>
      <c r="D3344" s="111"/>
      <c r="E3344" s="111" t="s">
        <v>871</v>
      </c>
      <c r="F3344" s="112">
        <v>0.16</v>
      </c>
      <c r="G3344" s="111" t="s">
        <v>872</v>
      </c>
      <c r="H3344" s="112">
        <v>0.19</v>
      </c>
      <c r="I3344" s="111" t="s">
        <v>873</v>
      </c>
      <c r="J3344" s="112">
        <v>0.35</v>
      </c>
    </row>
    <row r="3345" spans="1:10" ht="15" thickBot="1" x14ac:dyDescent="0.25">
      <c r="A3345" s="111"/>
      <c r="B3345" s="111"/>
      <c r="C3345" s="111"/>
      <c r="D3345" s="111"/>
      <c r="E3345" s="111" t="s">
        <v>874</v>
      </c>
      <c r="F3345" s="112">
        <v>0.09</v>
      </c>
      <c r="G3345" s="111"/>
      <c r="H3345" s="149" t="s">
        <v>875</v>
      </c>
      <c r="I3345" s="149"/>
      <c r="J3345" s="112">
        <v>0.44</v>
      </c>
    </row>
    <row r="3346" spans="1:10" ht="0.95" customHeight="1" thickTop="1" x14ac:dyDescent="0.2">
      <c r="A3346" s="113"/>
      <c r="B3346" s="113"/>
      <c r="C3346" s="113"/>
      <c r="D3346" s="113"/>
      <c r="E3346" s="113"/>
      <c r="F3346" s="113"/>
      <c r="G3346" s="113"/>
      <c r="H3346" s="113"/>
      <c r="I3346" s="113"/>
      <c r="J3346" s="113"/>
    </row>
    <row r="3347" spans="1:10" ht="18" customHeight="1" x14ac:dyDescent="0.2">
      <c r="A3347" s="85"/>
      <c r="B3347" s="86" t="s">
        <v>120</v>
      </c>
      <c r="C3347" s="85" t="s">
        <v>121</v>
      </c>
      <c r="D3347" s="85" t="s">
        <v>122</v>
      </c>
      <c r="E3347" s="151" t="s">
        <v>862</v>
      </c>
      <c r="F3347" s="151"/>
      <c r="G3347" s="87" t="s">
        <v>123</v>
      </c>
      <c r="H3347" s="86" t="s">
        <v>124</v>
      </c>
      <c r="I3347" s="86" t="s">
        <v>125</v>
      </c>
      <c r="J3347" s="86" t="s">
        <v>0</v>
      </c>
    </row>
    <row r="3348" spans="1:10" ht="26.1" customHeight="1" x14ac:dyDescent="0.2">
      <c r="A3348" s="90" t="s">
        <v>863</v>
      </c>
      <c r="B3348" s="92" t="s">
        <v>2262</v>
      </c>
      <c r="C3348" s="90" t="s">
        <v>133</v>
      </c>
      <c r="D3348" s="90" t="s">
        <v>2263</v>
      </c>
      <c r="E3348" s="150" t="s">
        <v>868</v>
      </c>
      <c r="F3348" s="150"/>
      <c r="G3348" s="91" t="s">
        <v>364</v>
      </c>
      <c r="H3348" s="105">
        <v>1</v>
      </c>
      <c r="I3348" s="93">
        <v>0.33</v>
      </c>
      <c r="J3348" s="93">
        <v>0.33</v>
      </c>
    </row>
    <row r="3349" spans="1:10" ht="24" customHeight="1" x14ac:dyDescent="0.2">
      <c r="A3349" s="114" t="s">
        <v>884</v>
      </c>
      <c r="B3349" s="115" t="s">
        <v>2264</v>
      </c>
      <c r="C3349" s="114" t="s">
        <v>133</v>
      </c>
      <c r="D3349" s="114" t="s">
        <v>2265</v>
      </c>
      <c r="E3349" s="148" t="s">
        <v>938</v>
      </c>
      <c r="F3349" s="148"/>
      <c r="G3349" s="116" t="s">
        <v>364</v>
      </c>
      <c r="H3349" s="117">
        <v>1.4760000000000001E-2</v>
      </c>
      <c r="I3349" s="118">
        <v>22.8</v>
      </c>
      <c r="J3349" s="118">
        <v>0.33</v>
      </c>
    </row>
    <row r="3350" spans="1:10" x14ac:dyDescent="0.2">
      <c r="A3350" s="111"/>
      <c r="B3350" s="111"/>
      <c r="C3350" s="111"/>
      <c r="D3350" s="111"/>
      <c r="E3350" s="111" t="s">
        <v>871</v>
      </c>
      <c r="F3350" s="112">
        <v>0.15</v>
      </c>
      <c r="G3350" s="111" t="s">
        <v>872</v>
      </c>
      <c r="H3350" s="112">
        <v>0.18</v>
      </c>
      <c r="I3350" s="111" t="s">
        <v>873</v>
      </c>
      <c r="J3350" s="112">
        <v>0.33</v>
      </c>
    </row>
    <row r="3351" spans="1:10" ht="15" thickBot="1" x14ac:dyDescent="0.25">
      <c r="A3351" s="111"/>
      <c r="B3351" s="111"/>
      <c r="C3351" s="111"/>
      <c r="D3351" s="111"/>
      <c r="E3351" s="111" t="s">
        <v>874</v>
      </c>
      <c r="F3351" s="112">
        <v>0.08</v>
      </c>
      <c r="G3351" s="111"/>
      <c r="H3351" s="149" t="s">
        <v>875</v>
      </c>
      <c r="I3351" s="149"/>
      <c r="J3351" s="112">
        <v>0.41</v>
      </c>
    </row>
    <row r="3352" spans="1:10" ht="0.95" customHeight="1" thickTop="1" x14ac:dyDescent="0.2">
      <c r="A3352" s="113"/>
      <c r="B3352" s="113"/>
      <c r="C3352" s="113"/>
      <c r="D3352" s="113"/>
      <c r="E3352" s="113"/>
      <c r="F3352" s="113"/>
      <c r="G3352" s="113"/>
      <c r="H3352" s="113"/>
      <c r="I3352" s="113"/>
      <c r="J3352" s="113"/>
    </row>
    <row r="3353" spans="1:10" ht="18" customHeight="1" x14ac:dyDescent="0.2">
      <c r="A3353" s="85"/>
      <c r="B3353" s="86" t="s">
        <v>120</v>
      </c>
      <c r="C3353" s="85" t="s">
        <v>121</v>
      </c>
      <c r="D3353" s="85" t="s">
        <v>122</v>
      </c>
      <c r="E3353" s="151" t="s">
        <v>862</v>
      </c>
      <c r="F3353" s="151"/>
      <c r="G3353" s="87" t="s">
        <v>123</v>
      </c>
      <c r="H3353" s="86" t="s">
        <v>124</v>
      </c>
      <c r="I3353" s="86" t="s">
        <v>125</v>
      </c>
      <c r="J3353" s="86" t="s">
        <v>0</v>
      </c>
    </row>
    <row r="3354" spans="1:10" ht="26.1" customHeight="1" x14ac:dyDescent="0.2">
      <c r="A3354" s="90" t="s">
        <v>863</v>
      </c>
      <c r="B3354" s="92" t="s">
        <v>2266</v>
      </c>
      <c r="C3354" s="90" t="s">
        <v>133</v>
      </c>
      <c r="D3354" s="90" t="s">
        <v>2267</v>
      </c>
      <c r="E3354" s="150" t="s">
        <v>868</v>
      </c>
      <c r="F3354" s="150"/>
      <c r="G3354" s="91" t="s">
        <v>364</v>
      </c>
      <c r="H3354" s="105">
        <v>1</v>
      </c>
      <c r="I3354" s="93">
        <v>0.21</v>
      </c>
      <c r="J3354" s="93">
        <v>0.21</v>
      </c>
    </row>
    <row r="3355" spans="1:10" ht="24" customHeight="1" x14ac:dyDescent="0.2">
      <c r="A3355" s="114" t="s">
        <v>884</v>
      </c>
      <c r="B3355" s="115" t="s">
        <v>2268</v>
      </c>
      <c r="C3355" s="114" t="s">
        <v>133</v>
      </c>
      <c r="D3355" s="114" t="s">
        <v>2269</v>
      </c>
      <c r="E3355" s="148" t="s">
        <v>938</v>
      </c>
      <c r="F3355" s="148"/>
      <c r="G3355" s="116" t="s">
        <v>364</v>
      </c>
      <c r="H3355" s="117">
        <v>1.154E-2</v>
      </c>
      <c r="I3355" s="118">
        <v>18.41</v>
      </c>
      <c r="J3355" s="118">
        <v>0.21</v>
      </c>
    </row>
    <row r="3356" spans="1:10" x14ac:dyDescent="0.2">
      <c r="A3356" s="111"/>
      <c r="B3356" s="111"/>
      <c r="C3356" s="111"/>
      <c r="D3356" s="111"/>
      <c r="E3356" s="111" t="s">
        <v>871</v>
      </c>
      <c r="F3356" s="112">
        <v>0.09</v>
      </c>
      <c r="G3356" s="111" t="s">
        <v>872</v>
      </c>
      <c r="H3356" s="112">
        <v>0.12</v>
      </c>
      <c r="I3356" s="111" t="s">
        <v>873</v>
      </c>
      <c r="J3356" s="112">
        <v>0.21</v>
      </c>
    </row>
    <row r="3357" spans="1:10" ht="15" thickBot="1" x14ac:dyDescent="0.25">
      <c r="A3357" s="111"/>
      <c r="B3357" s="111"/>
      <c r="C3357" s="111"/>
      <c r="D3357" s="111"/>
      <c r="E3357" s="111" t="s">
        <v>874</v>
      </c>
      <c r="F3357" s="112">
        <v>0.05</v>
      </c>
      <c r="G3357" s="111"/>
      <c r="H3357" s="149" t="s">
        <v>875</v>
      </c>
      <c r="I3357" s="149"/>
      <c r="J3357" s="112">
        <v>0.26</v>
      </c>
    </row>
    <row r="3358" spans="1:10" ht="0.95" customHeight="1" thickTop="1" x14ac:dyDescent="0.2">
      <c r="A3358" s="113"/>
      <c r="B3358" s="113"/>
      <c r="C3358" s="113"/>
      <c r="D3358" s="113"/>
      <c r="E3358" s="113"/>
      <c r="F3358" s="113"/>
      <c r="G3358" s="113"/>
      <c r="H3358" s="113"/>
      <c r="I3358" s="113"/>
      <c r="J3358" s="113"/>
    </row>
    <row r="3359" spans="1:10" ht="18" customHeight="1" x14ac:dyDescent="0.2">
      <c r="A3359" s="85"/>
      <c r="B3359" s="86" t="s">
        <v>120</v>
      </c>
      <c r="C3359" s="85" t="s">
        <v>121</v>
      </c>
      <c r="D3359" s="85" t="s">
        <v>122</v>
      </c>
      <c r="E3359" s="151" t="s">
        <v>862</v>
      </c>
      <c r="F3359" s="151"/>
      <c r="G3359" s="87" t="s">
        <v>123</v>
      </c>
      <c r="H3359" s="86" t="s">
        <v>124</v>
      </c>
      <c r="I3359" s="86" t="s">
        <v>125</v>
      </c>
      <c r="J3359" s="86" t="s">
        <v>0</v>
      </c>
    </row>
    <row r="3360" spans="1:10" ht="26.1" customHeight="1" x14ac:dyDescent="0.2">
      <c r="A3360" s="90" t="s">
        <v>863</v>
      </c>
      <c r="B3360" s="92" t="s">
        <v>2270</v>
      </c>
      <c r="C3360" s="90" t="s">
        <v>133</v>
      </c>
      <c r="D3360" s="90" t="s">
        <v>2271</v>
      </c>
      <c r="E3360" s="150" t="s">
        <v>868</v>
      </c>
      <c r="F3360" s="150"/>
      <c r="G3360" s="91" t="s">
        <v>364</v>
      </c>
      <c r="H3360" s="105">
        <v>1</v>
      </c>
      <c r="I3360" s="93">
        <v>0.11</v>
      </c>
      <c r="J3360" s="93">
        <v>0.11</v>
      </c>
    </row>
    <row r="3361" spans="1:10" ht="24" customHeight="1" x14ac:dyDescent="0.2">
      <c r="A3361" s="114" t="s">
        <v>884</v>
      </c>
      <c r="B3361" s="115" t="s">
        <v>2272</v>
      </c>
      <c r="C3361" s="114" t="s">
        <v>133</v>
      </c>
      <c r="D3361" s="114" t="s">
        <v>2273</v>
      </c>
      <c r="E3361" s="148" t="s">
        <v>938</v>
      </c>
      <c r="F3361" s="148"/>
      <c r="G3361" s="116" t="s">
        <v>364</v>
      </c>
      <c r="H3361" s="117">
        <v>5.0899999999999999E-3</v>
      </c>
      <c r="I3361" s="118">
        <v>23.41</v>
      </c>
      <c r="J3361" s="118">
        <v>0.11</v>
      </c>
    </row>
    <row r="3362" spans="1:10" x14ac:dyDescent="0.2">
      <c r="A3362" s="111"/>
      <c r="B3362" s="111"/>
      <c r="C3362" s="111"/>
      <c r="D3362" s="111"/>
      <c r="E3362" s="111" t="s">
        <v>871</v>
      </c>
      <c r="F3362" s="112">
        <v>0.05</v>
      </c>
      <c r="G3362" s="111" t="s">
        <v>872</v>
      </c>
      <c r="H3362" s="112">
        <v>0.06</v>
      </c>
      <c r="I3362" s="111" t="s">
        <v>873</v>
      </c>
      <c r="J3362" s="112">
        <v>0.11</v>
      </c>
    </row>
    <row r="3363" spans="1:10" ht="15" thickBot="1" x14ac:dyDescent="0.25">
      <c r="A3363" s="111"/>
      <c r="B3363" s="111"/>
      <c r="C3363" s="111"/>
      <c r="D3363" s="111"/>
      <c r="E3363" s="111" t="s">
        <v>874</v>
      </c>
      <c r="F3363" s="112">
        <v>0.02</v>
      </c>
      <c r="G3363" s="111"/>
      <c r="H3363" s="149" t="s">
        <v>875</v>
      </c>
      <c r="I3363" s="149"/>
      <c r="J3363" s="112">
        <v>0.13</v>
      </c>
    </row>
    <row r="3364" spans="1:10" ht="0.95" customHeight="1" thickTop="1" x14ac:dyDescent="0.2">
      <c r="A3364" s="113"/>
      <c r="B3364" s="113"/>
      <c r="C3364" s="113"/>
      <c r="D3364" s="113"/>
      <c r="E3364" s="113"/>
      <c r="F3364" s="113"/>
      <c r="G3364" s="113"/>
      <c r="H3364" s="113"/>
      <c r="I3364" s="113"/>
      <c r="J3364" s="113"/>
    </row>
    <row r="3365" spans="1:10" ht="18" customHeight="1" x14ac:dyDescent="0.2">
      <c r="A3365" s="85"/>
      <c r="B3365" s="86" t="s">
        <v>120</v>
      </c>
      <c r="C3365" s="85" t="s">
        <v>121</v>
      </c>
      <c r="D3365" s="85" t="s">
        <v>122</v>
      </c>
      <c r="E3365" s="151" t="s">
        <v>862</v>
      </c>
      <c r="F3365" s="151"/>
      <c r="G3365" s="87" t="s">
        <v>123</v>
      </c>
      <c r="H3365" s="86" t="s">
        <v>124</v>
      </c>
      <c r="I3365" s="86" t="s">
        <v>125</v>
      </c>
      <c r="J3365" s="86" t="s">
        <v>0</v>
      </c>
    </row>
    <row r="3366" spans="1:10" ht="39" customHeight="1" x14ac:dyDescent="0.2">
      <c r="A3366" s="90" t="s">
        <v>863</v>
      </c>
      <c r="B3366" s="92" t="s">
        <v>2274</v>
      </c>
      <c r="C3366" s="90" t="s">
        <v>133</v>
      </c>
      <c r="D3366" s="90" t="s">
        <v>2275</v>
      </c>
      <c r="E3366" s="150" t="s">
        <v>868</v>
      </c>
      <c r="F3366" s="150"/>
      <c r="G3366" s="91" t="s">
        <v>364</v>
      </c>
      <c r="H3366" s="105">
        <v>1</v>
      </c>
      <c r="I3366" s="93">
        <v>0.15</v>
      </c>
      <c r="J3366" s="93">
        <v>0.15</v>
      </c>
    </row>
    <row r="3367" spans="1:10" ht="26.1" customHeight="1" x14ac:dyDescent="0.2">
      <c r="A3367" s="114" t="s">
        <v>884</v>
      </c>
      <c r="B3367" s="115" t="s">
        <v>2276</v>
      </c>
      <c r="C3367" s="114" t="s">
        <v>133</v>
      </c>
      <c r="D3367" s="114" t="s">
        <v>2277</v>
      </c>
      <c r="E3367" s="148" t="s">
        <v>938</v>
      </c>
      <c r="F3367" s="148"/>
      <c r="G3367" s="116" t="s">
        <v>364</v>
      </c>
      <c r="H3367" s="117">
        <v>8.3099999999999997E-3</v>
      </c>
      <c r="I3367" s="118">
        <v>18.41</v>
      </c>
      <c r="J3367" s="118">
        <v>0.15</v>
      </c>
    </row>
    <row r="3368" spans="1:10" x14ac:dyDescent="0.2">
      <c r="A3368" s="111"/>
      <c r="B3368" s="111"/>
      <c r="C3368" s="111"/>
      <c r="D3368" s="111"/>
      <c r="E3368" s="111" t="s">
        <v>871</v>
      </c>
      <c r="F3368" s="112">
        <v>0.06</v>
      </c>
      <c r="G3368" s="111" t="s">
        <v>872</v>
      </c>
      <c r="H3368" s="112">
        <v>0.09</v>
      </c>
      <c r="I3368" s="111" t="s">
        <v>873</v>
      </c>
      <c r="J3368" s="112">
        <v>0.15</v>
      </c>
    </row>
    <row r="3369" spans="1:10" ht="15" thickBot="1" x14ac:dyDescent="0.25">
      <c r="A3369" s="111"/>
      <c r="B3369" s="111"/>
      <c r="C3369" s="111"/>
      <c r="D3369" s="111"/>
      <c r="E3369" s="111" t="s">
        <v>874</v>
      </c>
      <c r="F3369" s="112">
        <v>0.03</v>
      </c>
      <c r="G3369" s="111"/>
      <c r="H3369" s="149" t="s">
        <v>875</v>
      </c>
      <c r="I3369" s="149"/>
      <c r="J3369" s="112">
        <v>0.18</v>
      </c>
    </row>
    <row r="3370" spans="1:10" ht="0.95" customHeight="1" thickTop="1" x14ac:dyDescent="0.2">
      <c r="A3370" s="113"/>
      <c r="B3370" s="113"/>
      <c r="C3370" s="113"/>
      <c r="D3370" s="113"/>
      <c r="E3370" s="113"/>
      <c r="F3370" s="113"/>
      <c r="G3370" s="113"/>
      <c r="H3370" s="113"/>
      <c r="I3370" s="113"/>
      <c r="J3370" s="113"/>
    </row>
    <row r="3371" spans="1:10" ht="18" customHeight="1" x14ac:dyDescent="0.2">
      <c r="A3371" s="85"/>
      <c r="B3371" s="86" t="s">
        <v>120</v>
      </c>
      <c r="C3371" s="85" t="s">
        <v>121</v>
      </c>
      <c r="D3371" s="85" t="s">
        <v>122</v>
      </c>
      <c r="E3371" s="151" t="s">
        <v>862</v>
      </c>
      <c r="F3371" s="151"/>
      <c r="G3371" s="87" t="s">
        <v>123</v>
      </c>
      <c r="H3371" s="86" t="s">
        <v>124</v>
      </c>
      <c r="I3371" s="86" t="s">
        <v>125</v>
      </c>
      <c r="J3371" s="86" t="s">
        <v>0</v>
      </c>
    </row>
    <row r="3372" spans="1:10" ht="26.1" customHeight="1" x14ac:dyDescent="0.2">
      <c r="A3372" s="90" t="s">
        <v>863</v>
      </c>
      <c r="B3372" s="92" t="s">
        <v>2278</v>
      </c>
      <c r="C3372" s="90" t="s">
        <v>133</v>
      </c>
      <c r="D3372" s="90" t="s">
        <v>2279</v>
      </c>
      <c r="E3372" s="150" t="s">
        <v>868</v>
      </c>
      <c r="F3372" s="150"/>
      <c r="G3372" s="91" t="s">
        <v>364</v>
      </c>
      <c r="H3372" s="105">
        <v>1</v>
      </c>
      <c r="I3372" s="93">
        <v>0.27</v>
      </c>
      <c r="J3372" s="93">
        <v>0.27</v>
      </c>
    </row>
    <row r="3373" spans="1:10" ht="24" customHeight="1" x14ac:dyDescent="0.2">
      <c r="A3373" s="114" t="s">
        <v>884</v>
      </c>
      <c r="B3373" s="115" t="s">
        <v>2280</v>
      </c>
      <c r="C3373" s="114" t="s">
        <v>133</v>
      </c>
      <c r="D3373" s="114" t="s">
        <v>2281</v>
      </c>
      <c r="E3373" s="148" t="s">
        <v>938</v>
      </c>
      <c r="F3373" s="148"/>
      <c r="G3373" s="116" t="s">
        <v>364</v>
      </c>
      <c r="H3373" s="117">
        <v>1.154E-2</v>
      </c>
      <c r="I3373" s="118">
        <v>24.15</v>
      </c>
      <c r="J3373" s="118">
        <v>0.27</v>
      </c>
    </row>
    <row r="3374" spans="1:10" x14ac:dyDescent="0.2">
      <c r="A3374" s="111"/>
      <c r="B3374" s="111"/>
      <c r="C3374" s="111"/>
      <c r="D3374" s="111"/>
      <c r="E3374" s="111" t="s">
        <v>871</v>
      </c>
      <c r="F3374" s="112">
        <v>0.12</v>
      </c>
      <c r="G3374" s="111" t="s">
        <v>872</v>
      </c>
      <c r="H3374" s="112">
        <v>0.15</v>
      </c>
      <c r="I3374" s="111" t="s">
        <v>873</v>
      </c>
      <c r="J3374" s="112">
        <v>0.27</v>
      </c>
    </row>
    <row r="3375" spans="1:10" ht="15" thickBot="1" x14ac:dyDescent="0.25">
      <c r="A3375" s="111"/>
      <c r="B3375" s="111"/>
      <c r="C3375" s="111"/>
      <c r="D3375" s="111"/>
      <c r="E3375" s="111" t="s">
        <v>874</v>
      </c>
      <c r="F3375" s="112">
        <v>7.0000000000000007E-2</v>
      </c>
      <c r="G3375" s="111"/>
      <c r="H3375" s="149" t="s">
        <v>875</v>
      </c>
      <c r="I3375" s="149"/>
      <c r="J3375" s="112">
        <v>0.34</v>
      </c>
    </row>
    <row r="3376" spans="1:10" ht="0.95" customHeight="1" thickTop="1" x14ac:dyDescent="0.2">
      <c r="A3376" s="113"/>
      <c r="B3376" s="113"/>
      <c r="C3376" s="113"/>
      <c r="D3376" s="113"/>
      <c r="E3376" s="113"/>
      <c r="F3376" s="113"/>
      <c r="G3376" s="113"/>
      <c r="H3376" s="113"/>
      <c r="I3376" s="113"/>
      <c r="J3376" s="113"/>
    </row>
    <row r="3377" spans="1:10" ht="18" customHeight="1" x14ac:dyDescent="0.2">
      <c r="A3377" s="85"/>
      <c r="B3377" s="86" t="s">
        <v>120</v>
      </c>
      <c r="C3377" s="85" t="s">
        <v>121</v>
      </c>
      <c r="D3377" s="85" t="s">
        <v>122</v>
      </c>
      <c r="E3377" s="151" t="s">
        <v>862</v>
      </c>
      <c r="F3377" s="151"/>
      <c r="G3377" s="87" t="s">
        <v>123</v>
      </c>
      <c r="H3377" s="86" t="s">
        <v>124</v>
      </c>
      <c r="I3377" s="86" t="s">
        <v>125</v>
      </c>
      <c r="J3377" s="86" t="s">
        <v>0</v>
      </c>
    </row>
    <row r="3378" spans="1:10" ht="26.1" customHeight="1" x14ac:dyDescent="0.2">
      <c r="A3378" s="90" t="s">
        <v>863</v>
      </c>
      <c r="B3378" s="92" t="s">
        <v>2282</v>
      </c>
      <c r="C3378" s="90" t="s">
        <v>133</v>
      </c>
      <c r="D3378" s="90" t="s">
        <v>2283</v>
      </c>
      <c r="E3378" s="150" t="s">
        <v>868</v>
      </c>
      <c r="F3378" s="150"/>
      <c r="G3378" s="91" t="s">
        <v>364</v>
      </c>
      <c r="H3378" s="105">
        <v>1</v>
      </c>
      <c r="I3378" s="93">
        <v>0.3</v>
      </c>
      <c r="J3378" s="93">
        <v>0.3</v>
      </c>
    </row>
    <row r="3379" spans="1:10" ht="24" customHeight="1" x14ac:dyDescent="0.2">
      <c r="A3379" s="114" t="s">
        <v>884</v>
      </c>
      <c r="B3379" s="115" t="s">
        <v>2284</v>
      </c>
      <c r="C3379" s="114" t="s">
        <v>133</v>
      </c>
      <c r="D3379" s="114" t="s">
        <v>2285</v>
      </c>
      <c r="E3379" s="148" t="s">
        <v>938</v>
      </c>
      <c r="F3379" s="148"/>
      <c r="G3379" s="116" t="s">
        <v>364</v>
      </c>
      <c r="H3379" s="117">
        <v>1.6369999999999999E-2</v>
      </c>
      <c r="I3379" s="118">
        <v>18.41</v>
      </c>
      <c r="J3379" s="118">
        <v>0.3</v>
      </c>
    </row>
    <row r="3380" spans="1:10" x14ac:dyDescent="0.2">
      <c r="A3380" s="111"/>
      <c r="B3380" s="111"/>
      <c r="C3380" s="111"/>
      <c r="D3380" s="111"/>
      <c r="E3380" s="111" t="s">
        <v>871</v>
      </c>
      <c r="F3380" s="112">
        <v>0.13</v>
      </c>
      <c r="G3380" s="111" t="s">
        <v>872</v>
      </c>
      <c r="H3380" s="112">
        <v>0.17</v>
      </c>
      <c r="I3380" s="111" t="s">
        <v>873</v>
      </c>
      <c r="J3380" s="112">
        <v>0.3</v>
      </c>
    </row>
    <row r="3381" spans="1:10" ht="15" thickBot="1" x14ac:dyDescent="0.25">
      <c r="A3381" s="111"/>
      <c r="B3381" s="111"/>
      <c r="C3381" s="111"/>
      <c r="D3381" s="111"/>
      <c r="E3381" s="111" t="s">
        <v>874</v>
      </c>
      <c r="F3381" s="112">
        <v>7.0000000000000007E-2</v>
      </c>
      <c r="G3381" s="111"/>
      <c r="H3381" s="149" t="s">
        <v>875</v>
      </c>
      <c r="I3381" s="149"/>
      <c r="J3381" s="112">
        <v>0.37</v>
      </c>
    </row>
    <row r="3382" spans="1:10" ht="0.95" customHeight="1" thickTop="1" x14ac:dyDescent="0.2">
      <c r="A3382" s="113"/>
      <c r="B3382" s="113"/>
      <c r="C3382" s="113"/>
      <c r="D3382" s="113"/>
      <c r="E3382" s="113"/>
      <c r="F3382" s="113"/>
      <c r="G3382" s="113"/>
      <c r="H3382" s="113"/>
      <c r="I3382" s="113"/>
      <c r="J3382" s="113"/>
    </row>
    <row r="3383" spans="1:10" ht="18" customHeight="1" x14ac:dyDescent="0.2">
      <c r="A3383" s="85"/>
      <c r="B3383" s="86" t="s">
        <v>120</v>
      </c>
      <c r="C3383" s="85" t="s">
        <v>121</v>
      </c>
      <c r="D3383" s="85" t="s">
        <v>122</v>
      </c>
      <c r="E3383" s="151" t="s">
        <v>862</v>
      </c>
      <c r="F3383" s="151"/>
      <c r="G3383" s="87" t="s">
        <v>123</v>
      </c>
      <c r="H3383" s="86" t="s">
        <v>124</v>
      </c>
      <c r="I3383" s="86" t="s">
        <v>125</v>
      </c>
      <c r="J3383" s="86" t="s">
        <v>0</v>
      </c>
    </row>
    <row r="3384" spans="1:10" ht="26.1" customHeight="1" x14ac:dyDescent="0.2">
      <c r="A3384" s="90" t="s">
        <v>863</v>
      </c>
      <c r="B3384" s="92" t="s">
        <v>2286</v>
      </c>
      <c r="C3384" s="90" t="s">
        <v>133</v>
      </c>
      <c r="D3384" s="90" t="s">
        <v>2287</v>
      </c>
      <c r="E3384" s="150" t="s">
        <v>868</v>
      </c>
      <c r="F3384" s="150"/>
      <c r="G3384" s="91" t="s">
        <v>364</v>
      </c>
      <c r="H3384" s="105">
        <v>1</v>
      </c>
      <c r="I3384" s="93">
        <v>0.25</v>
      </c>
      <c r="J3384" s="93">
        <v>0.25</v>
      </c>
    </row>
    <row r="3385" spans="1:10" ht="26.1" customHeight="1" x14ac:dyDescent="0.2">
      <c r="A3385" s="114" t="s">
        <v>884</v>
      </c>
      <c r="B3385" s="115" t="s">
        <v>2288</v>
      </c>
      <c r="C3385" s="114" t="s">
        <v>133</v>
      </c>
      <c r="D3385" s="114" t="s">
        <v>2289</v>
      </c>
      <c r="E3385" s="148" t="s">
        <v>938</v>
      </c>
      <c r="F3385" s="148"/>
      <c r="G3385" s="116" t="s">
        <v>364</v>
      </c>
      <c r="H3385" s="117">
        <v>1.154E-2</v>
      </c>
      <c r="I3385" s="118">
        <v>22.25</v>
      </c>
      <c r="J3385" s="118">
        <v>0.25</v>
      </c>
    </row>
    <row r="3386" spans="1:10" x14ac:dyDescent="0.2">
      <c r="A3386" s="111"/>
      <c r="B3386" s="111"/>
      <c r="C3386" s="111"/>
      <c r="D3386" s="111"/>
      <c r="E3386" s="111" t="s">
        <v>871</v>
      </c>
      <c r="F3386" s="112">
        <v>0.11</v>
      </c>
      <c r="G3386" s="111" t="s">
        <v>872</v>
      </c>
      <c r="H3386" s="112">
        <v>0.14000000000000001</v>
      </c>
      <c r="I3386" s="111" t="s">
        <v>873</v>
      </c>
      <c r="J3386" s="112">
        <v>0.25</v>
      </c>
    </row>
    <row r="3387" spans="1:10" ht="15" thickBot="1" x14ac:dyDescent="0.25">
      <c r="A3387" s="111"/>
      <c r="B3387" s="111"/>
      <c r="C3387" s="111"/>
      <c r="D3387" s="111"/>
      <c r="E3387" s="111" t="s">
        <v>874</v>
      </c>
      <c r="F3387" s="112">
        <v>0.06</v>
      </c>
      <c r="G3387" s="111"/>
      <c r="H3387" s="149" t="s">
        <v>875</v>
      </c>
      <c r="I3387" s="149"/>
      <c r="J3387" s="112">
        <v>0.31</v>
      </c>
    </row>
    <row r="3388" spans="1:10" ht="0.95" customHeight="1" thickTop="1" x14ac:dyDescent="0.2">
      <c r="A3388" s="113"/>
      <c r="B3388" s="113"/>
      <c r="C3388" s="113"/>
      <c r="D3388" s="113"/>
      <c r="E3388" s="113"/>
      <c r="F3388" s="113"/>
      <c r="G3388" s="113"/>
      <c r="H3388" s="113"/>
      <c r="I3388" s="113"/>
      <c r="J3388" s="113"/>
    </row>
    <row r="3389" spans="1:10" ht="18" customHeight="1" x14ac:dyDescent="0.2">
      <c r="A3389" s="85"/>
      <c r="B3389" s="86" t="s">
        <v>120</v>
      </c>
      <c r="C3389" s="85" t="s">
        <v>121</v>
      </c>
      <c r="D3389" s="85" t="s">
        <v>122</v>
      </c>
      <c r="E3389" s="151" t="s">
        <v>862</v>
      </c>
      <c r="F3389" s="151"/>
      <c r="G3389" s="87" t="s">
        <v>123</v>
      </c>
      <c r="H3389" s="86" t="s">
        <v>124</v>
      </c>
      <c r="I3389" s="86" t="s">
        <v>125</v>
      </c>
      <c r="J3389" s="86" t="s">
        <v>0</v>
      </c>
    </row>
    <row r="3390" spans="1:10" ht="26.1" customHeight="1" x14ac:dyDescent="0.2">
      <c r="A3390" s="90" t="s">
        <v>863</v>
      </c>
      <c r="B3390" s="92" t="s">
        <v>2290</v>
      </c>
      <c r="C3390" s="90" t="s">
        <v>133</v>
      </c>
      <c r="D3390" s="90" t="s">
        <v>2291</v>
      </c>
      <c r="E3390" s="150" t="s">
        <v>868</v>
      </c>
      <c r="F3390" s="150"/>
      <c r="G3390" s="91" t="s">
        <v>364</v>
      </c>
      <c r="H3390" s="105">
        <v>1</v>
      </c>
      <c r="I3390" s="93">
        <v>0.46</v>
      </c>
      <c r="J3390" s="93">
        <v>0.46</v>
      </c>
    </row>
    <row r="3391" spans="1:10" ht="24" customHeight="1" x14ac:dyDescent="0.2">
      <c r="A3391" s="114" t="s">
        <v>884</v>
      </c>
      <c r="B3391" s="115" t="s">
        <v>1149</v>
      </c>
      <c r="C3391" s="114" t="s">
        <v>133</v>
      </c>
      <c r="D3391" s="114" t="s">
        <v>1150</v>
      </c>
      <c r="E3391" s="148" t="s">
        <v>938</v>
      </c>
      <c r="F3391" s="148"/>
      <c r="G3391" s="116" t="s">
        <v>364</v>
      </c>
      <c r="H3391" s="117">
        <v>2.12E-2</v>
      </c>
      <c r="I3391" s="118">
        <v>21.8</v>
      </c>
      <c r="J3391" s="118">
        <v>0.46</v>
      </c>
    </row>
    <row r="3392" spans="1:10" x14ac:dyDescent="0.2">
      <c r="A3392" s="111"/>
      <c r="B3392" s="111"/>
      <c r="C3392" s="111"/>
      <c r="D3392" s="111"/>
      <c r="E3392" s="111" t="s">
        <v>871</v>
      </c>
      <c r="F3392" s="112">
        <v>0.21</v>
      </c>
      <c r="G3392" s="111" t="s">
        <v>872</v>
      </c>
      <c r="H3392" s="112">
        <v>0.25</v>
      </c>
      <c r="I3392" s="111" t="s">
        <v>873</v>
      </c>
      <c r="J3392" s="112">
        <v>0.46</v>
      </c>
    </row>
    <row r="3393" spans="1:10" ht="15" thickBot="1" x14ac:dyDescent="0.25">
      <c r="A3393" s="111"/>
      <c r="B3393" s="111"/>
      <c r="C3393" s="111"/>
      <c r="D3393" s="111"/>
      <c r="E3393" s="111" t="s">
        <v>874</v>
      </c>
      <c r="F3393" s="112">
        <v>0.12</v>
      </c>
      <c r="G3393" s="111"/>
      <c r="H3393" s="149" t="s">
        <v>875</v>
      </c>
      <c r="I3393" s="149"/>
      <c r="J3393" s="112">
        <v>0.57999999999999996</v>
      </c>
    </row>
    <row r="3394" spans="1:10" ht="0.95" customHeight="1" thickTop="1" x14ac:dyDescent="0.2">
      <c r="A3394" s="113"/>
      <c r="B3394" s="113"/>
      <c r="C3394" s="113"/>
      <c r="D3394" s="113"/>
      <c r="E3394" s="113"/>
      <c r="F3394" s="113"/>
      <c r="G3394" s="113"/>
      <c r="H3394" s="113"/>
      <c r="I3394" s="113"/>
      <c r="J3394" s="113"/>
    </row>
    <row r="3395" spans="1:10" ht="18" customHeight="1" x14ac:dyDescent="0.2">
      <c r="A3395" s="85"/>
      <c r="B3395" s="86" t="s">
        <v>120</v>
      </c>
      <c r="C3395" s="85" t="s">
        <v>121</v>
      </c>
      <c r="D3395" s="85" t="s">
        <v>122</v>
      </c>
      <c r="E3395" s="151" t="s">
        <v>862</v>
      </c>
      <c r="F3395" s="151"/>
      <c r="G3395" s="87" t="s">
        <v>123</v>
      </c>
      <c r="H3395" s="86" t="s">
        <v>124</v>
      </c>
      <c r="I3395" s="86" t="s">
        <v>125</v>
      </c>
      <c r="J3395" s="86" t="s">
        <v>0</v>
      </c>
    </row>
    <row r="3396" spans="1:10" ht="26.1" customHeight="1" x14ac:dyDescent="0.2">
      <c r="A3396" s="90" t="s">
        <v>863</v>
      </c>
      <c r="B3396" s="92" t="s">
        <v>2292</v>
      </c>
      <c r="C3396" s="90" t="s">
        <v>133</v>
      </c>
      <c r="D3396" s="90" t="s">
        <v>2293</v>
      </c>
      <c r="E3396" s="150" t="s">
        <v>868</v>
      </c>
      <c r="F3396" s="150"/>
      <c r="G3396" s="91" t="s">
        <v>364</v>
      </c>
      <c r="H3396" s="105">
        <v>1</v>
      </c>
      <c r="I3396" s="93">
        <v>0.32</v>
      </c>
      <c r="J3396" s="93">
        <v>0.32</v>
      </c>
    </row>
    <row r="3397" spans="1:10" ht="24" customHeight="1" x14ac:dyDescent="0.2">
      <c r="A3397" s="114" t="s">
        <v>884</v>
      </c>
      <c r="B3397" s="115" t="s">
        <v>2294</v>
      </c>
      <c r="C3397" s="114" t="s">
        <v>133</v>
      </c>
      <c r="D3397" s="114" t="s">
        <v>2295</v>
      </c>
      <c r="E3397" s="148" t="s">
        <v>938</v>
      </c>
      <c r="F3397" s="148"/>
      <c r="G3397" s="116" t="s">
        <v>364</v>
      </c>
      <c r="H3397" s="117">
        <v>1.4760000000000001E-2</v>
      </c>
      <c r="I3397" s="118">
        <v>21.8</v>
      </c>
      <c r="J3397" s="118">
        <v>0.32</v>
      </c>
    </row>
    <row r="3398" spans="1:10" x14ac:dyDescent="0.2">
      <c r="A3398" s="111"/>
      <c r="B3398" s="111"/>
      <c r="C3398" s="111"/>
      <c r="D3398" s="111"/>
      <c r="E3398" s="111" t="s">
        <v>871</v>
      </c>
      <c r="F3398" s="112">
        <v>0.14000000000000001</v>
      </c>
      <c r="G3398" s="111" t="s">
        <v>872</v>
      </c>
      <c r="H3398" s="112">
        <v>0.18</v>
      </c>
      <c r="I3398" s="111" t="s">
        <v>873</v>
      </c>
      <c r="J3398" s="112">
        <v>0.32</v>
      </c>
    </row>
    <row r="3399" spans="1:10" ht="15" thickBot="1" x14ac:dyDescent="0.25">
      <c r="A3399" s="111"/>
      <c r="B3399" s="111"/>
      <c r="C3399" s="111"/>
      <c r="D3399" s="111"/>
      <c r="E3399" s="111" t="s">
        <v>874</v>
      </c>
      <c r="F3399" s="112">
        <v>0.08</v>
      </c>
      <c r="G3399" s="111"/>
      <c r="H3399" s="149" t="s">
        <v>875</v>
      </c>
      <c r="I3399" s="149"/>
      <c r="J3399" s="112">
        <v>0.4</v>
      </c>
    </row>
    <row r="3400" spans="1:10" ht="0.95" customHeight="1" thickTop="1" x14ac:dyDescent="0.2">
      <c r="A3400" s="113"/>
      <c r="B3400" s="113"/>
      <c r="C3400" s="113"/>
      <c r="D3400" s="113"/>
      <c r="E3400" s="113"/>
      <c r="F3400" s="113"/>
      <c r="G3400" s="113"/>
      <c r="H3400" s="113"/>
      <c r="I3400" s="113"/>
      <c r="J3400" s="113"/>
    </row>
    <row r="3401" spans="1:10" ht="18" customHeight="1" x14ac:dyDescent="0.2">
      <c r="A3401" s="85"/>
      <c r="B3401" s="86" t="s">
        <v>120</v>
      </c>
      <c r="C3401" s="85" t="s">
        <v>121</v>
      </c>
      <c r="D3401" s="85" t="s">
        <v>122</v>
      </c>
      <c r="E3401" s="151" t="s">
        <v>862</v>
      </c>
      <c r="F3401" s="151"/>
      <c r="G3401" s="87" t="s">
        <v>123</v>
      </c>
      <c r="H3401" s="86" t="s">
        <v>124</v>
      </c>
      <c r="I3401" s="86" t="s">
        <v>125</v>
      </c>
      <c r="J3401" s="86" t="s">
        <v>0</v>
      </c>
    </row>
    <row r="3402" spans="1:10" ht="26.1" customHeight="1" x14ac:dyDescent="0.2">
      <c r="A3402" s="90" t="s">
        <v>863</v>
      </c>
      <c r="B3402" s="92" t="s">
        <v>2296</v>
      </c>
      <c r="C3402" s="90" t="s">
        <v>133</v>
      </c>
      <c r="D3402" s="90" t="s">
        <v>2297</v>
      </c>
      <c r="E3402" s="150" t="s">
        <v>868</v>
      </c>
      <c r="F3402" s="150"/>
      <c r="G3402" s="91" t="s">
        <v>364</v>
      </c>
      <c r="H3402" s="105">
        <v>1</v>
      </c>
      <c r="I3402" s="93">
        <v>0.25</v>
      </c>
      <c r="J3402" s="93">
        <v>0.25</v>
      </c>
    </row>
    <row r="3403" spans="1:10" ht="24" customHeight="1" x14ac:dyDescent="0.2">
      <c r="A3403" s="114" t="s">
        <v>884</v>
      </c>
      <c r="B3403" s="115" t="s">
        <v>1308</v>
      </c>
      <c r="C3403" s="114" t="s">
        <v>133</v>
      </c>
      <c r="D3403" s="114" t="s">
        <v>1309</v>
      </c>
      <c r="E3403" s="148" t="s">
        <v>938</v>
      </c>
      <c r="F3403" s="148"/>
      <c r="G3403" s="116" t="s">
        <v>364</v>
      </c>
      <c r="H3403" s="117">
        <v>1.154E-2</v>
      </c>
      <c r="I3403" s="118">
        <v>21.8</v>
      </c>
      <c r="J3403" s="118">
        <v>0.25</v>
      </c>
    </row>
    <row r="3404" spans="1:10" x14ac:dyDescent="0.2">
      <c r="A3404" s="111"/>
      <c r="B3404" s="111"/>
      <c r="C3404" s="111"/>
      <c r="D3404" s="111"/>
      <c r="E3404" s="111" t="s">
        <v>871</v>
      </c>
      <c r="F3404" s="112">
        <v>0.11</v>
      </c>
      <c r="G3404" s="111" t="s">
        <v>872</v>
      </c>
      <c r="H3404" s="112">
        <v>0.14000000000000001</v>
      </c>
      <c r="I3404" s="111" t="s">
        <v>873</v>
      </c>
      <c r="J3404" s="112">
        <v>0.25</v>
      </c>
    </row>
    <row r="3405" spans="1:10" ht="15" thickBot="1" x14ac:dyDescent="0.25">
      <c r="A3405" s="111"/>
      <c r="B3405" s="111"/>
      <c r="C3405" s="111"/>
      <c r="D3405" s="111"/>
      <c r="E3405" s="111" t="s">
        <v>874</v>
      </c>
      <c r="F3405" s="112">
        <v>0.06</v>
      </c>
      <c r="G3405" s="111"/>
      <c r="H3405" s="149" t="s">
        <v>875</v>
      </c>
      <c r="I3405" s="149"/>
      <c r="J3405" s="112">
        <v>0.31</v>
      </c>
    </row>
    <row r="3406" spans="1:10" ht="0.95" customHeight="1" thickTop="1" x14ac:dyDescent="0.2">
      <c r="A3406" s="113"/>
      <c r="B3406" s="113"/>
      <c r="C3406" s="113"/>
      <c r="D3406" s="113"/>
      <c r="E3406" s="113"/>
      <c r="F3406" s="113"/>
      <c r="G3406" s="113"/>
      <c r="H3406" s="113"/>
      <c r="I3406" s="113"/>
      <c r="J3406" s="113"/>
    </row>
    <row r="3407" spans="1:10" ht="18" customHeight="1" x14ac:dyDescent="0.2">
      <c r="A3407" s="85"/>
      <c r="B3407" s="86" t="s">
        <v>120</v>
      </c>
      <c r="C3407" s="85" t="s">
        <v>121</v>
      </c>
      <c r="D3407" s="85" t="s">
        <v>122</v>
      </c>
      <c r="E3407" s="151" t="s">
        <v>862</v>
      </c>
      <c r="F3407" s="151"/>
      <c r="G3407" s="87" t="s">
        <v>123</v>
      </c>
      <c r="H3407" s="86" t="s">
        <v>124</v>
      </c>
      <c r="I3407" s="86" t="s">
        <v>125</v>
      </c>
      <c r="J3407" s="86" t="s">
        <v>0</v>
      </c>
    </row>
    <row r="3408" spans="1:10" ht="26.1" customHeight="1" x14ac:dyDescent="0.2">
      <c r="A3408" s="90" t="s">
        <v>863</v>
      </c>
      <c r="B3408" s="92" t="s">
        <v>2298</v>
      </c>
      <c r="C3408" s="90" t="s">
        <v>133</v>
      </c>
      <c r="D3408" s="90" t="s">
        <v>2299</v>
      </c>
      <c r="E3408" s="150" t="s">
        <v>868</v>
      </c>
      <c r="F3408" s="150"/>
      <c r="G3408" s="91" t="s">
        <v>364</v>
      </c>
      <c r="H3408" s="105">
        <v>1</v>
      </c>
      <c r="I3408" s="93">
        <v>0.33</v>
      </c>
      <c r="J3408" s="93">
        <v>0.33</v>
      </c>
    </row>
    <row r="3409" spans="1:10" ht="24" customHeight="1" x14ac:dyDescent="0.2">
      <c r="A3409" s="114" t="s">
        <v>884</v>
      </c>
      <c r="B3409" s="115" t="s">
        <v>936</v>
      </c>
      <c r="C3409" s="114" t="s">
        <v>133</v>
      </c>
      <c r="D3409" s="114" t="s">
        <v>937</v>
      </c>
      <c r="E3409" s="148" t="s">
        <v>938</v>
      </c>
      <c r="F3409" s="148"/>
      <c r="G3409" s="116" t="s">
        <v>364</v>
      </c>
      <c r="H3409" s="117">
        <v>2.12E-2</v>
      </c>
      <c r="I3409" s="118">
        <v>16.03</v>
      </c>
      <c r="J3409" s="118">
        <v>0.33</v>
      </c>
    </row>
    <row r="3410" spans="1:10" x14ac:dyDescent="0.2">
      <c r="A3410" s="111"/>
      <c r="B3410" s="111"/>
      <c r="C3410" s="111"/>
      <c r="D3410" s="111"/>
      <c r="E3410" s="111" t="s">
        <v>871</v>
      </c>
      <c r="F3410" s="112">
        <v>0.15</v>
      </c>
      <c r="G3410" s="111" t="s">
        <v>872</v>
      </c>
      <c r="H3410" s="112">
        <v>0.18</v>
      </c>
      <c r="I3410" s="111" t="s">
        <v>873</v>
      </c>
      <c r="J3410" s="112">
        <v>0.33</v>
      </c>
    </row>
    <row r="3411" spans="1:10" ht="15" thickBot="1" x14ac:dyDescent="0.25">
      <c r="A3411" s="111"/>
      <c r="B3411" s="111"/>
      <c r="C3411" s="111"/>
      <c r="D3411" s="111"/>
      <c r="E3411" s="111" t="s">
        <v>874</v>
      </c>
      <c r="F3411" s="112">
        <v>0.08</v>
      </c>
      <c r="G3411" s="111"/>
      <c r="H3411" s="149" t="s">
        <v>875</v>
      </c>
      <c r="I3411" s="149"/>
      <c r="J3411" s="112">
        <v>0.41</v>
      </c>
    </row>
    <row r="3412" spans="1:10" ht="0.95" customHeight="1" thickTop="1" x14ac:dyDescent="0.2">
      <c r="A3412" s="113"/>
      <c r="B3412" s="113"/>
      <c r="C3412" s="113"/>
      <c r="D3412" s="113"/>
      <c r="E3412" s="113"/>
      <c r="F3412" s="113"/>
      <c r="G3412" s="113"/>
      <c r="H3412" s="113"/>
      <c r="I3412" s="113"/>
      <c r="J3412" s="113"/>
    </row>
    <row r="3413" spans="1:10" ht="18" customHeight="1" x14ac:dyDescent="0.2">
      <c r="A3413" s="85"/>
      <c r="B3413" s="86" t="s">
        <v>120</v>
      </c>
      <c r="C3413" s="85" t="s">
        <v>121</v>
      </c>
      <c r="D3413" s="85" t="s">
        <v>122</v>
      </c>
      <c r="E3413" s="151" t="s">
        <v>862</v>
      </c>
      <c r="F3413" s="151"/>
      <c r="G3413" s="87" t="s">
        <v>123</v>
      </c>
      <c r="H3413" s="86" t="s">
        <v>124</v>
      </c>
      <c r="I3413" s="86" t="s">
        <v>125</v>
      </c>
      <c r="J3413" s="86" t="s">
        <v>0</v>
      </c>
    </row>
    <row r="3414" spans="1:10" ht="26.1" customHeight="1" x14ac:dyDescent="0.2">
      <c r="A3414" s="90" t="s">
        <v>863</v>
      </c>
      <c r="B3414" s="92" t="s">
        <v>2300</v>
      </c>
      <c r="C3414" s="90" t="s">
        <v>133</v>
      </c>
      <c r="D3414" s="90" t="s">
        <v>2301</v>
      </c>
      <c r="E3414" s="150" t="s">
        <v>868</v>
      </c>
      <c r="F3414" s="150"/>
      <c r="G3414" s="91" t="s">
        <v>364</v>
      </c>
      <c r="H3414" s="105">
        <v>1</v>
      </c>
      <c r="I3414" s="93">
        <v>0.25</v>
      </c>
      <c r="J3414" s="93">
        <v>0.25</v>
      </c>
    </row>
    <row r="3415" spans="1:10" ht="24" customHeight="1" x14ac:dyDescent="0.2">
      <c r="A3415" s="114" t="s">
        <v>884</v>
      </c>
      <c r="B3415" s="115" t="s">
        <v>1323</v>
      </c>
      <c r="C3415" s="114" t="s">
        <v>133</v>
      </c>
      <c r="D3415" s="114" t="s">
        <v>1324</v>
      </c>
      <c r="E3415" s="148" t="s">
        <v>938</v>
      </c>
      <c r="F3415" s="148"/>
      <c r="G3415" s="116" t="s">
        <v>364</v>
      </c>
      <c r="H3415" s="117">
        <v>1.154E-2</v>
      </c>
      <c r="I3415" s="118">
        <v>21.8</v>
      </c>
      <c r="J3415" s="118">
        <v>0.25</v>
      </c>
    </row>
    <row r="3416" spans="1:10" x14ac:dyDescent="0.2">
      <c r="A3416" s="111"/>
      <c r="B3416" s="111"/>
      <c r="C3416" s="111"/>
      <c r="D3416" s="111"/>
      <c r="E3416" s="111" t="s">
        <v>871</v>
      </c>
      <c r="F3416" s="112">
        <v>0.11</v>
      </c>
      <c r="G3416" s="111" t="s">
        <v>872</v>
      </c>
      <c r="H3416" s="112">
        <v>0.14000000000000001</v>
      </c>
      <c r="I3416" s="111" t="s">
        <v>873</v>
      </c>
      <c r="J3416" s="112">
        <v>0.25</v>
      </c>
    </row>
    <row r="3417" spans="1:10" ht="15" thickBot="1" x14ac:dyDescent="0.25">
      <c r="A3417" s="111"/>
      <c r="B3417" s="111"/>
      <c r="C3417" s="111"/>
      <c r="D3417" s="111"/>
      <c r="E3417" s="111" t="s">
        <v>874</v>
      </c>
      <c r="F3417" s="112">
        <v>0.06</v>
      </c>
      <c r="G3417" s="111"/>
      <c r="H3417" s="149" t="s">
        <v>875</v>
      </c>
      <c r="I3417" s="149"/>
      <c r="J3417" s="112">
        <v>0.31</v>
      </c>
    </row>
    <row r="3418" spans="1:10" ht="0.95" customHeight="1" thickTop="1" x14ac:dyDescent="0.2">
      <c r="A3418" s="113"/>
      <c r="B3418" s="113"/>
      <c r="C3418" s="113"/>
      <c r="D3418" s="113"/>
      <c r="E3418" s="113"/>
      <c r="F3418" s="113"/>
      <c r="G3418" s="113"/>
      <c r="H3418" s="113"/>
      <c r="I3418" s="113"/>
      <c r="J3418" s="113"/>
    </row>
    <row r="3419" spans="1:10" ht="18" customHeight="1" x14ac:dyDescent="0.2">
      <c r="A3419" s="85"/>
      <c r="B3419" s="86" t="s">
        <v>120</v>
      </c>
      <c r="C3419" s="85" t="s">
        <v>121</v>
      </c>
      <c r="D3419" s="85" t="s">
        <v>122</v>
      </c>
      <c r="E3419" s="151" t="s">
        <v>862</v>
      </c>
      <c r="F3419" s="151"/>
      <c r="G3419" s="87" t="s">
        <v>123</v>
      </c>
      <c r="H3419" s="86" t="s">
        <v>124</v>
      </c>
      <c r="I3419" s="86" t="s">
        <v>125</v>
      </c>
      <c r="J3419" s="86" t="s">
        <v>0</v>
      </c>
    </row>
    <row r="3420" spans="1:10" ht="26.1" customHeight="1" x14ac:dyDescent="0.2">
      <c r="A3420" s="90" t="s">
        <v>863</v>
      </c>
      <c r="B3420" s="92" t="s">
        <v>2302</v>
      </c>
      <c r="C3420" s="90" t="s">
        <v>133</v>
      </c>
      <c r="D3420" s="90" t="s">
        <v>2303</v>
      </c>
      <c r="E3420" s="150" t="s">
        <v>868</v>
      </c>
      <c r="F3420" s="150"/>
      <c r="G3420" s="91" t="s">
        <v>364</v>
      </c>
      <c r="H3420" s="105">
        <v>1</v>
      </c>
      <c r="I3420" s="93">
        <v>0.24</v>
      </c>
      <c r="J3420" s="93">
        <v>0.24</v>
      </c>
    </row>
    <row r="3421" spans="1:10" ht="24" customHeight="1" x14ac:dyDescent="0.2">
      <c r="A3421" s="114" t="s">
        <v>884</v>
      </c>
      <c r="B3421" s="115" t="s">
        <v>2304</v>
      </c>
      <c r="C3421" s="114" t="s">
        <v>133</v>
      </c>
      <c r="D3421" s="114" t="s">
        <v>2305</v>
      </c>
      <c r="E3421" s="148" t="s">
        <v>938</v>
      </c>
      <c r="F3421" s="148"/>
      <c r="G3421" s="116" t="s">
        <v>364</v>
      </c>
      <c r="H3421" s="117">
        <v>1.154E-2</v>
      </c>
      <c r="I3421" s="118">
        <v>21.53</v>
      </c>
      <c r="J3421" s="118">
        <v>0.24</v>
      </c>
    </row>
    <row r="3422" spans="1:10" x14ac:dyDescent="0.2">
      <c r="A3422" s="111"/>
      <c r="B3422" s="111"/>
      <c r="C3422" s="111"/>
      <c r="D3422" s="111"/>
      <c r="E3422" s="111" t="s">
        <v>871</v>
      </c>
      <c r="F3422" s="112">
        <v>0.1</v>
      </c>
      <c r="G3422" s="111" t="s">
        <v>872</v>
      </c>
      <c r="H3422" s="112">
        <v>0.14000000000000001</v>
      </c>
      <c r="I3422" s="111" t="s">
        <v>873</v>
      </c>
      <c r="J3422" s="112">
        <v>0.24</v>
      </c>
    </row>
    <row r="3423" spans="1:10" ht="15" thickBot="1" x14ac:dyDescent="0.25">
      <c r="A3423" s="111"/>
      <c r="B3423" s="111"/>
      <c r="C3423" s="111"/>
      <c r="D3423" s="111"/>
      <c r="E3423" s="111" t="s">
        <v>874</v>
      </c>
      <c r="F3423" s="112">
        <v>0.06</v>
      </c>
      <c r="G3423" s="111"/>
      <c r="H3423" s="149" t="s">
        <v>875</v>
      </c>
      <c r="I3423" s="149"/>
      <c r="J3423" s="112">
        <v>0.3</v>
      </c>
    </row>
    <row r="3424" spans="1:10" ht="0.95" customHeight="1" thickTop="1" x14ac:dyDescent="0.2">
      <c r="A3424" s="113"/>
      <c r="B3424" s="113"/>
      <c r="C3424" s="113"/>
      <c r="D3424" s="113"/>
      <c r="E3424" s="113"/>
      <c r="F3424" s="113"/>
      <c r="G3424" s="113"/>
      <c r="H3424" s="113"/>
      <c r="I3424" s="113"/>
      <c r="J3424" s="113"/>
    </row>
    <row r="3425" spans="1:10" ht="18" customHeight="1" x14ac:dyDescent="0.2">
      <c r="A3425" s="85"/>
      <c r="B3425" s="86" t="s">
        <v>120</v>
      </c>
      <c r="C3425" s="85" t="s">
        <v>121</v>
      </c>
      <c r="D3425" s="85" t="s">
        <v>122</v>
      </c>
      <c r="E3425" s="151" t="s">
        <v>862</v>
      </c>
      <c r="F3425" s="151"/>
      <c r="G3425" s="87" t="s">
        <v>123</v>
      </c>
      <c r="H3425" s="86" t="s">
        <v>124</v>
      </c>
      <c r="I3425" s="86" t="s">
        <v>125</v>
      </c>
      <c r="J3425" s="86" t="s">
        <v>0</v>
      </c>
    </row>
    <row r="3426" spans="1:10" ht="26.1" customHeight="1" x14ac:dyDescent="0.2">
      <c r="A3426" s="90" t="s">
        <v>863</v>
      </c>
      <c r="B3426" s="92" t="s">
        <v>2306</v>
      </c>
      <c r="C3426" s="90" t="s">
        <v>133</v>
      </c>
      <c r="D3426" s="90" t="s">
        <v>2307</v>
      </c>
      <c r="E3426" s="150" t="s">
        <v>868</v>
      </c>
      <c r="F3426" s="150"/>
      <c r="G3426" s="91" t="s">
        <v>364</v>
      </c>
      <c r="H3426" s="105">
        <v>1</v>
      </c>
      <c r="I3426" s="93">
        <v>0.31</v>
      </c>
      <c r="J3426" s="93">
        <v>0.31</v>
      </c>
    </row>
    <row r="3427" spans="1:10" ht="24" customHeight="1" x14ac:dyDescent="0.2">
      <c r="A3427" s="114" t="s">
        <v>884</v>
      </c>
      <c r="B3427" s="115" t="s">
        <v>2308</v>
      </c>
      <c r="C3427" s="114" t="s">
        <v>133</v>
      </c>
      <c r="D3427" s="114" t="s">
        <v>2309</v>
      </c>
      <c r="E3427" s="148" t="s">
        <v>938</v>
      </c>
      <c r="F3427" s="148"/>
      <c r="G3427" s="116" t="s">
        <v>364</v>
      </c>
      <c r="H3427" s="117">
        <v>1.4760000000000001E-2</v>
      </c>
      <c r="I3427" s="118">
        <v>21.49</v>
      </c>
      <c r="J3427" s="118">
        <v>0.31</v>
      </c>
    </row>
    <row r="3428" spans="1:10" x14ac:dyDescent="0.2">
      <c r="A3428" s="111"/>
      <c r="B3428" s="111"/>
      <c r="C3428" s="111"/>
      <c r="D3428" s="111"/>
      <c r="E3428" s="111" t="s">
        <v>871</v>
      </c>
      <c r="F3428" s="112">
        <v>0.14000000000000001</v>
      </c>
      <c r="G3428" s="111" t="s">
        <v>872</v>
      </c>
      <c r="H3428" s="112">
        <v>0.17</v>
      </c>
      <c r="I3428" s="111" t="s">
        <v>873</v>
      </c>
      <c r="J3428" s="112">
        <v>0.31</v>
      </c>
    </row>
    <row r="3429" spans="1:10" ht="15" thickBot="1" x14ac:dyDescent="0.25">
      <c r="A3429" s="111"/>
      <c r="B3429" s="111"/>
      <c r="C3429" s="111"/>
      <c r="D3429" s="111"/>
      <c r="E3429" s="111" t="s">
        <v>874</v>
      </c>
      <c r="F3429" s="112">
        <v>0.08</v>
      </c>
      <c r="G3429" s="111"/>
      <c r="H3429" s="149" t="s">
        <v>875</v>
      </c>
      <c r="I3429" s="149"/>
      <c r="J3429" s="112">
        <v>0.39</v>
      </c>
    </row>
    <row r="3430" spans="1:10" ht="0.95" customHeight="1" thickTop="1" x14ac:dyDescent="0.2">
      <c r="A3430" s="113"/>
      <c r="B3430" s="113"/>
      <c r="C3430" s="113"/>
      <c r="D3430" s="113"/>
      <c r="E3430" s="113"/>
      <c r="F3430" s="113"/>
      <c r="G3430" s="113"/>
      <c r="H3430" s="113"/>
      <c r="I3430" s="113"/>
      <c r="J3430" s="113"/>
    </row>
    <row r="3431" spans="1:10" ht="18" customHeight="1" x14ac:dyDescent="0.2">
      <c r="A3431" s="85"/>
      <c r="B3431" s="86" t="s">
        <v>120</v>
      </c>
      <c r="C3431" s="85" t="s">
        <v>121</v>
      </c>
      <c r="D3431" s="85" t="s">
        <v>122</v>
      </c>
      <c r="E3431" s="151" t="s">
        <v>862</v>
      </c>
      <c r="F3431" s="151"/>
      <c r="G3431" s="87" t="s">
        <v>123</v>
      </c>
      <c r="H3431" s="86" t="s">
        <v>124</v>
      </c>
      <c r="I3431" s="86" t="s">
        <v>125</v>
      </c>
      <c r="J3431" s="86" t="s">
        <v>0</v>
      </c>
    </row>
    <row r="3432" spans="1:10" ht="24" customHeight="1" x14ac:dyDescent="0.2">
      <c r="A3432" s="90" t="s">
        <v>863</v>
      </c>
      <c r="B3432" s="92" t="s">
        <v>1994</v>
      </c>
      <c r="C3432" s="90" t="s">
        <v>138</v>
      </c>
      <c r="D3432" s="90" t="s">
        <v>1995</v>
      </c>
      <c r="E3432" s="150">
        <v>0</v>
      </c>
      <c r="F3432" s="150"/>
      <c r="G3432" s="91" t="s">
        <v>143</v>
      </c>
      <c r="H3432" s="105">
        <v>1</v>
      </c>
      <c r="I3432" s="93">
        <v>49.48</v>
      </c>
      <c r="J3432" s="93">
        <v>49.48</v>
      </c>
    </row>
    <row r="3433" spans="1:10" ht="24" customHeight="1" x14ac:dyDescent="0.2">
      <c r="A3433" s="106" t="s">
        <v>865</v>
      </c>
      <c r="B3433" s="107" t="s">
        <v>869</v>
      </c>
      <c r="C3433" s="106" t="s">
        <v>133</v>
      </c>
      <c r="D3433" s="106" t="s">
        <v>870</v>
      </c>
      <c r="E3433" s="152" t="s">
        <v>868</v>
      </c>
      <c r="F3433" s="152"/>
      <c r="G3433" s="108" t="s">
        <v>364</v>
      </c>
      <c r="H3433" s="109">
        <v>0.35</v>
      </c>
      <c r="I3433" s="110">
        <v>32.1</v>
      </c>
      <c r="J3433" s="110">
        <v>11.23</v>
      </c>
    </row>
    <row r="3434" spans="1:10" ht="24" customHeight="1" x14ac:dyDescent="0.2">
      <c r="A3434" s="106" t="s">
        <v>865</v>
      </c>
      <c r="B3434" s="107" t="s">
        <v>866</v>
      </c>
      <c r="C3434" s="106" t="s">
        <v>133</v>
      </c>
      <c r="D3434" s="106" t="s">
        <v>867</v>
      </c>
      <c r="E3434" s="152" t="s">
        <v>868</v>
      </c>
      <c r="F3434" s="152"/>
      <c r="G3434" s="108" t="s">
        <v>364</v>
      </c>
      <c r="H3434" s="109">
        <v>1</v>
      </c>
      <c r="I3434" s="110">
        <v>26.11</v>
      </c>
      <c r="J3434" s="110">
        <v>26.11</v>
      </c>
    </row>
    <row r="3435" spans="1:10" ht="24" customHeight="1" x14ac:dyDescent="0.2">
      <c r="A3435" s="114" t="s">
        <v>884</v>
      </c>
      <c r="B3435" s="115" t="s">
        <v>1067</v>
      </c>
      <c r="C3435" s="114" t="s">
        <v>138</v>
      </c>
      <c r="D3435" s="114" t="s">
        <v>1068</v>
      </c>
      <c r="E3435" s="148" t="s">
        <v>895</v>
      </c>
      <c r="F3435" s="148"/>
      <c r="G3435" s="116" t="s">
        <v>135</v>
      </c>
      <c r="H3435" s="117">
        <v>2.1999999999999999E-2</v>
      </c>
      <c r="I3435" s="118">
        <v>87.44</v>
      </c>
      <c r="J3435" s="118">
        <v>1.92</v>
      </c>
    </row>
    <row r="3436" spans="1:10" ht="24" customHeight="1" x14ac:dyDescent="0.2">
      <c r="A3436" s="114" t="s">
        <v>884</v>
      </c>
      <c r="B3436" s="115" t="s">
        <v>1069</v>
      </c>
      <c r="C3436" s="114" t="s">
        <v>138</v>
      </c>
      <c r="D3436" s="114" t="s">
        <v>1070</v>
      </c>
      <c r="E3436" s="148" t="s">
        <v>895</v>
      </c>
      <c r="F3436" s="148"/>
      <c r="G3436" s="116" t="s">
        <v>1071</v>
      </c>
      <c r="H3436" s="117">
        <v>0.2</v>
      </c>
      <c r="I3436" s="118">
        <v>51.13</v>
      </c>
      <c r="J3436" s="118">
        <v>10.220000000000001</v>
      </c>
    </row>
    <row r="3437" spans="1:10" x14ac:dyDescent="0.2">
      <c r="A3437" s="111"/>
      <c r="B3437" s="111"/>
      <c r="C3437" s="111"/>
      <c r="D3437" s="111"/>
      <c r="E3437" s="111" t="s">
        <v>871</v>
      </c>
      <c r="F3437" s="112">
        <v>11.06</v>
      </c>
      <c r="G3437" s="111" t="s">
        <v>872</v>
      </c>
      <c r="H3437" s="112">
        <v>13.09</v>
      </c>
      <c r="I3437" s="111" t="s">
        <v>873</v>
      </c>
      <c r="J3437" s="112">
        <v>24.15</v>
      </c>
    </row>
    <row r="3438" spans="1:10" ht="15" thickBot="1" x14ac:dyDescent="0.25">
      <c r="A3438" s="111"/>
      <c r="B3438" s="111"/>
      <c r="C3438" s="111"/>
      <c r="D3438" s="111"/>
      <c r="E3438" s="111" t="s">
        <v>874</v>
      </c>
      <c r="F3438" s="112">
        <v>12.98</v>
      </c>
      <c r="G3438" s="111"/>
      <c r="H3438" s="149" t="s">
        <v>875</v>
      </c>
      <c r="I3438" s="149"/>
      <c r="J3438" s="112">
        <v>62.46</v>
      </c>
    </row>
    <row r="3439" spans="1:10" ht="0.95" customHeight="1" thickTop="1" x14ac:dyDescent="0.2">
      <c r="A3439" s="113"/>
      <c r="B3439" s="113"/>
      <c r="C3439" s="113"/>
      <c r="D3439" s="113"/>
      <c r="E3439" s="113"/>
      <c r="F3439" s="113"/>
      <c r="G3439" s="113"/>
      <c r="H3439" s="113"/>
      <c r="I3439" s="113"/>
      <c r="J3439" s="113"/>
    </row>
    <row r="3440" spans="1:10" ht="18" customHeight="1" x14ac:dyDescent="0.2">
      <c r="A3440" s="85"/>
      <c r="B3440" s="86" t="s">
        <v>120</v>
      </c>
      <c r="C3440" s="85" t="s">
        <v>121</v>
      </c>
      <c r="D3440" s="85" t="s">
        <v>122</v>
      </c>
      <c r="E3440" s="151" t="s">
        <v>862</v>
      </c>
      <c r="F3440" s="151"/>
      <c r="G3440" s="87" t="s">
        <v>123</v>
      </c>
      <c r="H3440" s="86" t="s">
        <v>124</v>
      </c>
      <c r="I3440" s="86" t="s">
        <v>125</v>
      </c>
      <c r="J3440" s="86" t="s">
        <v>0</v>
      </c>
    </row>
    <row r="3441" spans="1:10" ht="26.1" customHeight="1" x14ac:dyDescent="0.2">
      <c r="A3441" s="90" t="s">
        <v>863</v>
      </c>
      <c r="B3441" s="92" t="s">
        <v>1992</v>
      </c>
      <c r="C3441" s="90" t="s">
        <v>138</v>
      </c>
      <c r="D3441" s="90" t="s">
        <v>1993</v>
      </c>
      <c r="E3441" s="150">
        <v>0</v>
      </c>
      <c r="F3441" s="150"/>
      <c r="G3441" s="91" t="s">
        <v>135</v>
      </c>
      <c r="H3441" s="105">
        <v>1</v>
      </c>
      <c r="I3441" s="93">
        <v>919.25</v>
      </c>
      <c r="J3441" s="93">
        <v>919.25</v>
      </c>
    </row>
    <row r="3442" spans="1:10" ht="24" customHeight="1" x14ac:dyDescent="0.2">
      <c r="A3442" s="106" t="s">
        <v>865</v>
      </c>
      <c r="B3442" s="107" t="s">
        <v>866</v>
      </c>
      <c r="C3442" s="106" t="s">
        <v>133</v>
      </c>
      <c r="D3442" s="106" t="s">
        <v>867</v>
      </c>
      <c r="E3442" s="152" t="s">
        <v>868</v>
      </c>
      <c r="F3442" s="152"/>
      <c r="G3442" s="108" t="s">
        <v>364</v>
      </c>
      <c r="H3442" s="109">
        <v>10.5</v>
      </c>
      <c r="I3442" s="110">
        <v>26.11</v>
      </c>
      <c r="J3442" s="110">
        <v>274.14999999999998</v>
      </c>
    </row>
    <row r="3443" spans="1:10" ht="24" customHeight="1" x14ac:dyDescent="0.2">
      <c r="A3443" s="106" t="s">
        <v>865</v>
      </c>
      <c r="B3443" s="107" t="s">
        <v>869</v>
      </c>
      <c r="C3443" s="106" t="s">
        <v>133</v>
      </c>
      <c r="D3443" s="106" t="s">
        <v>870</v>
      </c>
      <c r="E3443" s="152" t="s">
        <v>868</v>
      </c>
      <c r="F3443" s="152"/>
      <c r="G3443" s="108" t="s">
        <v>364</v>
      </c>
      <c r="H3443" s="109">
        <v>1.65</v>
      </c>
      <c r="I3443" s="110">
        <v>32.1</v>
      </c>
      <c r="J3443" s="110">
        <v>52.96</v>
      </c>
    </row>
    <row r="3444" spans="1:10" ht="26.1" customHeight="1" x14ac:dyDescent="0.2">
      <c r="A3444" s="106" t="s">
        <v>865</v>
      </c>
      <c r="B3444" s="107" t="s">
        <v>1958</v>
      </c>
      <c r="C3444" s="106" t="s">
        <v>133</v>
      </c>
      <c r="D3444" s="106" t="s">
        <v>1959</v>
      </c>
      <c r="E3444" s="152" t="s">
        <v>868</v>
      </c>
      <c r="F3444" s="152"/>
      <c r="G3444" s="108" t="s">
        <v>364</v>
      </c>
      <c r="H3444" s="109">
        <v>0.39</v>
      </c>
      <c r="I3444" s="110">
        <v>27.21</v>
      </c>
      <c r="J3444" s="110">
        <v>10.61</v>
      </c>
    </row>
    <row r="3445" spans="1:10" ht="24" customHeight="1" x14ac:dyDescent="0.2">
      <c r="A3445" s="114" t="s">
        <v>884</v>
      </c>
      <c r="B3445" s="115" t="s">
        <v>1069</v>
      </c>
      <c r="C3445" s="114" t="s">
        <v>138</v>
      </c>
      <c r="D3445" s="114" t="s">
        <v>1070</v>
      </c>
      <c r="E3445" s="148" t="s">
        <v>895</v>
      </c>
      <c r="F3445" s="148"/>
      <c r="G3445" s="116" t="s">
        <v>1071</v>
      </c>
      <c r="H3445" s="117">
        <v>6.44</v>
      </c>
      <c r="I3445" s="118">
        <v>51.13</v>
      </c>
      <c r="J3445" s="118">
        <v>329.27</v>
      </c>
    </row>
    <row r="3446" spans="1:10" ht="24" customHeight="1" x14ac:dyDescent="0.2">
      <c r="A3446" s="114" t="s">
        <v>884</v>
      </c>
      <c r="B3446" s="115" t="s">
        <v>1960</v>
      </c>
      <c r="C3446" s="114" t="s">
        <v>138</v>
      </c>
      <c r="D3446" s="114" t="s">
        <v>1961</v>
      </c>
      <c r="E3446" s="148" t="s">
        <v>895</v>
      </c>
      <c r="F3446" s="148"/>
      <c r="G3446" s="116" t="s">
        <v>135</v>
      </c>
      <c r="H3446" s="117">
        <v>0.84</v>
      </c>
      <c r="I3446" s="118">
        <v>207.07</v>
      </c>
      <c r="J3446" s="118">
        <v>173.93</v>
      </c>
    </row>
    <row r="3447" spans="1:10" ht="26.1" customHeight="1" x14ac:dyDescent="0.2">
      <c r="A3447" s="114" t="s">
        <v>884</v>
      </c>
      <c r="B3447" s="115" t="s">
        <v>1962</v>
      </c>
      <c r="C3447" s="114" t="s">
        <v>138</v>
      </c>
      <c r="D3447" s="114" t="s">
        <v>1963</v>
      </c>
      <c r="E3447" s="148" t="s">
        <v>887</v>
      </c>
      <c r="F3447" s="148"/>
      <c r="G3447" s="116" t="s">
        <v>888</v>
      </c>
      <c r="H3447" s="117">
        <v>0.65</v>
      </c>
      <c r="I3447" s="118">
        <v>1.86</v>
      </c>
      <c r="J3447" s="118">
        <v>1.2</v>
      </c>
    </row>
    <row r="3448" spans="1:10" ht="24" customHeight="1" x14ac:dyDescent="0.2">
      <c r="A3448" s="114" t="s">
        <v>884</v>
      </c>
      <c r="B3448" s="115" t="s">
        <v>1964</v>
      </c>
      <c r="C3448" s="114" t="s">
        <v>138</v>
      </c>
      <c r="D3448" s="114" t="s">
        <v>1965</v>
      </c>
      <c r="E3448" s="148" t="s">
        <v>887</v>
      </c>
      <c r="F3448" s="148"/>
      <c r="G3448" s="116" t="s">
        <v>888</v>
      </c>
      <c r="H3448" s="117">
        <v>0.39</v>
      </c>
      <c r="I3448" s="118">
        <v>2.72</v>
      </c>
      <c r="J3448" s="118">
        <v>1.06</v>
      </c>
    </row>
    <row r="3449" spans="1:10" ht="24" customHeight="1" x14ac:dyDescent="0.2">
      <c r="A3449" s="114" t="s">
        <v>884</v>
      </c>
      <c r="B3449" s="115" t="s">
        <v>1067</v>
      </c>
      <c r="C3449" s="114" t="s">
        <v>138</v>
      </c>
      <c r="D3449" s="114" t="s">
        <v>1068</v>
      </c>
      <c r="E3449" s="148" t="s">
        <v>895</v>
      </c>
      <c r="F3449" s="148"/>
      <c r="G3449" s="116" t="s">
        <v>135</v>
      </c>
      <c r="H3449" s="117">
        <v>0.87</v>
      </c>
      <c r="I3449" s="118">
        <v>87.44</v>
      </c>
      <c r="J3449" s="118">
        <v>76.069999999999993</v>
      </c>
    </row>
    <row r="3450" spans="1:10" x14ac:dyDescent="0.2">
      <c r="A3450" s="111"/>
      <c r="B3450" s="111"/>
      <c r="C3450" s="111"/>
      <c r="D3450" s="111"/>
      <c r="E3450" s="111" t="s">
        <v>871</v>
      </c>
      <c r="F3450" s="112">
        <v>98.85</v>
      </c>
      <c r="G3450" s="111" t="s">
        <v>872</v>
      </c>
      <c r="H3450" s="112">
        <v>116.88</v>
      </c>
      <c r="I3450" s="111" t="s">
        <v>873</v>
      </c>
      <c r="J3450" s="112">
        <v>215.73</v>
      </c>
    </row>
    <row r="3451" spans="1:10" ht="15" thickBot="1" x14ac:dyDescent="0.25">
      <c r="A3451" s="111"/>
      <c r="B3451" s="111"/>
      <c r="C3451" s="111"/>
      <c r="D3451" s="111"/>
      <c r="E3451" s="111" t="s">
        <v>874</v>
      </c>
      <c r="F3451" s="112">
        <v>241.21</v>
      </c>
      <c r="G3451" s="111"/>
      <c r="H3451" s="149" t="s">
        <v>875</v>
      </c>
      <c r="I3451" s="149"/>
      <c r="J3451" s="112">
        <v>1160.46</v>
      </c>
    </row>
    <row r="3452" spans="1:10" ht="0.95" customHeight="1" thickTop="1" x14ac:dyDescent="0.2">
      <c r="A3452" s="113"/>
      <c r="B3452" s="113"/>
      <c r="C3452" s="113"/>
      <c r="D3452" s="113"/>
      <c r="E3452" s="113"/>
      <c r="F3452" s="113"/>
      <c r="G3452" s="113"/>
      <c r="H3452" s="113"/>
      <c r="I3452" s="113"/>
      <c r="J3452" s="113"/>
    </row>
    <row r="3453" spans="1:10" ht="18" customHeight="1" x14ac:dyDescent="0.2">
      <c r="A3453" s="85"/>
      <c r="B3453" s="86" t="s">
        <v>120</v>
      </c>
      <c r="C3453" s="85" t="s">
        <v>121</v>
      </c>
      <c r="D3453" s="85" t="s">
        <v>122</v>
      </c>
      <c r="E3453" s="151" t="s">
        <v>862</v>
      </c>
      <c r="F3453" s="151"/>
      <c r="G3453" s="87" t="s">
        <v>123</v>
      </c>
      <c r="H3453" s="86" t="s">
        <v>124</v>
      </c>
      <c r="I3453" s="86" t="s">
        <v>125</v>
      </c>
      <c r="J3453" s="86" t="s">
        <v>0</v>
      </c>
    </row>
    <row r="3454" spans="1:10" ht="26.1" customHeight="1" x14ac:dyDescent="0.2">
      <c r="A3454" s="90" t="s">
        <v>863</v>
      </c>
      <c r="B3454" s="92" t="s">
        <v>1422</v>
      </c>
      <c r="C3454" s="90" t="s">
        <v>138</v>
      </c>
      <c r="D3454" s="90" t="s">
        <v>1423</v>
      </c>
      <c r="E3454" s="150">
        <v>0</v>
      </c>
      <c r="F3454" s="150"/>
      <c r="G3454" s="91" t="s">
        <v>135</v>
      </c>
      <c r="H3454" s="105">
        <v>1</v>
      </c>
      <c r="I3454" s="93">
        <v>961.77</v>
      </c>
      <c r="J3454" s="93">
        <v>961.77</v>
      </c>
    </row>
    <row r="3455" spans="1:10" ht="24" customHeight="1" x14ac:dyDescent="0.2">
      <c r="A3455" s="106" t="s">
        <v>865</v>
      </c>
      <c r="B3455" s="107" t="s">
        <v>866</v>
      </c>
      <c r="C3455" s="106" t="s">
        <v>133</v>
      </c>
      <c r="D3455" s="106" t="s">
        <v>867</v>
      </c>
      <c r="E3455" s="152" t="s">
        <v>868</v>
      </c>
      <c r="F3455" s="152"/>
      <c r="G3455" s="108" t="s">
        <v>364</v>
      </c>
      <c r="H3455" s="109">
        <v>10.5</v>
      </c>
      <c r="I3455" s="110">
        <v>26.11</v>
      </c>
      <c r="J3455" s="110">
        <v>274.14999999999998</v>
      </c>
    </row>
    <row r="3456" spans="1:10" ht="26.1" customHeight="1" x14ac:dyDescent="0.2">
      <c r="A3456" s="106" t="s">
        <v>865</v>
      </c>
      <c r="B3456" s="107" t="s">
        <v>1958</v>
      </c>
      <c r="C3456" s="106" t="s">
        <v>133</v>
      </c>
      <c r="D3456" s="106" t="s">
        <v>1959</v>
      </c>
      <c r="E3456" s="152" t="s">
        <v>868</v>
      </c>
      <c r="F3456" s="152"/>
      <c r="G3456" s="108" t="s">
        <v>364</v>
      </c>
      <c r="H3456" s="109">
        <v>0.39</v>
      </c>
      <c r="I3456" s="110">
        <v>27.21</v>
      </c>
      <c r="J3456" s="110">
        <v>10.61</v>
      </c>
    </row>
    <row r="3457" spans="1:10" ht="24" customHeight="1" x14ac:dyDescent="0.2">
      <c r="A3457" s="106" t="s">
        <v>865</v>
      </c>
      <c r="B3457" s="107" t="s">
        <v>869</v>
      </c>
      <c r="C3457" s="106" t="s">
        <v>133</v>
      </c>
      <c r="D3457" s="106" t="s">
        <v>870</v>
      </c>
      <c r="E3457" s="152" t="s">
        <v>868</v>
      </c>
      <c r="F3457" s="152"/>
      <c r="G3457" s="108" t="s">
        <v>364</v>
      </c>
      <c r="H3457" s="109">
        <v>1.65</v>
      </c>
      <c r="I3457" s="110">
        <v>32.1</v>
      </c>
      <c r="J3457" s="110">
        <v>52.96</v>
      </c>
    </row>
    <row r="3458" spans="1:10" ht="24" customHeight="1" x14ac:dyDescent="0.2">
      <c r="A3458" s="114" t="s">
        <v>884</v>
      </c>
      <c r="B3458" s="115" t="s">
        <v>1069</v>
      </c>
      <c r="C3458" s="114" t="s">
        <v>138</v>
      </c>
      <c r="D3458" s="114" t="s">
        <v>1070</v>
      </c>
      <c r="E3458" s="148" t="s">
        <v>895</v>
      </c>
      <c r="F3458" s="148"/>
      <c r="G3458" s="116" t="s">
        <v>1071</v>
      </c>
      <c r="H3458" s="117">
        <v>7.34</v>
      </c>
      <c r="I3458" s="118">
        <v>51.13</v>
      </c>
      <c r="J3458" s="118">
        <v>375.29</v>
      </c>
    </row>
    <row r="3459" spans="1:10" ht="26.1" customHeight="1" x14ac:dyDescent="0.2">
      <c r="A3459" s="114" t="s">
        <v>884</v>
      </c>
      <c r="B3459" s="115" t="s">
        <v>1962</v>
      </c>
      <c r="C3459" s="114" t="s">
        <v>138</v>
      </c>
      <c r="D3459" s="114" t="s">
        <v>1963</v>
      </c>
      <c r="E3459" s="148" t="s">
        <v>887</v>
      </c>
      <c r="F3459" s="148"/>
      <c r="G3459" s="116" t="s">
        <v>888</v>
      </c>
      <c r="H3459" s="117">
        <v>0.65</v>
      </c>
      <c r="I3459" s="118">
        <v>1.86</v>
      </c>
      <c r="J3459" s="118">
        <v>1.2</v>
      </c>
    </row>
    <row r="3460" spans="1:10" ht="24" customHeight="1" x14ac:dyDescent="0.2">
      <c r="A3460" s="114" t="s">
        <v>884</v>
      </c>
      <c r="B3460" s="115" t="s">
        <v>1067</v>
      </c>
      <c r="C3460" s="114" t="s">
        <v>138</v>
      </c>
      <c r="D3460" s="114" t="s">
        <v>1068</v>
      </c>
      <c r="E3460" s="148" t="s">
        <v>895</v>
      </c>
      <c r="F3460" s="148"/>
      <c r="G3460" s="116" t="s">
        <v>135</v>
      </c>
      <c r="H3460" s="117">
        <v>0.83</v>
      </c>
      <c r="I3460" s="118">
        <v>87.44</v>
      </c>
      <c r="J3460" s="118">
        <v>72.569999999999993</v>
      </c>
    </row>
    <row r="3461" spans="1:10" ht="24" customHeight="1" x14ac:dyDescent="0.2">
      <c r="A3461" s="114" t="s">
        <v>884</v>
      </c>
      <c r="B3461" s="115" t="s">
        <v>1960</v>
      </c>
      <c r="C3461" s="114" t="s">
        <v>138</v>
      </c>
      <c r="D3461" s="114" t="s">
        <v>1961</v>
      </c>
      <c r="E3461" s="148" t="s">
        <v>895</v>
      </c>
      <c r="F3461" s="148"/>
      <c r="G3461" s="116" t="s">
        <v>135</v>
      </c>
      <c r="H3461" s="117">
        <v>0.84</v>
      </c>
      <c r="I3461" s="118">
        <v>207.07</v>
      </c>
      <c r="J3461" s="118">
        <v>173.93</v>
      </c>
    </row>
    <row r="3462" spans="1:10" ht="24" customHeight="1" x14ac:dyDescent="0.2">
      <c r="A3462" s="114" t="s">
        <v>884</v>
      </c>
      <c r="B3462" s="115" t="s">
        <v>1964</v>
      </c>
      <c r="C3462" s="114" t="s">
        <v>138</v>
      </c>
      <c r="D3462" s="114" t="s">
        <v>1965</v>
      </c>
      <c r="E3462" s="148" t="s">
        <v>887</v>
      </c>
      <c r="F3462" s="148"/>
      <c r="G3462" s="116" t="s">
        <v>888</v>
      </c>
      <c r="H3462" s="117">
        <v>0.39</v>
      </c>
      <c r="I3462" s="118">
        <v>2.72</v>
      </c>
      <c r="J3462" s="118">
        <v>1.06</v>
      </c>
    </row>
    <row r="3463" spans="1:10" x14ac:dyDescent="0.2">
      <c r="A3463" s="111"/>
      <c r="B3463" s="111"/>
      <c r="C3463" s="111"/>
      <c r="D3463" s="111"/>
      <c r="E3463" s="111" t="s">
        <v>871</v>
      </c>
      <c r="F3463" s="112">
        <v>98.85</v>
      </c>
      <c r="G3463" s="111" t="s">
        <v>872</v>
      </c>
      <c r="H3463" s="112">
        <v>116.88</v>
      </c>
      <c r="I3463" s="111" t="s">
        <v>873</v>
      </c>
      <c r="J3463" s="112">
        <v>215.73</v>
      </c>
    </row>
    <row r="3464" spans="1:10" ht="15" thickBot="1" x14ac:dyDescent="0.25">
      <c r="A3464" s="111"/>
      <c r="B3464" s="111"/>
      <c r="C3464" s="111"/>
      <c r="D3464" s="111"/>
      <c r="E3464" s="111" t="s">
        <v>874</v>
      </c>
      <c r="F3464" s="112">
        <v>252.36</v>
      </c>
      <c r="G3464" s="111"/>
      <c r="H3464" s="149" t="s">
        <v>875</v>
      </c>
      <c r="I3464" s="149"/>
      <c r="J3464" s="112">
        <v>1214.1300000000001</v>
      </c>
    </row>
    <row r="3465" spans="1:10" ht="0.95" customHeight="1" thickTop="1" x14ac:dyDescent="0.2">
      <c r="A3465" s="113"/>
      <c r="B3465" s="113"/>
      <c r="C3465" s="113"/>
      <c r="D3465" s="113"/>
      <c r="E3465" s="113"/>
      <c r="F3465" s="113"/>
      <c r="G3465" s="113"/>
      <c r="H3465" s="113"/>
      <c r="I3465" s="113"/>
      <c r="J3465" s="113"/>
    </row>
    <row r="3466" spans="1:10" ht="18" customHeight="1" x14ac:dyDescent="0.2">
      <c r="A3466" s="85"/>
      <c r="B3466" s="86" t="s">
        <v>120</v>
      </c>
      <c r="C3466" s="85" t="s">
        <v>121</v>
      </c>
      <c r="D3466" s="85" t="s">
        <v>122</v>
      </c>
      <c r="E3466" s="151" t="s">
        <v>862</v>
      </c>
      <c r="F3466" s="151"/>
      <c r="G3466" s="87" t="s">
        <v>123</v>
      </c>
      <c r="H3466" s="86" t="s">
        <v>124</v>
      </c>
      <c r="I3466" s="86" t="s">
        <v>125</v>
      </c>
      <c r="J3466" s="86" t="s">
        <v>0</v>
      </c>
    </row>
    <row r="3467" spans="1:10" ht="26.1" customHeight="1" x14ac:dyDescent="0.2">
      <c r="A3467" s="90" t="s">
        <v>863</v>
      </c>
      <c r="B3467" s="92" t="s">
        <v>1108</v>
      </c>
      <c r="C3467" s="90" t="s">
        <v>190</v>
      </c>
      <c r="D3467" s="90" t="s">
        <v>1109</v>
      </c>
      <c r="E3467" s="150" t="s">
        <v>1110</v>
      </c>
      <c r="F3467" s="150"/>
      <c r="G3467" s="91" t="s">
        <v>135</v>
      </c>
      <c r="H3467" s="105">
        <v>1</v>
      </c>
      <c r="I3467" s="93">
        <v>664.28</v>
      </c>
      <c r="J3467" s="93">
        <v>664.28</v>
      </c>
    </row>
    <row r="3468" spans="1:10" ht="15" customHeight="1" x14ac:dyDescent="0.2">
      <c r="A3468" s="85" t="s">
        <v>119</v>
      </c>
      <c r="B3468" s="86" t="s">
        <v>120</v>
      </c>
      <c r="C3468" s="85" t="s">
        <v>121</v>
      </c>
      <c r="D3468" s="85" t="s">
        <v>122</v>
      </c>
      <c r="E3468" s="151" t="s">
        <v>862</v>
      </c>
      <c r="F3468" s="154"/>
      <c r="G3468" s="87" t="s">
        <v>123</v>
      </c>
      <c r="H3468" s="86" t="s">
        <v>124</v>
      </c>
      <c r="I3468" s="86" t="s">
        <v>125</v>
      </c>
      <c r="J3468" s="86" t="s">
        <v>0</v>
      </c>
    </row>
    <row r="3469" spans="1:10" ht="39" customHeight="1" x14ac:dyDescent="0.2">
      <c r="A3469" s="106" t="s">
        <v>863</v>
      </c>
      <c r="B3469" s="107" t="s">
        <v>2310</v>
      </c>
      <c r="C3469" s="106" t="s">
        <v>190</v>
      </c>
      <c r="D3469" s="106" t="s">
        <v>2311</v>
      </c>
      <c r="E3469" s="152" t="s">
        <v>1110</v>
      </c>
      <c r="F3469" s="152"/>
      <c r="G3469" s="108" t="s">
        <v>135</v>
      </c>
      <c r="H3469" s="109">
        <v>1</v>
      </c>
      <c r="I3469" s="110" t="s">
        <v>2312</v>
      </c>
      <c r="J3469" s="119" t="s">
        <v>2312</v>
      </c>
    </row>
    <row r="3470" spans="1:10" ht="26.1" customHeight="1" x14ac:dyDescent="0.2">
      <c r="A3470" s="106" t="s">
        <v>863</v>
      </c>
      <c r="B3470" s="107" t="s">
        <v>2313</v>
      </c>
      <c r="C3470" s="106" t="s">
        <v>190</v>
      </c>
      <c r="D3470" s="106" t="s">
        <v>2314</v>
      </c>
      <c r="E3470" s="152" t="s">
        <v>1110</v>
      </c>
      <c r="F3470" s="152"/>
      <c r="G3470" s="108" t="s">
        <v>135</v>
      </c>
      <c r="H3470" s="109">
        <v>1</v>
      </c>
      <c r="I3470" s="110" t="s">
        <v>2315</v>
      </c>
      <c r="J3470" s="119" t="s">
        <v>2315</v>
      </c>
    </row>
    <row r="3471" spans="1:10" ht="39.950000000000003" customHeight="1" x14ac:dyDescent="0.2">
      <c r="A3471" s="153" t="s">
        <v>935</v>
      </c>
      <c r="B3471" s="154"/>
      <c r="C3471" s="154"/>
      <c r="D3471" s="154"/>
      <c r="E3471" s="154"/>
      <c r="F3471" s="154"/>
      <c r="G3471" s="154"/>
      <c r="H3471" s="154"/>
      <c r="I3471" s="154"/>
      <c r="J3471" s="154"/>
    </row>
    <row r="3472" spans="1:10" ht="15" customHeight="1" x14ac:dyDescent="0.2">
      <c r="A3472" s="85" t="s">
        <v>119</v>
      </c>
      <c r="B3472" s="86" t="s">
        <v>120</v>
      </c>
      <c r="C3472" s="85" t="s">
        <v>121</v>
      </c>
      <c r="D3472" s="85" t="s">
        <v>122</v>
      </c>
      <c r="E3472" s="151" t="s">
        <v>862</v>
      </c>
      <c r="F3472" s="154"/>
      <c r="G3472" s="87" t="s">
        <v>123</v>
      </c>
      <c r="H3472" s="86" t="s">
        <v>124</v>
      </c>
      <c r="I3472" s="86" t="s">
        <v>125</v>
      </c>
      <c r="J3472" s="86" t="s">
        <v>0</v>
      </c>
    </row>
    <row r="3473" spans="1:10" ht="26.1" customHeight="1" x14ac:dyDescent="0.2">
      <c r="A3473" s="114" t="s">
        <v>884</v>
      </c>
      <c r="B3473" s="115" t="s">
        <v>946</v>
      </c>
      <c r="C3473" s="114" t="s">
        <v>133</v>
      </c>
      <c r="D3473" s="114" t="s">
        <v>947</v>
      </c>
      <c r="E3473" s="148" t="s">
        <v>943</v>
      </c>
      <c r="F3473" s="148"/>
      <c r="G3473" s="116" t="s">
        <v>364</v>
      </c>
      <c r="H3473" s="117">
        <v>8.52</v>
      </c>
      <c r="I3473" s="118" t="s">
        <v>948</v>
      </c>
      <c r="J3473" s="120" t="s">
        <v>2316</v>
      </c>
    </row>
    <row r="3474" spans="1:10" ht="26.1" customHeight="1" x14ac:dyDescent="0.2">
      <c r="A3474" s="114" t="s">
        <v>884</v>
      </c>
      <c r="B3474" s="115" t="s">
        <v>962</v>
      </c>
      <c r="C3474" s="114" t="s">
        <v>133</v>
      </c>
      <c r="D3474" s="114" t="s">
        <v>963</v>
      </c>
      <c r="E3474" s="148" t="s">
        <v>943</v>
      </c>
      <c r="F3474" s="148"/>
      <c r="G3474" s="116" t="s">
        <v>364</v>
      </c>
      <c r="H3474" s="117">
        <v>8.52</v>
      </c>
      <c r="I3474" s="118" t="s">
        <v>964</v>
      </c>
      <c r="J3474" s="120" t="s">
        <v>1291</v>
      </c>
    </row>
    <row r="3475" spans="1:10" ht="24" customHeight="1" x14ac:dyDescent="0.2">
      <c r="A3475" s="114" t="s">
        <v>884</v>
      </c>
      <c r="B3475" s="115" t="s">
        <v>1131</v>
      </c>
      <c r="C3475" s="114" t="s">
        <v>133</v>
      </c>
      <c r="D3475" s="114" t="s">
        <v>1132</v>
      </c>
      <c r="E3475" s="148" t="s">
        <v>938</v>
      </c>
      <c r="F3475" s="148"/>
      <c r="G3475" s="116" t="s">
        <v>364</v>
      </c>
      <c r="H3475" s="117">
        <v>0.18207719999999999</v>
      </c>
      <c r="I3475" s="118" t="s">
        <v>1133</v>
      </c>
      <c r="J3475" s="120" t="s">
        <v>2317</v>
      </c>
    </row>
    <row r="3476" spans="1:10" ht="26.1" customHeight="1" x14ac:dyDescent="0.2">
      <c r="A3476" s="114" t="s">
        <v>884</v>
      </c>
      <c r="B3476" s="115" t="s">
        <v>954</v>
      </c>
      <c r="C3476" s="114" t="s">
        <v>133</v>
      </c>
      <c r="D3476" s="114" t="s">
        <v>955</v>
      </c>
      <c r="E3476" s="148" t="s">
        <v>943</v>
      </c>
      <c r="F3476" s="148"/>
      <c r="G3476" s="116" t="s">
        <v>364</v>
      </c>
      <c r="H3476" s="117">
        <v>8.52</v>
      </c>
      <c r="I3476" s="118" t="s">
        <v>956</v>
      </c>
      <c r="J3476" s="120" t="s">
        <v>2318</v>
      </c>
    </row>
    <row r="3477" spans="1:10" ht="26.1" customHeight="1" x14ac:dyDescent="0.2">
      <c r="A3477" s="114" t="s">
        <v>884</v>
      </c>
      <c r="B3477" s="115" t="s">
        <v>1134</v>
      </c>
      <c r="C3477" s="114" t="s">
        <v>133</v>
      </c>
      <c r="D3477" s="114" t="s">
        <v>1135</v>
      </c>
      <c r="E3477" s="148" t="s">
        <v>943</v>
      </c>
      <c r="F3477" s="148"/>
      <c r="G3477" s="116" t="s">
        <v>364</v>
      </c>
      <c r="H3477" s="117">
        <v>0.54</v>
      </c>
      <c r="I3477" s="118" t="s">
        <v>1136</v>
      </c>
      <c r="J3477" s="120" t="s">
        <v>2319</v>
      </c>
    </row>
    <row r="3478" spans="1:10" ht="26.1" customHeight="1" x14ac:dyDescent="0.2">
      <c r="A3478" s="114" t="s">
        <v>884</v>
      </c>
      <c r="B3478" s="115" t="s">
        <v>1138</v>
      </c>
      <c r="C3478" s="114" t="s">
        <v>133</v>
      </c>
      <c r="D3478" s="114" t="s">
        <v>1139</v>
      </c>
      <c r="E3478" s="148" t="s">
        <v>943</v>
      </c>
      <c r="F3478" s="148"/>
      <c r="G3478" s="116" t="s">
        <v>364</v>
      </c>
      <c r="H3478" s="117">
        <v>0.54</v>
      </c>
      <c r="I3478" s="118" t="s">
        <v>1118</v>
      </c>
      <c r="J3478" s="120" t="s">
        <v>1782</v>
      </c>
    </row>
    <row r="3479" spans="1:10" ht="26.1" customHeight="1" x14ac:dyDescent="0.2">
      <c r="A3479" s="114" t="s">
        <v>884</v>
      </c>
      <c r="B3479" s="115" t="s">
        <v>958</v>
      </c>
      <c r="C3479" s="114" t="s">
        <v>133</v>
      </c>
      <c r="D3479" s="114" t="s">
        <v>959</v>
      </c>
      <c r="E3479" s="148" t="s">
        <v>943</v>
      </c>
      <c r="F3479" s="148"/>
      <c r="G3479" s="116" t="s">
        <v>364</v>
      </c>
      <c r="H3479" s="117">
        <v>8.52</v>
      </c>
      <c r="I3479" s="118" t="s">
        <v>960</v>
      </c>
      <c r="J3479" s="120" t="s">
        <v>2320</v>
      </c>
    </row>
    <row r="3480" spans="1:10" ht="24" customHeight="1" x14ac:dyDescent="0.2">
      <c r="A3480" s="114" t="s">
        <v>884</v>
      </c>
      <c r="B3480" s="115" t="s">
        <v>936</v>
      </c>
      <c r="C3480" s="114" t="s">
        <v>133</v>
      </c>
      <c r="D3480" s="114" t="s">
        <v>937</v>
      </c>
      <c r="E3480" s="148" t="s">
        <v>938</v>
      </c>
      <c r="F3480" s="148"/>
      <c r="G3480" s="116" t="s">
        <v>364</v>
      </c>
      <c r="H3480" s="117">
        <v>7.7815440000000002</v>
      </c>
      <c r="I3480" s="118" t="s">
        <v>939</v>
      </c>
      <c r="J3480" s="120" t="s">
        <v>2321</v>
      </c>
    </row>
    <row r="3481" spans="1:10" ht="26.1" customHeight="1" x14ac:dyDescent="0.2">
      <c r="A3481" s="114" t="s">
        <v>884</v>
      </c>
      <c r="B3481" s="115" t="s">
        <v>941</v>
      </c>
      <c r="C3481" s="114" t="s">
        <v>133</v>
      </c>
      <c r="D3481" s="114" t="s">
        <v>942</v>
      </c>
      <c r="E3481" s="148" t="s">
        <v>943</v>
      </c>
      <c r="F3481" s="148"/>
      <c r="G3481" s="116" t="s">
        <v>364</v>
      </c>
      <c r="H3481" s="117">
        <v>7.62</v>
      </c>
      <c r="I3481" s="118" t="s">
        <v>944</v>
      </c>
      <c r="J3481" s="120" t="s">
        <v>2322</v>
      </c>
    </row>
    <row r="3482" spans="1:10" ht="26.1" customHeight="1" x14ac:dyDescent="0.2">
      <c r="A3482" s="114" t="s">
        <v>884</v>
      </c>
      <c r="B3482" s="115" t="s">
        <v>950</v>
      </c>
      <c r="C3482" s="114" t="s">
        <v>133</v>
      </c>
      <c r="D3482" s="114" t="s">
        <v>951</v>
      </c>
      <c r="E3482" s="148" t="s">
        <v>943</v>
      </c>
      <c r="F3482" s="148"/>
      <c r="G3482" s="116" t="s">
        <v>364</v>
      </c>
      <c r="H3482" s="117">
        <v>7.62</v>
      </c>
      <c r="I3482" s="118" t="s">
        <v>952</v>
      </c>
      <c r="J3482" s="120" t="s">
        <v>2323</v>
      </c>
    </row>
    <row r="3483" spans="1:10" ht="26.1" customHeight="1" x14ac:dyDescent="0.2">
      <c r="A3483" s="114" t="s">
        <v>884</v>
      </c>
      <c r="B3483" s="115" t="s">
        <v>1141</v>
      </c>
      <c r="C3483" s="114" t="s">
        <v>133</v>
      </c>
      <c r="D3483" s="114" t="s">
        <v>1142</v>
      </c>
      <c r="E3483" s="148" t="s">
        <v>943</v>
      </c>
      <c r="F3483" s="148"/>
      <c r="G3483" s="116" t="s">
        <v>364</v>
      </c>
      <c r="H3483" s="117">
        <v>0.36</v>
      </c>
      <c r="I3483" s="118" t="s">
        <v>1143</v>
      </c>
      <c r="J3483" s="120" t="s">
        <v>2324</v>
      </c>
    </row>
    <row r="3484" spans="1:10" ht="24" customHeight="1" x14ac:dyDescent="0.2">
      <c r="A3484" s="114" t="s">
        <v>884</v>
      </c>
      <c r="B3484" s="115" t="s">
        <v>1145</v>
      </c>
      <c r="C3484" s="114" t="s">
        <v>133</v>
      </c>
      <c r="D3484" s="114" t="s">
        <v>1146</v>
      </c>
      <c r="E3484" s="148" t="s">
        <v>938</v>
      </c>
      <c r="F3484" s="148"/>
      <c r="G3484" s="116" t="s">
        <v>364</v>
      </c>
      <c r="H3484" s="117">
        <v>0.36415439999999999</v>
      </c>
      <c r="I3484" s="118" t="s">
        <v>1133</v>
      </c>
      <c r="J3484" s="120" t="s">
        <v>2325</v>
      </c>
    </row>
    <row r="3485" spans="1:10" ht="26.1" customHeight="1" x14ac:dyDescent="0.2">
      <c r="A3485" s="114" t="s">
        <v>884</v>
      </c>
      <c r="B3485" s="115" t="s">
        <v>1147</v>
      </c>
      <c r="C3485" s="114" t="s">
        <v>133</v>
      </c>
      <c r="D3485" s="114" t="s">
        <v>1148</v>
      </c>
      <c r="E3485" s="148" t="s">
        <v>943</v>
      </c>
      <c r="F3485" s="148"/>
      <c r="G3485" s="116" t="s">
        <v>364</v>
      </c>
      <c r="H3485" s="117">
        <v>0.36</v>
      </c>
      <c r="I3485" s="118" t="s">
        <v>960</v>
      </c>
      <c r="J3485" s="120" t="s">
        <v>2326</v>
      </c>
    </row>
    <row r="3486" spans="1:10" ht="24" customHeight="1" x14ac:dyDescent="0.2">
      <c r="A3486" s="114" t="s">
        <v>884</v>
      </c>
      <c r="B3486" s="115" t="s">
        <v>1149</v>
      </c>
      <c r="C3486" s="114" t="s">
        <v>133</v>
      </c>
      <c r="D3486" s="114" t="s">
        <v>1150</v>
      </c>
      <c r="E3486" s="148" t="s">
        <v>938</v>
      </c>
      <c r="F3486" s="148"/>
      <c r="G3486" s="116" t="s">
        <v>364</v>
      </c>
      <c r="H3486" s="117">
        <v>0.36763200000000001</v>
      </c>
      <c r="I3486" s="118" t="s">
        <v>1133</v>
      </c>
      <c r="J3486" s="120" t="s">
        <v>2327</v>
      </c>
    </row>
    <row r="3487" spans="1:10" ht="26.1" customHeight="1" x14ac:dyDescent="0.2">
      <c r="A3487" s="114" t="s">
        <v>884</v>
      </c>
      <c r="B3487" s="115" t="s">
        <v>1152</v>
      </c>
      <c r="C3487" s="114" t="s">
        <v>190</v>
      </c>
      <c r="D3487" s="114" t="s">
        <v>1153</v>
      </c>
      <c r="E3487" s="148" t="s">
        <v>895</v>
      </c>
      <c r="F3487" s="148"/>
      <c r="G3487" s="116" t="s">
        <v>135</v>
      </c>
      <c r="H3487" s="117">
        <v>0.91300000000000003</v>
      </c>
      <c r="I3487" s="118" t="s">
        <v>1154</v>
      </c>
      <c r="J3487" s="120" t="s">
        <v>2328</v>
      </c>
    </row>
    <row r="3488" spans="1:10" ht="26.1" customHeight="1" x14ac:dyDescent="0.2">
      <c r="A3488" s="114" t="s">
        <v>884</v>
      </c>
      <c r="B3488" s="115" t="s">
        <v>1156</v>
      </c>
      <c r="C3488" s="114" t="s">
        <v>190</v>
      </c>
      <c r="D3488" s="114" t="s">
        <v>1157</v>
      </c>
      <c r="E3488" s="148" t="s">
        <v>895</v>
      </c>
      <c r="F3488" s="148"/>
      <c r="G3488" s="116" t="s">
        <v>135</v>
      </c>
      <c r="H3488" s="117">
        <v>0.20899999999999999</v>
      </c>
      <c r="I3488" s="118" t="s">
        <v>1158</v>
      </c>
      <c r="J3488" s="120" t="s">
        <v>2329</v>
      </c>
    </row>
    <row r="3489" spans="1:10" ht="26.1" customHeight="1" x14ac:dyDescent="0.2">
      <c r="A3489" s="114" t="s">
        <v>884</v>
      </c>
      <c r="B3489" s="115" t="s">
        <v>1160</v>
      </c>
      <c r="C3489" s="114" t="s">
        <v>190</v>
      </c>
      <c r="D3489" s="114" t="s">
        <v>1161</v>
      </c>
      <c r="E3489" s="148" t="s">
        <v>895</v>
      </c>
      <c r="F3489" s="148"/>
      <c r="G3489" s="116" t="s">
        <v>135</v>
      </c>
      <c r="H3489" s="117">
        <v>0.627</v>
      </c>
      <c r="I3489" s="118" t="s">
        <v>1162</v>
      </c>
      <c r="J3489" s="120" t="s">
        <v>2330</v>
      </c>
    </row>
    <row r="3490" spans="1:10" ht="24" customHeight="1" x14ac:dyDescent="0.2">
      <c r="A3490" s="114" t="s">
        <v>884</v>
      </c>
      <c r="B3490" s="115" t="s">
        <v>1116</v>
      </c>
      <c r="C3490" s="114" t="s">
        <v>190</v>
      </c>
      <c r="D3490" s="114" t="s">
        <v>1117</v>
      </c>
      <c r="E3490" s="148" t="s">
        <v>895</v>
      </c>
      <c r="F3490" s="148"/>
      <c r="G3490" s="116" t="s">
        <v>770</v>
      </c>
      <c r="H3490" s="117">
        <v>293</v>
      </c>
      <c r="I3490" s="118" t="s">
        <v>1118</v>
      </c>
      <c r="J3490" s="120" t="s">
        <v>2331</v>
      </c>
    </row>
    <row r="3491" spans="1:10" x14ac:dyDescent="0.2">
      <c r="A3491" s="111"/>
      <c r="B3491" s="111"/>
      <c r="C3491" s="111"/>
      <c r="D3491" s="111"/>
      <c r="E3491" s="111" t="s">
        <v>871</v>
      </c>
      <c r="F3491" s="112">
        <v>66.27</v>
      </c>
      <c r="G3491" s="111" t="s">
        <v>872</v>
      </c>
      <c r="H3491" s="112">
        <v>78.36</v>
      </c>
      <c r="I3491" s="111" t="s">
        <v>873</v>
      </c>
      <c r="J3491" s="112">
        <v>144.63</v>
      </c>
    </row>
    <row r="3492" spans="1:10" ht="15" thickBot="1" x14ac:dyDescent="0.25">
      <c r="A3492" s="111"/>
      <c r="B3492" s="111"/>
      <c r="C3492" s="111"/>
      <c r="D3492" s="111"/>
      <c r="E3492" s="111" t="s">
        <v>874</v>
      </c>
      <c r="F3492" s="112">
        <v>174.3</v>
      </c>
      <c r="G3492" s="111"/>
      <c r="H3492" s="149" t="s">
        <v>875</v>
      </c>
      <c r="I3492" s="149"/>
      <c r="J3492" s="112">
        <v>838.58</v>
      </c>
    </row>
    <row r="3493" spans="1:10" ht="0.95" customHeight="1" thickTop="1" x14ac:dyDescent="0.2">
      <c r="A3493" s="113"/>
      <c r="B3493" s="113"/>
      <c r="C3493" s="113"/>
      <c r="D3493" s="113"/>
      <c r="E3493" s="113"/>
      <c r="F3493" s="113"/>
      <c r="G3493" s="113"/>
      <c r="H3493" s="113"/>
      <c r="I3493" s="113"/>
      <c r="J3493" s="113"/>
    </row>
    <row r="3494" spans="1:10" ht="18" customHeight="1" x14ac:dyDescent="0.2">
      <c r="A3494" s="85"/>
      <c r="B3494" s="86" t="s">
        <v>120</v>
      </c>
      <c r="C3494" s="85" t="s">
        <v>121</v>
      </c>
      <c r="D3494" s="85" t="s">
        <v>122</v>
      </c>
      <c r="E3494" s="151" t="s">
        <v>862</v>
      </c>
      <c r="F3494" s="151"/>
      <c r="G3494" s="87" t="s">
        <v>123</v>
      </c>
      <c r="H3494" s="86" t="s">
        <v>124</v>
      </c>
      <c r="I3494" s="86" t="s">
        <v>125</v>
      </c>
      <c r="J3494" s="86" t="s">
        <v>0</v>
      </c>
    </row>
    <row r="3495" spans="1:10" ht="26.1" customHeight="1" x14ac:dyDescent="0.2">
      <c r="A3495" s="90" t="s">
        <v>863</v>
      </c>
      <c r="B3495" s="92" t="s">
        <v>2313</v>
      </c>
      <c r="C3495" s="90" t="s">
        <v>190</v>
      </c>
      <c r="D3495" s="90" t="s">
        <v>2314</v>
      </c>
      <c r="E3495" s="150" t="s">
        <v>1110</v>
      </c>
      <c r="F3495" s="150"/>
      <c r="G3495" s="91" t="s">
        <v>135</v>
      </c>
      <c r="H3495" s="105">
        <v>1</v>
      </c>
      <c r="I3495" s="93">
        <v>593.33000000000004</v>
      </c>
      <c r="J3495" s="93">
        <v>593.33000000000004</v>
      </c>
    </row>
    <row r="3496" spans="1:10" ht="15" customHeight="1" x14ac:dyDescent="0.2">
      <c r="A3496" s="85" t="s">
        <v>119</v>
      </c>
      <c r="B3496" s="86" t="s">
        <v>120</v>
      </c>
      <c r="C3496" s="85" t="s">
        <v>121</v>
      </c>
      <c r="D3496" s="85" t="s">
        <v>122</v>
      </c>
      <c r="E3496" s="151" t="s">
        <v>862</v>
      </c>
      <c r="F3496" s="154"/>
      <c r="G3496" s="87" t="s">
        <v>123</v>
      </c>
      <c r="H3496" s="86" t="s">
        <v>124</v>
      </c>
      <c r="I3496" s="86" t="s">
        <v>125</v>
      </c>
      <c r="J3496" s="86" t="s">
        <v>0</v>
      </c>
    </row>
    <row r="3497" spans="1:10" ht="26.1" customHeight="1" x14ac:dyDescent="0.2">
      <c r="A3497" s="114" t="s">
        <v>884</v>
      </c>
      <c r="B3497" s="115" t="s">
        <v>1152</v>
      </c>
      <c r="C3497" s="114" t="s">
        <v>190</v>
      </c>
      <c r="D3497" s="114" t="s">
        <v>1153</v>
      </c>
      <c r="E3497" s="148" t="s">
        <v>895</v>
      </c>
      <c r="F3497" s="148"/>
      <c r="G3497" s="116" t="s">
        <v>135</v>
      </c>
      <c r="H3497" s="117">
        <v>0.91300000000000003</v>
      </c>
      <c r="I3497" s="118" t="s">
        <v>1154</v>
      </c>
      <c r="J3497" s="120" t="s">
        <v>2328</v>
      </c>
    </row>
    <row r="3498" spans="1:10" ht="26.1" customHeight="1" x14ac:dyDescent="0.2">
      <c r="A3498" s="114" t="s">
        <v>884</v>
      </c>
      <c r="B3498" s="115" t="s">
        <v>1156</v>
      </c>
      <c r="C3498" s="114" t="s">
        <v>190</v>
      </c>
      <c r="D3498" s="114" t="s">
        <v>1157</v>
      </c>
      <c r="E3498" s="148" t="s">
        <v>895</v>
      </c>
      <c r="F3498" s="148"/>
      <c r="G3498" s="116" t="s">
        <v>135</v>
      </c>
      <c r="H3498" s="117">
        <v>0.20899999999999999</v>
      </c>
      <c r="I3498" s="118" t="s">
        <v>1158</v>
      </c>
      <c r="J3498" s="120" t="s">
        <v>2329</v>
      </c>
    </row>
    <row r="3499" spans="1:10" ht="24" customHeight="1" x14ac:dyDescent="0.2">
      <c r="A3499" s="106" t="s">
        <v>863</v>
      </c>
      <c r="B3499" s="107" t="s">
        <v>866</v>
      </c>
      <c r="C3499" s="106" t="s">
        <v>133</v>
      </c>
      <c r="D3499" s="106" t="s">
        <v>867</v>
      </c>
      <c r="E3499" s="152" t="s">
        <v>868</v>
      </c>
      <c r="F3499" s="152"/>
      <c r="G3499" s="108" t="s">
        <v>364</v>
      </c>
      <c r="H3499" s="109">
        <v>6</v>
      </c>
      <c r="I3499" s="110" t="s">
        <v>933</v>
      </c>
      <c r="J3499" s="119" t="s">
        <v>2332</v>
      </c>
    </row>
    <row r="3500" spans="1:10" ht="26.1" customHeight="1" x14ac:dyDescent="0.2">
      <c r="A3500" s="114" t="s">
        <v>884</v>
      </c>
      <c r="B3500" s="115" t="s">
        <v>1160</v>
      </c>
      <c r="C3500" s="114" t="s">
        <v>190</v>
      </c>
      <c r="D3500" s="114" t="s">
        <v>1161</v>
      </c>
      <c r="E3500" s="148" t="s">
        <v>895</v>
      </c>
      <c r="F3500" s="148"/>
      <c r="G3500" s="116" t="s">
        <v>135</v>
      </c>
      <c r="H3500" s="117">
        <v>0.627</v>
      </c>
      <c r="I3500" s="118" t="s">
        <v>1162</v>
      </c>
      <c r="J3500" s="120" t="s">
        <v>2330</v>
      </c>
    </row>
    <row r="3501" spans="1:10" ht="24" customHeight="1" x14ac:dyDescent="0.2">
      <c r="A3501" s="114" t="s">
        <v>884</v>
      </c>
      <c r="B3501" s="115" t="s">
        <v>1116</v>
      </c>
      <c r="C3501" s="114" t="s">
        <v>190</v>
      </c>
      <c r="D3501" s="114" t="s">
        <v>1117</v>
      </c>
      <c r="E3501" s="148" t="s">
        <v>895</v>
      </c>
      <c r="F3501" s="148"/>
      <c r="G3501" s="116" t="s">
        <v>770</v>
      </c>
      <c r="H3501" s="117">
        <v>293</v>
      </c>
      <c r="I3501" s="118" t="s">
        <v>1118</v>
      </c>
      <c r="J3501" s="120" t="s">
        <v>2331</v>
      </c>
    </row>
    <row r="3502" spans="1:10" ht="39.950000000000003" customHeight="1" x14ac:dyDescent="0.2">
      <c r="A3502" s="153" t="s">
        <v>935</v>
      </c>
      <c r="B3502" s="154"/>
      <c r="C3502" s="154"/>
      <c r="D3502" s="154"/>
      <c r="E3502" s="154"/>
      <c r="F3502" s="154"/>
      <c r="G3502" s="154"/>
      <c r="H3502" s="154"/>
      <c r="I3502" s="154"/>
      <c r="J3502" s="154"/>
    </row>
    <row r="3503" spans="1:10" ht="15" customHeight="1" x14ac:dyDescent="0.2">
      <c r="A3503" s="85" t="s">
        <v>119</v>
      </c>
      <c r="B3503" s="86" t="s">
        <v>120</v>
      </c>
      <c r="C3503" s="85" t="s">
        <v>121</v>
      </c>
      <c r="D3503" s="85" t="s">
        <v>122</v>
      </c>
      <c r="E3503" s="151" t="s">
        <v>862</v>
      </c>
      <c r="F3503" s="154"/>
      <c r="G3503" s="87" t="s">
        <v>123</v>
      </c>
      <c r="H3503" s="86" t="s">
        <v>124</v>
      </c>
      <c r="I3503" s="86" t="s">
        <v>125</v>
      </c>
      <c r="J3503" s="86" t="s">
        <v>0</v>
      </c>
    </row>
    <row r="3504" spans="1:10" ht="26.1" customHeight="1" x14ac:dyDescent="0.2">
      <c r="A3504" s="114" t="s">
        <v>884</v>
      </c>
      <c r="B3504" s="115" t="s">
        <v>1152</v>
      </c>
      <c r="C3504" s="114" t="s">
        <v>190</v>
      </c>
      <c r="D3504" s="114" t="s">
        <v>1153</v>
      </c>
      <c r="E3504" s="148" t="s">
        <v>895</v>
      </c>
      <c r="F3504" s="148"/>
      <c r="G3504" s="116" t="s">
        <v>135</v>
      </c>
      <c r="H3504" s="117">
        <v>0.91300000000000003</v>
      </c>
      <c r="I3504" s="118" t="s">
        <v>1154</v>
      </c>
      <c r="J3504" s="120" t="s">
        <v>2328</v>
      </c>
    </row>
    <row r="3505" spans="1:10" ht="26.1" customHeight="1" x14ac:dyDescent="0.2">
      <c r="A3505" s="114" t="s">
        <v>884</v>
      </c>
      <c r="B3505" s="115" t="s">
        <v>1156</v>
      </c>
      <c r="C3505" s="114" t="s">
        <v>190</v>
      </c>
      <c r="D3505" s="114" t="s">
        <v>1157</v>
      </c>
      <c r="E3505" s="148" t="s">
        <v>895</v>
      </c>
      <c r="F3505" s="148"/>
      <c r="G3505" s="116" t="s">
        <v>135</v>
      </c>
      <c r="H3505" s="117">
        <v>0.20899999999999999</v>
      </c>
      <c r="I3505" s="118" t="s">
        <v>1158</v>
      </c>
      <c r="J3505" s="120" t="s">
        <v>2329</v>
      </c>
    </row>
    <row r="3506" spans="1:10" ht="24" customHeight="1" x14ac:dyDescent="0.2">
      <c r="A3506" s="114" t="s">
        <v>884</v>
      </c>
      <c r="B3506" s="115" t="s">
        <v>936</v>
      </c>
      <c r="C3506" s="114" t="s">
        <v>133</v>
      </c>
      <c r="D3506" s="114" t="s">
        <v>937</v>
      </c>
      <c r="E3506" s="148" t="s">
        <v>938</v>
      </c>
      <c r="F3506" s="148"/>
      <c r="G3506" s="116" t="s">
        <v>364</v>
      </c>
      <c r="H3506" s="117">
        <v>6.1272000000000002</v>
      </c>
      <c r="I3506" s="118" t="s">
        <v>939</v>
      </c>
      <c r="J3506" s="120" t="s">
        <v>2333</v>
      </c>
    </row>
    <row r="3507" spans="1:10" ht="26.1" customHeight="1" x14ac:dyDescent="0.2">
      <c r="A3507" s="114" t="s">
        <v>884</v>
      </c>
      <c r="B3507" s="115" t="s">
        <v>941</v>
      </c>
      <c r="C3507" s="114" t="s">
        <v>133</v>
      </c>
      <c r="D3507" s="114" t="s">
        <v>942</v>
      </c>
      <c r="E3507" s="148" t="s">
        <v>943</v>
      </c>
      <c r="F3507" s="148"/>
      <c r="G3507" s="116" t="s">
        <v>364</v>
      </c>
      <c r="H3507" s="117">
        <v>6</v>
      </c>
      <c r="I3507" s="118" t="s">
        <v>944</v>
      </c>
      <c r="J3507" s="120" t="s">
        <v>2334</v>
      </c>
    </row>
    <row r="3508" spans="1:10" ht="26.1" customHeight="1" x14ac:dyDescent="0.2">
      <c r="A3508" s="114" t="s">
        <v>884</v>
      </c>
      <c r="B3508" s="115" t="s">
        <v>946</v>
      </c>
      <c r="C3508" s="114" t="s">
        <v>133</v>
      </c>
      <c r="D3508" s="114" t="s">
        <v>947</v>
      </c>
      <c r="E3508" s="148" t="s">
        <v>943</v>
      </c>
      <c r="F3508" s="148"/>
      <c r="G3508" s="116" t="s">
        <v>364</v>
      </c>
      <c r="H3508" s="117">
        <v>6</v>
      </c>
      <c r="I3508" s="118" t="s">
        <v>948</v>
      </c>
      <c r="J3508" s="120" t="s">
        <v>2335</v>
      </c>
    </row>
    <row r="3509" spans="1:10" ht="26.1" customHeight="1" x14ac:dyDescent="0.2">
      <c r="A3509" s="114" t="s">
        <v>884</v>
      </c>
      <c r="B3509" s="115" t="s">
        <v>950</v>
      </c>
      <c r="C3509" s="114" t="s">
        <v>133</v>
      </c>
      <c r="D3509" s="114" t="s">
        <v>951</v>
      </c>
      <c r="E3509" s="148" t="s">
        <v>943</v>
      </c>
      <c r="F3509" s="148"/>
      <c r="G3509" s="116" t="s">
        <v>364</v>
      </c>
      <c r="H3509" s="117">
        <v>6</v>
      </c>
      <c r="I3509" s="118" t="s">
        <v>952</v>
      </c>
      <c r="J3509" s="120" t="s">
        <v>2336</v>
      </c>
    </row>
    <row r="3510" spans="1:10" ht="26.1" customHeight="1" x14ac:dyDescent="0.2">
      <c r="A3510" s="114" t="s">
        <v>884</v>
      </c>
      <c r="B3510" s="115" t="s">
        <v>954</v>
      </c>
      <c r="C3510" s="114" t="s">
        <v>133</v>
      </c>
      <c r="D3510" s="114" t="s">
        <v>955</v>
      </c>
      <c r="E3510" s="148" t="s">
        <v>943</v>
      </c>
      <c r="F3510" s="148"/>
      <c r="G3510" s="116" t="s">
        <v>364</v>
      </c>
      <c r="H3510" s="117">
        <v>6</v>
      </c>
      <c r="I3510" s="118" t="s">
        <v>956</v>
      </c>
      <c r="J3510" s="120" t="s">
        <v>2337</v>
      </c>
    </row>
    <row r="3511" spans="1:10" ht="26.1" customHeight="1" x14ac:dyDescent="0.2">
      <c r="A3511" s="114" t="s">
        <v>884</v>
      </c>
      <c r="B3511" s="115" t="s">
        <v>958</v>
      </c>
      <c r="C3511" s="114" t="s">
        <v>133</v>
      </c>
      <c r="D3511" s="114" t="s">
        <v>959</v>
      </c>
      <c r="E3511" s="148" t="s">
        <v>943</v>
      </c>
      <c r="F3511" s="148"/>
      <c r="G3511" s="116" t="s">
        <v>364</v>
      </c>
      <c r="H3511" s="117">
        <v>6</v>
      </c>
      <c r="I3511" s="118" t="s">
        <v>960</v>
      </c>
      <c r="J3511" s="120" t="s">
        <v>2338</v>
      </c>
    </row>
    <row r="3512" spans="1:10" ht="26.1" customHeight="1" x14ac:dyDescent="0.2">
      <c r="A3512" s="114" t="s">
        <v>884</v>
      </c>
      <c r="B3512" s="115" t="s">
        <v>962</v>
      </c>
      <c r="C3512" s="114" t="s">
        <v>133</v>
      </c>
      <c r="D3512" s="114" t="s">
        <v>963</v>
      </c>
      <c r="E3512" s="148" t="s">
        <v>943</v>
      </c>
      <c r="F3512" s="148"/>
      <c r="G3512" s="116" t="s">
        <v>364</v>
      </c>
      <c r="H3512" s="117">
        <v>6</v>
      </c>
      <c r="I3512" s="118" t="s">
        <v>964</v>
      </c>
      <c r="J3512" s="120" t="s">
        <v>2339</v>
      </c>
    </row>
    <row r="3513" spans="1:10" ht="26.1" customHeight="1" x14ac:dyDescent="0.2">
      <c r="A3513" s="114" t="s">
        <v>884</v>
      </c>
      <c r="B3513" s="115" t="s">
        <v>1160</v>
      </c>
      <c r="C3513" s="114" t="s">
        <v>190</v>
      </c>
      <c r="D3513" s="114" t="s">
        <v>1161</v>
      </c>
      <c r="E3513" s="148" t="s">
        <v>895</v>
      </c>
      <c r="F3513" s="148"/>
      <c r="G3513" s="116" t="s">
        <v>135</v>
      </c>
      <c r="H3513" s="117">
        <v>0.627</v>
      </c>
      <c r="I3513" s="118" t="s">
        <v>1162</v>
      </c>
      <c r="J3513" s="120" t="s">
        <v>2330</v>
      </c>
    </row>
    <row r="3514" spans="1:10" ht="24" customHeight="1" x14ac:dyDescent="0.2">
      <c r="A3514" s="114" t="s">
        <v>884</v>
      </c>
      <c r="B3514" s="115" t="s">
        <v>1116</v>
      </c>
      <c r="C3514" s="114" t="s">
        <v>190</v>
      </c>
      <c r="D3514" s="114" t="s">
        <v>1117</v>
      </c>
      <c r="E3514" s="148" t="s">
        <v>895</v>
      </c>
      <c r="F3514" s="148"/>
      <c r="G3514" s="116" t="s">
        <v>770</v>
      </c>
      <c r="H3514" s="117">
        <v>293</v>
      </c>
      <c r="I3514" s="118" t="s">
        <v>1118</v>
      </c>
      <c r="J3514" s="120" t="s">
        <v>2331</v>
      </c>
    </row>
    <row r="3515" spans="1:10" x14ac:dyDescent="0.2">
      <c r="A3515" s="111"/>
      <c r="B3515" s="111"/>
      <c r="C3515" s="111"/>
      <c r="D3515" s="111"/>
      <c r="E3515" s="111" t="s">
        <v>871</v>
      </c>
      <c r="F3515" s="112">
        <v>45</v>
      </c>
      <c r="G3515" s="111" t="s">
        <v>872</v>
      </c>
      <c r="H3515" s="112">
        <v>53.21</v>
      </c>
      <c r="I3515" s="111" t="s">
        <v>873</v>
      </c>
      <c r="J3515" s="112">
        <v>98.21</v>
      </c>
    </row>
    <row r="3516" spans="1:10" ht="15" thickBot="1" x14ac:dyDescent="0.25">
      <c r="A3516" s="111"/>
      <c r="B3516" s="111"/>
      <c r="C3516" s="111"/>
      <c r="D3516" s="111"/>
      <c r="E3516" s="111" t="s">
        <v>874</v>
      </c>
      <c r="F3516" s="112">
        <v>155.68</v>
      </c>
      <c r="G3516" s="111"/>
      <c r="H3516" s="149" t="s">
        <v>875</v>
      </c>
      <c r="I3516" s="149"/>
      <c r="J3516" s="112">
        <v>749.01</v>
      </c>
    </row>
    <row r="3517" spans="1:10" ht="0.95" customHeight="1" thickTop="1" x14ac:dyDescent="0.2">
      <c r="A3517" s="113"/>
      <c r="B3517" s="113"/>
      <c r="C3517" s="113"/>
      <c r="D3517" s="113"/>
      <c r="E3517" s="113"/>
      <c r="F3517" s="113"/>
      <c r="G3517" s="113"/>
      <c r="H3517" s="113"/>
      <c r="I3517" s="113"/>
      <c r="J3517" s="113"/>
    </row>
    <row r="3518" spans="1:10" ht="18" customHeight="1" x14ac:dyDescent="0.2">
      <c r="A3518" s="85"/>
      <c r="B3518" s="86" t="s">
        <v>120</v>
      </c>
      <c r="C3518" s="85" t="s">
        <v>121</v>
      </c>
      <c r="D3518" s="85" t="s">
        <v>122</v>
      </c>
      <c r="E3518" s="151" t="s">
        <v>862</v>
      </c>
      <c r="F3518" s="151"/>
      <c r="G3518" s="87" t="s">
        <v>123</v>
      </c>
      <c r="H3518" s="86" t="s">
        <v>124</v>
      </c>
      <c r="I3518" s="86" t="s">
        <v>125</v>
      </c>
      <c r="J3518" s="86" t="s">
        <v>0</v>
      </c>
    </row>
    <row r="3519" spans="1:10" ht="39" customHeight="1" x14ac:dyDescent="0.2">
      <c r="A3519" s="90" t="s">
        <v>863</v>
      </c>
      <c r="B3519" s="92" t="s">
        <v>1173</v>
      </c>
      <c r="C3519" s="90" t="s">
        <v>133</v>
      </c>
      <c r="D3519" s="90" t="s">
        <v>1174</v>
      </c>
      <c r="E3519" s="150" t="s">
        <v>909</v>
      </c>
      <c r="F3519" s="150"/>
      <c r="G3519" s="91" t="s">
        <v>910</v>
      </c>
      <c r="H3519" s="105">
        <v>1</v>
      </c>
      <c r="I3519" s="93">
        <v>10.47</v>
      </c>
      <c r="J3519" s="93">
        <v>10.47</v>
      </c>
    </row>
    <row r="3520" spans="1:10" ht="39" customHeight="1" x14ac:dyDescent="0.2">
      <c r="A3520" s="106" t="s">
        <v>865</v>
      </c>
      <c r="B3520" s="107" t="s">
        <v>2340</v>
      </c>
      <c r="C3520" s="106" t="s">
        <v>133</v>
      </c>
      <c r="D3520" s="106" t="s">
        <v>2341</v>
      </c>
      <c r="E3520" s="152" t="s">
        <v>2162</v>
      </c>
      <c r="F3520" s="152"/>
      <c r="G3520" s="108" t="s">
        <v>364</v>
      </c>
      <c r="H3520" s="109">
        <v>1</v>
      </c>
      <c r="I3520" s="110">
        <v>0.14000000000000001</v>
      </c>
      <c r="J3520" s="110">
        <v>0.14000000000000001</v>
      </c>
    </row>
    <row r="3521" spans="1:10" ht="39" customHeight="1" x14ac:dyDescent="0.2">
      <c r="A3521" s="106" t="s">
        <v>865</v>
      </c>
      <c r="B3521" s="107" t="s">
        <v>2342</v>
      </c>
      <c r="C3521" s="106" t="s">
        <v>133</v>
      </c>
      <c r="D3521" s="106" t="s">
        <v>2343</v>
      </c>
      <c r="E3521" s="152" t="s">
        <v>2162</v>
      </c>
      <c r="F3521" s="152"/>
      <c r="G3521" s="108" t="s">
        <v>364</v>
      </c>
      <c r="H3521" s="109">
        <v>1</v>
      </c>
      <c r="I3521" s="110">
        <v>0.67</v>
      </c>
      <c r="J3521" s="110">
        <v>0.67</v>
      </c>
    </row>
    <row r="3522" spans="1:10" ht="39" customHeight="1" x14ac:dyDescent="0.2">
      <c r="A3522" s="106" t="s">
        <v>865</v>
      </c>
      <c r="B3522" s="107" t="s">
        <v>2344</v>
      </c>
      <c r="C3522" s="106" t="s">
        <v>133</v>
      </c>
      <c r="D3522" s="106" t="s">
        <v>2345</v>
      </c>
      <c r="E3522" s="152" t="s">
        <v>2162</v>
      </c>
      <c r="F3522" s="152"/>
      <c r="G3522" s="108" t="s">
        <v>364</v>
      </c>
      <c r="H3522" s="109">
        <v>1</v>
      </c>
      <c r="I3522" s="110">
        <v>8.9700000000000006</v>
      </c>
      <c r="J3522" s="110">
        <v>8.9700000000000006</v>
      </c>
    </row>
    <row r="3523" spans="1:10" ht="39" customHeight="1" x14ac:dyDescent="0.2">
      <c r="A3523" s="106" t="s">
        <v>865</v>
      </c>
      <c r="B3523" s="107" t="s">
        <v>2346</v>
      </c>
      <c r="C3523" s="106" t="s">
        <v>133</v>
      </c>
      <c r="D3523" s="106" t="s">
        <v>2347</v>
      </c>
      <c r="E3523" s="152" t="s">
        <v>2162</v>
      </c>
      <c r="F3523" s="152"/>
      <c r="G3523" s="108" t="s">
        <v>364</v>
      </c>
      <c r="H3523" s="109">
        <v>1</v>
      </c>
      <c r="I3523" s="110">
        <v>0.69</v>
      </c>
      <c r="J3523" s="110">
        <v>0.69</v>
      </c>
    </row>
    <row r="3524" spans="1:10" x14ac:dyDescent="0.2">
      <c r="A3524" s="111"/>
      <c r="B3524" s="111"/>
      <c r="C3524" s="111"/>
      <c r="D3524" s="111"/>
      <c r="E3524" s="111" t="s">
        <v>871</v>
      </c>
      <c r="F3524" s="112">
        <v>0</v>
      </c>
      <c r="G3524" s="111" t="s">
        <v>872</v>
      </c>
      <c r="H3524" s="112">
        <v>0</v>
      </c>
      <c r="I3524" s="111" t="s">
        <v>873</v>
      </c>
      <c r="J3524" s="112">
        <v>0</v>
      </c>
    </row>
    <row r="3525" spans="1:10" ht="15" thickBot="1" x14ac:dyDescent="0.25">
      <c r="A3525" s="111"/>
      <c r="B3525" s="111"/>
      <c r="C3525" s="111"/>
      <c r="D3525" s="111"/>
      <c r="E3525" s="111" t="s">
        <v>874</v>
      </c>
      <c r="F3525" s="112">
        <v>2.74</v>
      </c>
      <c r="G3525" s="111"/>
      <c r="H3525" s="149" t="s">
        <v>875</v>
      </c>
      <c r="I3525" s="149"/>
      <c r="J3525" s="112">
        <v>13.21</v>
      </c>
    </row>
    <row r="3526" spans="1:10" ht="0.95" customHeight="1" thickTop="1" x14ac:dyDescent="0.2">
      <c r="A3526" s="113"/>
      <c r="B3526" s="113"/>
      <c r="C3526" s="113"/>
      <c r="D3526" s="113"/>
      <c r="E3526" s="113"/>
      <c r="F3526" s="113"/>
      <c r="G3526" s="113"/>
      <c r="H3526" s="113"/>
      <c r="I3526" s="113"/>
      <c r="J3526" s="113"/>
    </row>
    <row r="3527" spans="1:10" ht="18" customHeight="1" x14ac:dyDescent="0.2">
      <c r="A3527" s="85"/>
      <c r="B3527" s="86" t="s">
        <v>120</v>
      </c>
      <c r="C3527" s="85" t="s">
        <v>121</v>
      </c>
      <c r="D3527" s="85" t="s">
        <v>122</v>
      </c>
      <c r="E3527" s="151" t="s">
        <v>862</v>
      </c>
      <c r="F3527" s="151"/>
      <c r="G3527" s="87" t="s">
        <v>123</v>
      </c>
      <c r="H3527" s="86" t="s">
        <v>124</v>
      </c>
      <c r="I3527" s="86" t="s">
        <v>125</v>
      </c>
      <c r="J3527" s="86" t="s">
        <v>0</v>
      </c>
    </row>
    <row r="3528" spans="1:10" ht="39" customHeight="1" x14ac:dyDescent="0.2">
      <c r="A3528" s="90" t="s">
        <v>863</v>
      </c>
      <c r="B3528" s="92" t="s">
        <v>2346</v>
      </c>
      <c r="C3528" s="90" t="s">
        <v>133</v>
      </c>
      <c r="D3528" s="90" t="s">
        <v>2347</v>
      </c>
      <c r="E3528" s="150" t="s">
        <v>2162</v>
      </c>
      <c r="F3528" s="150"/>
      <c r="G3528" s="91" t="s">
        <v>364</v>
      </c>
      <c r="H3528" s="105">
        <v>1</v>
      </c>
      <c r="I3528" s="93">
        <v>0.69</v>
      </c>
      <c r="J3528" s="93">
        <v>0.69</v>
      </c>
    </row>
    <row r="3529" spans="1:10" ht="26.1" customHeight="1" x14ac:dyDescent="0.2">
      <c r="A3529" s="114" t="s">
        <v>884</v>
      </c>
      <c r="B3529" s="115" t="s">
        <v>2348</v>
      </c>
      <c r="C3529" s="114" t="s">
        <v>133</v>
      </c>
      <c r="D3529" s="114" t="s">
        <v>2349</v>
      </c>
      <c r="E3529" s="148" t="s">
        <v>2171</v>
      </c>
      <c r="F3529" s="148"/>
      <c r="G3529" s="116" t="s">
        <v>187</v>
      </c>
      <c r="H3529" s="117">
        <v>7.2000000000000002E-5</v>
      </c>
      <c r="I3529" s="118">
        <v>9647.4500000000007</v>
      </c>
      <c r="J3529" s="118">
        <v>0.69</v>
      </c>
    </row>
    <row r="3530" spans="1:10" x14ac:dyDescent="0.2">
      <c r="A3530" s="111"/>
      <c r="B3530" s="111"/>
      <c r="C3530" s="111"/>
      <c r="D3530" s="111"/>
      <c r="E3530" s="111" t="s">
        <v>871</v>
      </c>
      <c r="F3530" s="112">
        <v>0</v>
      </c>
      <c r="G3530" s="111" t="s">
        <v>872</v>
      </c>
      <c r="H3530" s="112">
        <v>0</v>
      </c>
      <c r="I3530" s="111" t="s">
        <v>873</v>
      </c>
      <c r="J3530" s="112">
        <v>0</v>
      </c>
    </row>
    <row r="3531" spans="1:10" ht="15" thickBot="1" x14ac:dyDescent="0.25">
      <c r="A3531" s="111"/>
      <c r="B3531" s="111"/>
      <c r="C3531" s="111"/>
      <c r="D3531" s="111"/>
      <c r="E3531" s="111" t="s">
        <v>874</v>
      </c>
      <c r="F3531" s="112">
        <v>0.18</v>
      </c>
      <c r="G3531" s="111"/>
      <c r="H3531" s="149" t="s">
        <v>875</v>
      </c>
      <c r="I3531" s="149"/>
      <c r="J3531" s="112">
        <v>0.87</v>
      </c>
    </row>
    <row r="3532" spans="1:10" ht="0.95" customHeight="1" thickTop="1" x14ac:dyDescent="0.2">
      <c r="A3532" s="113"/>
      <c r="B3532" s="113"/>
      <c r="C3532" s="113"/>
      <c r="D3532" s="113"/>
      <c r="E3532" s="113"/>
      <c r="F3532" s="113"/>
      <c r="G3532" s="113"/>
      <c r="H3532" s="113"/>
      <c r="I3532" s="113"/>
      <c r="J3532" s="113"/>
    </row>
    <row r="3533" spans="1:10" ht="18" customHeight="1" x14ac:dyDescent="0.2">
      <c r="A3533" s="85"/>
      <c r="B3533" s="86" t="s">
        <v>120</v>
      </c>
      <c r="C3533" s="85" t="s">
        <v>121</v>
      </c>
      <c r="D3533" s="85" t="s">
        <v>122</v>
      </c>
      <c r="E3533" s="151" t="s">
        <v>862</v>
      </c>
      <c r="F3533" s="151"/>
      <c r="G3533" s="87" t="s">
        <v>123</v>
      </c>
      <c r="H3533" s="86" t="s">
        <v>124</v>
      </c>
      <c r="I3533" s="86" t="s">
        <v>125</v>
      </c>
      <c r="J3533" s="86" t="s">
        <v>0</v>
      </c>
    </row>
    <row r="3534" spans="1:10" ht="39" customHeight="1" x14ac:dyDescent="0.2">
      <c r="A3534" s="90" t="s">
        <v>863</v>
      </c>
      <c r="B3534" s="92" t="s">
        <v>2340</v>
      </c>
      <c r="C3534" s="90" t="s">
        <v>133</v>
      </c>
      <c r="D3534" s="90" t="s">
        <v>2341</v>
      </c>
      <c r="E3534" s="150" t="s">
        <v>2162</v>
      </c>
      <c r="F3534" s="150"/>
      <c r="G3534" s="91" t="s">
        <v>364</v>
      </c>
      <c r="H3534" s="105">
        <v>1</v>
      </c>
      <c r="I3534" s="93">
        <v>0.14000000000000001</v>
      </c>
      <c r="J3534" s="93">
        <v>0.14000000000000001</v>
      </c>
    </row>
    <row r="3535" spans="1:10" ht="26.1" customHeight="1" x14ac:dyDescent="0.2">
      <c r="A3535" s="114" t="s">
        <v>884</v>
      </c>
      <c r="B3535" s="115" t="s">
        <v>2348</v>
      </c>
      <c r="C3535" s="114" t="s">
        <v>133</v>
      </c>
      <c r="D3535" s="114" t="s">
        <v>2349</v>
      </c>
      <c r="E3535" s="148" t="s">
        <v>2171</v>
      </c>
      <c r="F3535" s="148"/>
      <c r="G3535" s="116" t="s">
        <v>187</v>
      </c>
      <c r="H3535" s="117">
        <v>1.4800000000000001E-5</v>
      </c>
      <c r="I3535" s="118">
        <v>9647.4500000000007</v>
      </c>
      <c r="J3535" s="118">
        <v>0.14000000000000001</v>
      </c>
    </row>
    <row r="3536" spans="1:10" x14ac:dyDescent="0.2">
      <c r="A3536" s="111"/>
      <c r="B3536" s="111"/>
      <c r="C3536" s="111"/>
      <c r="D3536" s="111"/>
      <c r="E3536" s="111" t="s">
        <v>871</v>
      </c>
      <c r="F3536" s="112">
        <v>0</v>
      </c>
      <c r="G3536" s="111" t="s">
        <v>872</v>
      </c>
      <c r="H3536" s="112">
        <v>0</v>
      </c>
      <c r="I3536" s="111" t="s">
        <v>873</v>
      </c>
      <c r="J3536" s="112">
        <v>0</v>
      </c>
    </row>
    <row r="3537" spans="1:10" ht="15" thickBot="1" x14ac:dyDescent="0.25">
      <c r="A3537" s="111"/>
      <c r="B3537" s="111"/>
      <c r="C3537" s="111"/>
      <c r="D3537" s="111"/>
      <c r="E3537" s="111" t="s">
        <v>874</v>
      </c>
      <c r="F3537" s="112">
        <v>0.03</v>
      </c>
      <c r="G3537" s="111"/>
      <c r="H3537" s="149" t="s">
        <v>875</v>
      </c>
      <c r="I3537" s="149"/>
      <c r="J3537" s="112">
        <v>0.17</v>
      </c>
    </row>
    <row r="3538" spans="1:10" ht="0.95" customHeight="1" thickTop="1" x14ac:dyDescent="0.2">
      <c r="A3538" s="113"/>
      <c r="B3538" s="113"/>
      <c r="C3538" s="113"/>
      <c r="D3538" s="113"/>
      <c r="E3538" s="113"/>
      <c r="F3538" s="113"/>
      <c r="G3538" s="113"/>
      <c r="H3538" s="113"/>
      <c r="I3538" s="113"/>
      <c r="J3538" s="113"/>
    </row>
    <row r="3539" spans="1:10" ht="18" customHeight="1" x14ac:dyDescent="0.2">
      <c r="A3539" s="85"/>
      <c r="B3539" s="86" t="s">
        <v>120</v>
      </c>
      <c r="C3539" s="85" t="s">
        <v>121</v>
      </c>
      <c r="D3539" s="85" t="s">
        <v>122</v>
      </c>
      <c r="E3539" s="151" t="s">
        <v>862</v>
      </c>
      <c r="F3539" s="151"/>
      <c r="G3539" s="87" t="s">
        <v>123</v>
      </c>
      <c r="H3539" s="86" t="s">
        <v>124</v>
      </c>
      <c r="I3539" s="86" t="s">
        <v>125</v>
      </c>
      <c r="J3539" s="86" t="s">
        <v>0</v>
      </c>
    </row>
    <row r="3540" spans="1:10" ht="39" customHeight="1" x14ac:dyDescent="0.2">
      <c r="A3540" s="90" t="s">
        <v>863</v>
      </c>
      <c r="B3540" s="92" t="s">
        <v>2342</v>
      </c>
      <c r="C3540" s="90" t="s">
        <v>133</v>
      </c>
      <c r="D3540" s="90" t="s">
        <v>2343</v>
      </c>
      <c r="E3540" s="150" t="s">
        <v>2162</v>
      </c>
      <c r="F3540" s="150"/>
      <c r="G3540" s="91" t="s">
        <v>364</v>
      </c>
      <c r="H3540" s="105">
        <v>1</v>
      </c>
      <c r="I3540" s="93">
        <v>0.67</v>
      </c>
      <c r="J3540" s="93">
        <v>0.67</v>
      </c>
    </row>
    <row r="3541" spans="1:10" ht="26.1" customHeight="1" x14ac:dyDescent="0.2">
      <c r="A3541" s="114" t="s">
        <v>884</v>
      </c>
      <c r="B3541" s="115" t="s">
        <v>2348</v>
      </c>
      <c r="C3541" s="114" t="s">
        <v>133</v>
      </c>
      <c r="D3541" s="114" t="s">
        <v>2349</v>
      </c>
      <c r="E3541" s="148" t="s">
        <v>2171</v>
      </c>
      <c r="F3541" s="148"/>
      <c r="G3541" s="116" t="s">
        <v>187</v>
      </c>
      <c r="H3541" s="117">
        <v>6.9999999999999994E-5</v>
      </c>
      <c r="I3541" s="118">
        <v>9647.4500000000007</v>
      </c>
      <c r="J3541" s="118">
        <v>0.67</v>
      </c>
    </row>
    <row r="3542" spans="1:10" x14ac:dyDescent="0.2">
      <c r="A3542" s="111"/>
      <c r="B3542" s="111"/>
      <c r="C3542" s="111"/>
      <c r="D3542" s="111"/>
      <c r="E3542" s="111" t="s">
        <v>871</v>
      </c>
      <c r="F3542" s="112">
        <v>0</v>
      </c>
      <c r="G3542" s="111" t="s">
        <v>872</v>
      </c>
      <c r="H3542" s="112">
        <v>0</v>
      </c>
      <c r="I3542" s="111" t="s">
        <v>873</v>
      </c>
      <c r="J3542" s="112">
        <v>0</v>
      </c>
    </row>
    <row r="3543" spans="1:10" ht="15" thickBot="1" x14ac:dyDescent="0.25">
      <c r="A3543" s="111"/>
      <c r="B3543" s="111"/>
      <c r="C3543" s="111"/>
      <c r="D3543" s="111"/>
      <c r="E3543" s="111" t="s">
        <v>874</v>
      </c>
      <c r="F3543" s="112">
        <v>0.17</v>
      </c>
      <c r="G3543" s="111"/>
      <c r="H3543" s="149" t="s">
        <v>875</v>
      </c>
      <c r="I3543" s="149"/>
      <c r="J3543" s="112">
        <v>0.84</v>
      </c>
    </row>
    <row r="3544" spans="1:10" ht="0.95" customHeight="1" thickTop="1" x14ac:dyDescent="0.2">
      <c r="A3544" s="113"/>
      <c r="B3544" s="113"/>
      <c r="C3544" s="113"/>
      <c r="D3544" s="113"/>
      <c r="E3544" s="113"/>
      <c r="F3544" s="113"/>
      <c r="G3544" s="113"/>
      <c r="H3544" s="113"/>
      <c r="I3544" s="113"/>
      <c r="J3544" s="113"/>
    </row>
    <row r="3545" spans="1:10" ht="18" customHeight="1" x14ac:dyDescent="0.2">
      <c r="A3545" s="85"/>
      <c r="B3545" s="86" t="s">
        <v>120</v>
      </c>
      <c r="C3545" s="85" t="s">
        <v>121</v>
      </c>
      <c r="D3545" s="85" t="s">
        <v>122</v>
      </c>
      <c r="E3545" s="151" t="s">
        <v>862</v>
      </c>
      <c r="F3545" s="151"/>
      <c r="G3545" s="87" t="s">
        <v>123</v>
      </c>
      <c r="H3545" s="86" t="s">
        <v>124</v>
      </c>
      <c r="I3545" s="86" t="s">
        <v>125</v>
      </c>
      <c r="J3545" s="86" t="s">
        <v>0</v>
      </c>
    </row>
    <row r="3546" spans="1:10" ht="39" customHeight="1" x14ac:dyDescent="0.2">
      <c r="A3546" s="90" t="s">
        <v>863</v>
      </c>
      <c r="B3546" s="92" t="s">
        <v>2344</v>
      </c>
      <c r="C3546" s="90" t="s">
        <v>133</v>
      </c>
      <c r="D3546" s="90" t="s">
        <v>2345</v>
      </c>
      <c r="E3546" s="150" t="s">
        <v>2162</v>
      </c>
      <c r="F3546" s="150"/>
      <c r="G3546" s="91" t="s">
        <v>364</v>
      </c>
      <c r="H3546" s="105">
        <v>1</v>
      </c>
      <c r="I3546" s="93">
        <v>8.9700000000000006</v>
      </c>
      <c r="J3546" s="93">
        <v>8.9700000000000006</v>
      </c>
    </row>
    <row r="3547" spans="1:10" ht="24" customHeight="1" x14ac:dyDescent="0.2">
      <c r="A3547" s="114" t="s">
        <v>884</v>
      </c>
      <c r="B3547" s="115" t="s">
        <v>2230</v>
      </c>
      <c r="C3547" s="114" t="s">
        <v>133</v>
      </c>
      <c r="D3547" s="114" t="s">
        <v>2231</v>
      </c>
      <c r="E3547" s="148" t="s">
        <v>895</v>
      </c>
      <c r="F3547" s="148"/>
      <c r="G3547" s="116" t="s">
        <v>26</v>
      </c>
      <c r="H3547" s="117">
        <v>1.44</v>
      </c>
      <c r="I3547" s="118">
        <v>6.23</v>
      </c>
      <c r="J3547" s="118">
        <v>8.9700000000000006</v>
      </c>
    </row>
    <row r="3548" spans="1:10" x14ac:dyDescent="0.2">
      <c r="A3548" s="111"/>
      <c r="B3548" s="111"/>
      <c r="C3548" s="111"/>
      <c r="D3548" s="111"/>
      <c r="E3548" s="111" t="s">
        <v>871</v>
      </c>
      <c r="F3548" s="112">
        <v>0</v>
      </c>
      <c r="G3548" s="111" t="s">
        <v>872</v>
      </c>
      <c r="H3548" s="112">
        <v>0</v>
      </c>
      <c r="I3548" s="111" t="s">
        <v>873</v>
      </c>
      <c r="J3548" s="112">
        <v>0</v>
      </c>
    </row>
    <row r="3549" spans="1:10" ht="15" thickBot="1" x14ac:dyDescent="0.25">
      <c r="A3549" s="111"/>
      <c r="B3549" s="111"/>
      <c r="C3549" s="111"/>
      <c r="D3549" s="111"/>
      <c r="E3549" s="111" t="s">
        <v>874</v>
      </c>
      <c r="F3549" s="112">
        <v>2.35</v>
      </c>
      <c r="G3549" s="111"/>
      <c r="H3549" s="149" t="s">
        <v>875</v>
      </c>
      <c r="I3549" s="149"/>
      <c r="J3549" s="112">
        <v>11.32</v>
      </c>
    </row>
    <row r="3550" spans="1:10" ht="0.95" customHeight="1" thickTop="1" x14ac:dyDescent="0.2">
      <c r="A3550" s="113"/>
      <c r="B3550" s="113"/>
      <c r="C3550" s="113"/>
      <c r="D3550" s="113"/>
      <c r="E3550" s="113"/>
      <c r="F3550" s="113"/>
      <c r="G3550" s="113"/>
      <c r="H3550" s="113"/>
      <c r="I3550" s="113"/>
      <c r="J3550" s="113"/>
    </row>
    <row r="3551" spans="1:10" ht="18" customHeight="1" x14ac:dyDescent="0.2">
      <c r="A3551" s="85"/>
      <c r="B3551" s="86" t="s">
        <v>120</v>
      </c>
      <c r="C3551" s="85" t="s">
        <v>121</v>
      </c>
      <c r="D3551" s="85" t="s">
        <v>122</v>
      </c>
      <c r="E3551" s="151" t="s">
        <v>862</v>
      </c>
      <c r="F3551" s="151"/>
      <c r="G3551" s="87" t="s">
        <v>123</v>
      </c>
      <c r="H3551" s="86" t="s">
        <v>124</v>
      </c>
      <c r="I3551" s="86" t="s">
        <v>125</v>
      </c>
      <c r="J3551" s="86" t="s">
        <v>0</v>
      </c>
    </row>
    <row r="3552" spans="1:10" ht="24" customHeight="1" x14ac:dyDescent="0.2">
      <c r="A3552" s="90" t="s">
        <v>863</v>
      </c>
      <c r="B3552" s="92" t="s">
        <v>930</v>
      </c>
      <c r="C3552" s="90" t="s">
        <v>133</v>
      </c>
      <c r="D3552" s="90" t="s">
        <v>931</v>
      </c>
      <c r="E3552" s="150" t="s">
        <v>868</v>
      </c>
      <c r="F3552" s="150"/>
      <c r="G3552" s="91" t="s">
        <v>364</v>
      </c>
      <c r="H3552" s="105">
        <v>1</v>
      </c>
      <c r="I3552" s="93">
        <v>32.479999999999997</v>
      </c>
      <c r="J3552" s="93">
        <v>32.479999999999997</v>
      </c>
    </row>
    <row r="3553" spans="1:10" ht="26.1" customHeight="1" x14ac:dyDescent="0.2">
      <c r="A3553" s="106" t="s">
        <v>865</v>
      </c>
      <c r="B3553" s="107" t="s">
        <v>2242</v>
      </c>
      <c r="C3553" s="106" t="s">
        <v>133</v>
      </c>
      <c r="D3553" s="106" t="s">
        <v>2243</v>
      </c>
      <c r="E3553" s="152" t="s">
        <v>868</v>
      </c>
      <c r="F3553" s="152"/>
      <c r="G3553" s="108" t="s">
        <v>364</v>
      </c>
      <c r="H3553" s="109">
        <v>1</v>
      </c>
      <c r="I3553" s="110">
        <v>0.81</v>
      </c>
      <c r="J3553" s="110">
        <v>0.81</v>
      </c>
    </row>
    <row r="3554" spans="1:10" ht="26.1" customHeight="1" x14ac:dyDescent="0.2">
      <c r="A3554" s="114" t="s">
        <v>884</v>
      </c>
      <c r="B3554" s="115" t="s">
        <v>962</v>
      </c>
      <c r="C3554" s="114" t="s">
        <v>133</v>
      </c>
      <c r="D3554" s="114" t="s">
        <v>963</v>
      </c>
      <c r="E3554" s="148" t="s">
        <v>943</v>
      </c>
      <c r="F3554" s="148"/>
      <c r="G3554" s="116" t="s">
        <v>364</v>
      </c>
      <c r="H3554" s="117">
        <v>1</v>
      </c>
      <c r="I3554" s="118">
        <v>0.08</v>
      </c>
      <c r="J3554" s="118">
        <v>0.08</v>
      </c>
    </row>
    <row r="3555" spans="1:10" ht="26.1" customHeight="1" x14ac:dyDescent="0.2">
      <c r="A3555" s="114" t="s">
        <v>884</v>
      </c>
      <c r="B3555" s="115" t="s">
        <v>1750</v>
      </c>
      <c r="C3555" s="114" t="s">
        <v>133</v>
      </c>
      <c r="D3555" s="114" t="s">
        <v>1751</v>
      </c>
      <c r="E3555" s="148" t="s">
        <v>943</v>
      </c>
      <c r="F3555" s="148"/>
      <c r="G3555" s="116" t="s">
        <v>364</v>
      </c>
      <c r="H3555" s="117">
        <v>1</v>
      </c>
      <c r="I3555" s="118">
        <v>1.26</v>
      </c>
      <c r="J3555" s="118">
        <v>1.26</v>
      </c>
    </row>
    <row r="3556" spans="1:10" ht="26.1" customHeight="1" x14ac:dyDescent="0.2">
      <c r="A3556" s="114" t="s">
        <v>884</v>
      </c>
      <c r="B3556" s="115" t="s">
        <v>958</v>
      </c>
      <c r="C3556" s="114" t="s">
        <v>133</v>
      </c>
      <c r="D3556" s="114" t="s">
        <v>959</v>
      </c>
      <c r="E3556" s="148" t="s">
        <v>943</v>
      </c>
      <c r="F3556" s="148"/>
      <c r="G3556" s="116" t="s">
        <v>364</v>
      </c>
      <c r="H3556" s="117">
        <v>1</v>
      </c>
      <c r="I3556" s="118">
        <v>1.43</v>
      </c>
      <c r="J3556" s="118">
        <v>1.43</v>
      </c>
    </row>
    <row r="3557" spans="1:10" ht="26.1" customHeight="1" x14ac:dyDescent="0.2">
      <c r="A3557" s="114" t="s">
        <v>884</v>
      </c>
      <c r="B3557" s="115" t="s">
        <v>954</v>
      </c>
      <c r="C3557" s="114" t="s">
        <v>133</v>
      </c>
      <c r="D3557" s="114" t="s">
        <v>955</v>
      </c>
      <c r="E3557" s="148" t="s">
        <v>943</v>
      </c>
      <c r="F3557" s="148"/>
      <c r="G3557" s="116" t="s">
        <v>364</v>
      </c>
      <c r="H3557" s="117">
        <v>1</v>
      </c>
      <c r="I3557" s="118">
        <v>5.24</v>
      </c>
      <c r="J3557" s="118">
        <v>5.24</v>
      </c>
    </row>
    <row r="3558" spans="1:10" ht="24" customHeight="1" x14ac:dyDescent="0.2">
      <c r="A3558" s="114" t="s">
        <v>884</v>
      </c>
      <c r="B3558" s="115" t="s">
        <v>1747</v>
      </c>
      <c r="C3558" s="114" t="s">
        <v>133</v>
      </c>
      <c r="D3558" s="114" t="s">
        <v>1748</v>
      </c>
      <c r="E3558" s="148" t="s">
        <v>938</v>
      </c>
      <c r="F3558" s="148"/>
      <c r="G3558" s="116" t="s">
        <v>364</v>
      </c>
      <c r="H3558" s="117">
        <v>1</v>
      </c>
      <c r="I3558" s="118">
        <v>21.8</v>
      </c>
      <c r="J3558" s="118">
        <v>21.8</v>
      </c>
    </row>
    <row r="3559" spans="1:10" ht="26.1" customHeight="1" x14ac:dyDescent="0.2">
      <c r="A3559" s="114" t="s">
        <v>884</v>
      </c>
      <c r="B3559" s="115" t="s">
        <v>1753</v>
      </c>
      <c r="C3559" s="114" t="s">
        <v>133</v>
      </c>
      <c r="D3559" s="114" t="s">
        <v>1754</v>
      </c>
      <c r="E3559" s="148" t="s">
        <v>943</v>
      </c>
      <c r="F3559" s="148"/>
      <c r="G3559" s="116" t="s">
        <v>364</v>
      </c>
      <c r="H3559" s="117">
        <v>1</v>
      </c>
      <c r="I3559" s="118">
        <v>0.86</v>
      </c>
      <c r="J3559" s="118">
        <v>0.86</v>
      </c>
    </row>
    <row r="3560" spans="1:10" ht="26.1" customHeight="1" x14ac:dyDescent="0.2">
      <c r="A3560" s="114" t="s">
        <v>884</v>
      </c>
      <c r="B3560" s="115" t="s">
        <v>946</v>
      </c>
      <c r="C3560" s="114" t="s">
        <v>133</v>
      </c>
      <c r="D3560" s="114" t="s">
        <v>947</v>
      </c>
      <c r="E3560" s="148" t="s">
        <v>943</v>
      </c>
      <c r="F3560" s="148"/>
      <c r="G3560" s="116" t="s">
        <v>364</v>
      </c>
      <c r="H3560" s="117">
        <v>1</v>
      </c>
      <c r="I3560" s="118">
        <v>1</v>
      </c>
      <c r="J3560" s="118">
        <v>1</v>
      </c>
    </row>
    <row r="3561" spans="1:10" x14ac:dyDescent="0.2">
      <c r="A3561" s="111"/>
      <c r="B3561" s="111"/>
      <c r="C3561" s="111"/>
      <c r="D3561" s="111"/>
      <c r="E3561" s="111" t="s">
        <v>871</v>
      </c>
      <c r="F3561" s="112">
        <v>10.36</v>
      </c>
      <c r="G3561" s="111" t="s">
        <v>872</v>
      </c>
      <c r="H3561" s="112">
        <v>12.25</v>
      </c>
      <c r="I3561" s="111" t="s">
        <v>873</v>
      </c>
      <c r="J3561" s="112">
        <v>22.61</v>
      </c>
    </row>
    <row r="3562" spans="1:10" ht="15" thickBot="1" x14ac:dyDescent="0.25">
      <c r="A3562" s="111"/>
      <c r="B3562" s="111"/>
      <c r="C3562" s="111"/>
      <c r="D3562" s="111"/>
      <c r="E3562" s="111" t="s">
        <v>874</v>
      </c>
      <c r="F3562" s="112">
        <v>8.52</v>
      </c>
      <c r="G3562" s="111"/>
      <c r="H3562" s="149" t="s">
        <v>875</v>
      </c>
      <c r="I3562" s="149"/>
      <c r="J3562" s="112">
        <v>41</v>
      </c>
    </row>
    <row r="3563" spans="1:10" ht="0.95" customHeight="1" thickTop="1" x14ac:dyDescent="0.2">
      <c r="A3563" s="113"/>
      <c r="B3563" s="113"/>
      <c r="C3563" s="113"/>
      <c r="D3563" s="113"/>
      <c r="E3563" s="113"/>
      <c r="F3563" s="113"/>
      <c r="G3563" s="113"/>
      <c r="H3563" s="113"/>
      <c r="I3563" s="113"/>
      <c r="J3563" s="113"/>
    </row>
    <row r="3564" spans="1:10" ht="18" customHeight="1" x14ac:dyDescent="0.2">
      <c r="A3564" s="85"/>
      <c r="B3564" s="86" t="s">
        <v>120</v>
      </c>
      <c r="C3564" s="85" t="s">
        <v>121</v>
      </c>
      <c r="D3564" s="85" t="s">
        <v>122</v>
      </c>
      <c r="E3564" s="151" t="s">
        <v>862</v>
      </c>
      <c r="F3564" s="151"/>
      <c r="G3564" s="87" t="s">
        <v>123</v>
      </c>
      <c r="H3564" s="86" t="s">
        <v>124</v>
      </c>
      <c r="I3564" s="86" t="s">
        <v>125</v>
      </c>
      <c r="J3564" s="86" t="s">
        <v>0</v>
      </c>
    </row>
    <row r="3565" spans="1:10" ht="26.1" customHeight="1" x14ac:dyDescent="0.2">
      <c r="A3565" s="90" t="s">
        <v>863</v>
      </c>
      <c r="B3565" s="92" t="s">
        <v>966</v>
      </c>
      <c r="C3565" s="90" t="s">
        <v>133</v>
      </c>
      <c r="D3565" s="90" t="s">
        <v>967</v>
      </c>
      <c r="E3565" s="150" t="s">
        <v>868</v>
      </c>
      <c r="F3565" s="150"/>
      <c r="G3565" s="91" t="s">
        <v>364</v>
      </c>
      <c r="H3565" s="105">
        <v>1</v>
      </c>
      <c r="I3565" s="93">
        <v>31.38</v>
      </c>
      <c r="J3565" s="93">
        <v>31.38</v>
      </c>
    </row>
    <row r="3566" spans="1:10" ht="26.1" customHeight="1" x14ac:dyDescent="0.2">
      <c r="A3566" s="106" t="s">
        <v>865</v>
      </c>
      <c r="B3566" s="107" t="s">
        <v>2244</v>
      </c>
      <c r="C3566" s="106" t="s">
        <v>133</v>
      </c>
      <c r="D3566" s="106" t="s">
        <v>2245</v>
      </c>
      <c r="E3566" s="152" t="s">
        <v>868</v>
      </c>
      <c r="F3566" s="152"/>
      <c r="G3566" s="108" t="s">
        <v>364</v>
      </c>
      <c r="H3566" s="109">
        <v>1</v>
      </c>
      <c r="I3566" s="110">
        <v>0.39</v>
      </c>
      <c r="J3566" s="110">
        <v>0.39</v>
      </c>
    </row>
    <row r="3567" spans="1:10" ht="26.1" customHeight="1" x14ac:dyDescent="0.2">
      <c r="A3567" s="114" t="s">
        <v>884</v>
      </c>
      <c r="B3567" s="115" t="s">
        <v>954</v>
      </c>
      <c r="C3567" s="114" t="s">
        <v>133</v>
      </c>
      <c r="D3567" s="114" t="s">
        <v>955</v>
      </c>
      <c r="E3567" s="148" t="s">
        <v>943</v>
      </c>
      <c r="F3567" s="148"/>
      <c r="G3567" s="116" t="s">
        <v>364</v>
      </c>
      <c r="H3567" s="117">
        <v>1</v>
      </c>
      <c r="I3567" s="118">
        <v>5.24</v>
      </c>
      <c r="J3567" s="118">
        <v>5.24</v>
      </c>
    </row>
    <row r="3568" spans="1:10" ht="26.1" customHeight="1" x14ac:dyDescent="0.2">
      <c r="A3568" s="114" t="s">
        <v>884</v>
      </c>
      <c r="B3568" s="115" t="s">
        <v>958</v>
      </c>
      <c r="C3568" s="114" t="s">
        <v>133</v>
      </c>
      <c r="D3568" s="114" t="s">
        <v>959</v>
      </c>
      <c r="E3568" s="148" t="s">
        <v>943</v>
      </c>
      <c r="F3568" s="148"/>
      <c r="G3568" s="116" t="s">
        <v>364</v>
      </c>
      <c r="H3568" s="117">
        <v>1</v>
      </c>
      <c r="I3568" s="118">
        <v>1.43</v>
      </c>
      <c r="J3568" s="118">
        <v>1.43</v>
      </c>
    </row>
    <row r="3569" spans="1:10" ht="26.1" customHeight="1" x14ac:dyDescent="0.2">
      <c r="A3569" s="114" t="s">
        <v>884</v>
      </c>
      <c r="B3569" s="115" t="s">
        <v>946</v>
      </c>
      <c r="C3569" s="114" t="s">
        <v>133</v>
      </c>
      <c r="D3569" s="114" t="s">
        <v>947</v>
      </c>
      <c r="E3569" s="148" t="s">
        <v>943</v>
      </c>
      <c r="F3569" s="148"/>
      <c r="G3569" s="116" t="s">
        <v>364</v>
      </c>
      <c r="H3569" s="117">
        <v>1</v>
      </c>
      <c r="I3569" s="118">
        <v>1</v>
      </c>
      <c r="J3569" s="118">
        <v>1</v>
      </c>
    </row>
    <row r="3570" spans="1:10" ht="24" customHeight="1" x14ac:dyDescent="0.2">
      <c r="A3570" s="114" t="s">
        <v>884</v>
      </c>
      <c r="B3570" s="115" t="s">
        <v>1533</v>
      </c>
      <c r="C3570" s="114" t="s">
        <v>133</v>
      </c>
      <c r="D3570" s="114" t="s">
        <v>1534</v>
      </c>
      <c r="E3570" s="148" t="s">
        <v>938</v>
      </c>
      <c r="F3570" s="148"/>
      <c r="G3570" s="116" t="s">
        <v>364</v>
      </c>
      <c r="H3570" s="117">
        <v>1</v>
      </c>
      <c r="I3570" s="118">
        <v>21.8</v>
      </c>
      <c r="J3570" s="118">
        <v>21.8</v>
      </c>
    </row>
    <row r="3571" spans="1:10" ht="26.1" customHeight="1" x14ac:dyDescent="0.2">
      <c r="A3571" s="114" t="s">
        <v>884</v>
      </c>
      <c r="B3571" s="115" t="s">
        <v>1536</v>
      </c>
      <c r="C3571" s="114" t="s">
        <v>133</v>
      </c>
      <c r="D3571" s="114" t="s">
        <v>1537</v>
      </c>
      <c r="E3571" s="148" t="s">
        <v>943</v>
      </c>
      <c r="F3571" s="148"/>
      <c r="G3571" s="116" t="s">
        <v>364</v>
      </c>
      <c r="H3571" s="117">
        <v>1</v>
      </c>
      <c r="I3571" s="118">
        <v>1.1299999999999999</v>
      </c>
      <c r="J3571" s="118">
        <v>1.1299999999999999</v>
      </c>
    </row>
    <row r="3572" spans="1:10" ht="26.1" customHeight="1" x14ac:dyDescent="0.2">
      <c r="A3572" s="114" t="s">
        <v>884</v>
      </c>
      <c r="B3572" s="115" t="s">
        <v>1539</v>
      </c>
      <c r="C3572" s="114" t="s">
        <v>133</v>
      </c>
      <c r="D3572" s="114" t="s">
        <v>1540</v>
      </c>
      <c r="E3572" s="148" t="s">
        <v>943</v>
      </c>
      <c r="F3572" s="148"/>
      <c r="G3572" s="116" t="s">
        <v>364</v>
      </c>
      <c r="H3572" s="117">
        <v>1</v>
      </c>
      <c r="I3572" s="118">
        <v>0.31</v>
      </c>
      <c r="J3572" s="118">
        <v>0.31</v>
      </c>
    </row>
    <row r="3573" spans="1:10" ht="26.1" customHeight="1" x14ac:dyDescent="0.2">
      <c r="A3573" s="114" t="s">
        <v>884</v>
      </c>
      <c r="B3573" s="115" t="s">
        <v>962</v>
      </c>
      <c r="C3573" s="114" t="s">
        <v>133</v>
      </c>
      <c r="D3573" s="114" t="s">
        <v>963</v>
      </c>
      <c r="E3573" s="148" t="s">
        <v>943</v>
      </c>
      <c r="F3573" s="148"/>
      <c r="G3573" s="116" t="s">
        <v>364</v>
      </c>
      <c r="H3573" s="117">
        <v>1</v>
      </c>
      <c r="I3573" s="118">
        <v>0.08</v>
      </c>
      <c r="J3573" s="118">
        <v>0.08</v>
      </c>
    </row>
    <row r="3574" spans="1:10" x14ac:dyDescent="0.2">
      <c r="A3574" s="111"/>
      <c r="B3574" s="111"/>
      <c r="C3574" s="111"/>
      <c r="D3574" s="111"/>
      <c r="E3574" s="111" t="s">
        <v>871</v>
      </c>
      <c r="F3574" s="112">
        <v>10.16</v>
      </c>
      <c r="G3574" s="111" t="s">
        <v>872</v>
      </c>
      <c r="H3574" s="112">
        <v>12.03</v>
      </c>
      <c r="I3574" s="111" t="s">
        <v>873</v>
      </c>
      <c r="J3574" s="112">
        <v>22.19</v>
      </c>
    </row>
    <row r="3575" spans="1:10" ht="15" thickBot="1" x14ac:dyDescent="0.25">
      <c r="A3575" s="111"/>
      <c r="B3575" s="111"/>
      <c r="C3575" s="111"/>
      <c r="D3575" s="111"/>
      <c r="E3575" s="111" t="s">
        <v>874</v>
      </c>
      <c r="F3575" s="112">
        <v>8.23</v>
      </c>
      <c r="G3575" s="111"/>
      <c r="H3575" s="149" t="s">
        <v>875</v>
      </c>
      <c r="I3575" s="149"/>
      <c r="J3575" s="112">
        <v>39.61</v>
      </c>
    </row>
    <row r="3576" spans="1:10" ht="0.95" customHeight="1" thickTop="1" x14ac:dyDescent="0.2">
      <c r="A3576" s="113"/>
      <c r="B3576" s="113"/>
      <c r="C3576" s="113"/>
      <c r="D3576" s="113"/>
      <c r="E3576" s="113"/>
      <c r="F3576" s="113"/>
      <c r="G3576" s="113"/>
      <c r="H3576" s="113"/>
      <c r="I3576" s="113"/>
      <c r="J3576" s="113"/>
    </row>
    <row r="3577" spans="1:10" ht="18" customHeight="1" x14ac:dyDescent="0.2">
      <c r="A3577" s="85"/>
      <c r="B3577" s="86" t="s">
        <v>120</v>
      </c>
      <c r="C3577" s="85" t="s">
        <v>121</v>
      </c>
      <c r="D3577" s="85" t="s">
        <v>122</v>
      </c>
      <c r="E3577" s="151" t="s">
        <v>862</v>
      </c>
      <c r="F3577" s="151"/>
      <c r="G3577" s="87" t="s">
        <v>123</v>
      </c>
      <c r="H3577" s="86" t="s">
        <v>124</v>
      </c>
      <c r="I3577" s="86" t="s">
        <v>125</v>
      </c>
      <c r="J3577" s="86" t="s">
        <v>0</v>
      </c>
    </row>
    <row r="3578" spans="1:10" ht="24" customHeight="1" x14ac:dyDescent="0.2">
      <c r="A3578" s="90" t="s">
        <v>863</v>
      </c>
      <c r="B3578" s="92" t="s">
        <v>2056</v>
      </c>
      <c r="C3578" s="90" t="s">
        <v>133</v>
      </c>
      <c r="D3578" s="90" t="s">
        <v>2057</v>
      </c>
      <c r="E3578" s="150" t="s">
        <v>868</v>
      </c>
      <c r="F3578" s="150"/>
      <c r="G3578" s="91" t="s">
        <v>364</v>
      </c>
      <c r="H3578" s="105">
        <v>1</v>
      </c>
      <c r="I3578" s="93">
        <v>27.53</v>
      </c>
      <c r="J3578" s="93">
        <v>27.53</v>
      </c>
    </row>
    <row r="3579" spans="1:10" ht="26.1" customHeight="1" x14ac:dyDescent="0.2">
      <c r="A3579" s="106" t="s">
        <v>865</v>
      </c>
      <c r="B3579" s="107" t="s">
        <v>2246</v>
      </c>
      <c r="C3579" s="106" t="s">
        <v>133</v>
      </c>
      <c r="D3579" s="106" t="s">
        <v>2247</v>
      </c>
      <c r="E3579" s="152" t="s">
        <v>868</v>
      </c>
      <c r="F3579" s="152"/>
      <c r="G3579" s="108" t="s">
        <v>364</v>
      </c>
      <c r="H3579" s="109">
        <v>1</v>
      </c>
      <c r="I3579" s="110">
        <v>0.51</v>
      </c>
      <c r="J3579" s="110">
        <v>0.51</v>
      </c>
    </row>
    <row r="3580" spans="1:10" ht="26.1" customHeight="1" x14ac:dyDescent="0.2">
      <c r="A3580" s="114" t="s">
        <v>884</v>
      </c>
      <c r="B3580" s="115" t="s">
        <v>958</v>
      </c>
      <c r="C3580" s="114" t="s">
        <v>133</v>
      </c>
      <c r="D3580" s="114" t="s">
        <v>959</v>
      </c>
      <c r="E3580" s="148" t="s">
        <v>943</v>
      </c>
      <c r="F3580" s="148"/>
      <c r="G3580" s="116" t="s">
        <v>364</v>
      </c>
      <c r="H3580" s="117">
        <v>1</v>
      </c>
      <c r="I3580" s="118">
        <v>1.43</v>
      </c>
      <c r="J3580" s="118">
        <v>1.43</v>
      </c>
    </row>
    <row r="3581" spans="1:10" ht="26.1" customHeight="1" x14ac:dyDescent="0.2">
      <c r="A3581" s="114" t="s">
        <v>884</v>
      </c>
      <c r="B3581" s="115" t="s">
        <v>2350</v>
      </c>
      <c r="C3581" s="114" t="s">
        <v>133</v>
      </c>
      <c r="D3581" s="114" t="s">
        <v>2351</v>
      </c>
      <c r="E3581" s="148" t="s">
        <v>943</v>
      </c>
      <c r="F3581" s="148"/>
      <c r="G3581" s="116" t="s">
        <v>364</v>
      </c>
      <c r="H3581" s="117">
        <v>1</v>
      </c>
      <c r="I3581" s="118">
        <v>0.08</v>
      </c>
      <c r="J3581" s="118">
        <v>0.08</v>
      </c>
    </row>
    <row r="3582" spans="1:10" ht="26.1" customHeight="1" x14ac:dyDescent="0.2">
      <c r="A3582" s="114" t="s">
        <v>884</v>
      </c>
      <c r="B3582" s="115" t="s">
        <v>2352</v>
      </c>
      <c r="C3582" s="114" t="s">
        <v>133</v>
      </c>
      <c r="D3582" s="114" t="s">
        <v>2353</v>
      </c>
      <c r="E3582" s="148" t="s">
        <v>943</v>
      </c>
      <c r="F3582" s="148"/>
      <c r="G3582" s="116" t="s">
        <v>364</v>
      </c>
      <c r="H3582" s="117">
        <v>1</v>
      </c>
      <c r="I3582" s="118">
        <v>1.28</v>
      </c>
      <c r="J3582" s="118">
        <v>1.28</v>
      </c>
    </row>
    <row r="3583" spans="1:10" ht="24" customHeight="1" x14ac:dyDescent="0.2">
      <c r="A3583" s="114" t="s">
        <v>884</v>
      </c>
      <c r="B3583" s="115" t="s">
        <v>2248</v>
      </c>
      <c r="C3583" s="114" t="s">
        <v>133</v>
      </c>
      <c r="D3583" s="114" t="s">
        <v>2249</v>
      </c>
      <c r="E3583" s="148" t="s">
        <v>938</v>
      </c>
      <c r="F3583" s="148"/>
      <c r="G3583" s="116" t="s">
        <v>364</v>
      </c>
      <c r="H3583" s="117">
        <v>1</v>
      </c>
      <c r="I3583" s="118">
        <v>24.15</v>
      </c>
      <c r="J3583" s="118">
        <v>24.15</v>
      </c>
    </row>
    <row r="3584" spans="1:10" ht="26.1" customHeight="1" x14ac:dyDescent="0.2">
      <c r="A3584" s="114" t="s">
        <v>884</v>
      </c>
      <c r="B3584" s="115" t="s">
        <v>962</v>
      </c>
      <c r="C3584" s="114" t="s">
        <v>133</v>
      </c>
      <c r="D3584" s="114" t="s">
        <v>963</v>
      </c>
      <c r="E3584" s="148" t="s">
        <v>943</v>
      </c>
      <c r="F3584" s="148"/>
      <c r="G3584" s="116" t="s">
        <v>364</v>
      </c>
      <c r="H3584" s="117">
        <v>1</v>
      </c>
      <c r="I3584" s="118">
        <v>0.08</v>
      </c>
      <c r="J3584" s="118">
        <v>0.08</v>
      </c>
    </row>
    <row r="3585" spans="1:10" x14ac:dyDescent="0.2">
      <c r="A3585" s="111"/>
      <c r="B3585" s="111"/>
      <c r="C3585" s="111"/>
      <c r="D3585" s="111"/>
      <c r="E3585" s="111" t="s">
        <v>871</v>
      </c>
      <c r="F3585" s="112">
        <v>11.3</v>
      </c>
      <c r="G3585" s="111" t="s">
        <v>872</v>
      </c>
      <c r="H3585" s="112">
        <v>13.36</v>
      </c>
      <c r="I3585" s="111" t="s">
        <v>873</v>
      </c>
      <c r="J3585" s="112">
        <v>24.66</v>
      </c>
    </row>
    <row r="3586" spans="1:10" ht="15" thickBot="1" x14ac:dyDescent="0.25">
      <c r="A3586" s="111"/>
      <c r="B3586" s="111"/>
      <c r="C3586" s="111"/>
      <c r="D3586" s="111"/>
      <c r="E3586" s="111" t="s">
        <v>874</v>
      </c>
      <c r="F3586" s="112">
        <v>7.22</v>
      </c>
      <c r="G3586" s="111"/>
      <c r="H3586" s="149" t="s">
        <v>875</v>
      </c>
      <c r="I3586" s="149"/>
      <c r="J3586" s="112">
        <v>34.75</v>
      </c>
    </row>
    <row r="3587" spans="1:10" ht="0.95" customHeight="1" thickTop="1" x14ac:dyDescent="0.2">
      <c r="A3587" s="113"/>
      <c r="B3587" s="113"/>
      <c r="C3587" s="113"/>
      <c r="D3587" s="113"/>
      <c r="E3587" s="113"/>
      <c r="F3587" s="113"/>
      <c r="G3587" s="113"/>
      <c r="H3587" s="113"/>
      <c r="I3587" s="113"/>
      <c r="J3587" s="113"/>
    </row>
    <row r="3588" spans="1:10" ht="18" customHeight="1" x14ac:dyDescent="0.2">
      <c r="A3588" s="85"/>
      <c r="B3588" s="86" t="s">
        <v>120</v>
      </c>
      <c r="C3588" s="85" t="s">
        <v>121</v>
      </c>
      <c r="D3588" s="85" t="s">
        <v>122</v>
      </c>
      <c r="E3588" s="151" t="s">
        <v>862</v>
      </c>
      <c r="F3588" s="151"/>
      <c r="G3588" s="87" t="s">
        <v>123</v>
      </c>
      <c r="H3588" s="86" t="s">
        <v>124</v>
      </c>
      <c r="I3588" s="86" t="s">
        <v>125</v>
      </c>
      <c r="J3588" s="86" t="s">
        <v>0</v>
      </c>
    </row>
    <row r="3589" spans="1:10" ht="26.1" customHeight="1" x14ac:dyDescent="0.2">
      <c r="A3589" s="90" t="s">
        <v>863</v>
      </c>
      <c r="B3589" s="92" t="s">
        <v>2054</v>
      </c>
      <c r="C3589" s="90" t="s">
        <v>133</v>
      </c>
      <c r="D3589" s="90" t="s">
        <v>2055</v>
      </c>
      <c r="E3589" s="150" t="s">
        <v>868</v>
      </c>
      <c r="F3589" s="150"/>
      <c r="G3589" s="91" t="s">
        <v>364</v>
      </c>
      <c r="H3589" s="105">
        <v>1</v>
      </c>
      <c r="I3589" s="93">
        <v>132.16</v>
      </c>
      <c r="J3589" s="93">
        <v>132.16</v>
      </c>
    </row>
    <row r="3590" spans="1:10" ht="26.1" customHeight="1" x14ac:dyDescent="0.2">
      <c r="A3590" s="106" t="s">
        <v>865</v>
      </c>
      <c r="B3590" s="107" t="s">
        <v>2250</v>
      </c>
      <c r="C3590" s="106" t="s">
        <v>133</v>
      </c>
      <c r="D3590" s="106" t="s">
        <v>2251</v>
      </c>
      <c r="E3590" s="152" t="s">
        <v>868</v>
      </c>
      <c r="F3590" s="152"/>
      <c r="G3590" s="108" t="s">
        <v>364</v>
      </c>
      <c r="H3590" s="109">
        <v>1</v>
      </c>
      <c r="I3590" s="110">
        <v>1.88</v>
      </c>
      <c r="J3590" s="110">
        <v>1.88</v>
      </c>
    </row>
    <row r="3591" spans="1:10" ht="26.1" customHeight="1" x14ac:dyDescent="0.2">
      <c r="A3591" s="114" t="s">
        <v>884</v>
      </c>
      <c r="B3591" s="115" t="s">
        <v>962</v>
      </c>
      <c r="C3591" s="114" t="s">
        <v>133</v>
      </c>
      <c r="D3591" s="114" t="s">
        <v>963</v>
      </c>
      <c r="E3591" s="148" t="s">
        <v>943</v>
      </c>
      <c r="F3591" s="148"/>
      <c r="G3591" s="116" t="s">
        <v>364</v>
      </c>
      <c r="H3591" s="117">
        <v>1</v>
      </c>
      <c r="I3591" s="118">
        <v>0.08</v>
      </c>
      <c r="J3591" s="118">
        <v>0.08</v>
      </c>
    </row>
    <row r="3592" spans="1:10" ht="26.1" customHeight="1" x14ac:dyDescent="0.2">
      <c r="A3592" s="114" t="s">
        <v>884</v>
      </c>
      <c r="B3592" s="115" t="s">
        <v>958</v>
      </c>
      <c r="C3592" s="114" t="s">
        <v>133</v>
      </c>
      <c r="D3592" s="114" t="s">
        <v>959</v>
      </c>
      <c r="E3592" s="148" t="s">
        <v>943</v>
      </c>
      <c r="F3592" s="148"/>
      <c r="G3592" s="116" t="s">
        <v>364</v>
      </c>
      <c r="H3592" s="117">
        <v>1</v>
      </c>
      <c r="I3592" s="118">
        <v>1.43</v>
      </c>
      <c r="J3592" s="118">
        <v>1.43</v>
      </c>
    </row>
    <row r="3593" spans="1:10" ht="26.1" customHeight="1" x14ac:dyDescent="0.2">
      <c r="A3593" s="114" t="s">
        <v>884</v>
      </c>
      <c r="B3593" s="115" t="s">
        <v>2354</v>
      </c>
      <c r="C3593" s="114" t="s">
        <v>133</v>
      </c>
      <c r="D3593" s="114" t="s">
        <v>2355</v>
      </c>
      <c r="E3593" s="148" t="s">
        <v>943</v>
      </c>
      <c r="F3593" s="148"/>
      <c r="G3593" s="116" t="s">
        <v>364</v>
      </c>
      <c r="H3593" s="117">
        <v>1</v>
      </c>
      <c r="I3593" s="118">
        <v>0.77</v>
      </c>
      <c r="J3593" s="118">
        <v>0.77</v>
      </c>
    </row>
    <row r="3594" spans="1:10" ht="24" customHeight="1" x14ac:dyDescent="0.2">
      <c r="A3594" s="114" t="s">
        <v>884</v>
      </c>
      <c r="B3594" s="115" t="s">
        <v>2252</v>
      </c>
      <c r="C3594" s="114" t="s">
        <v>133</v>
      </c>
      <c r="D3594" s="114" t="s">
        <v>2253</v>
      </c>
      <c r="E3594" s="148" t="s">
        <v>938</v>
      </c>
      <c r="F3594" s="148"/>
      <c r="G3594" s="116" t="s">
        <v>364</v>
      </c>
      <c r="H3594" s="117">
        <v>1</v>
      </c>
      <c r="I3594" s="118">
        <v>127.99</v>
      </c>
      <c r="J3594" s="118">
        <v>127.99</v>
      </c>
    </row>
    <row r="3595" spans="1:10" ht="26.1" customHeight="1" x14ac:dyDescent="0.2">
      <c r="A3595" s="114" t="s">
        <v>884</v>
      </c>
      <c r="B3595" s="115" t="s">
        <v>2356</v>
      </c>
      <c r="C3595" s="114" t="s">
        <v>133</v>
      </c>
      <c r="D3595" s="114" t="s">
        <v>2357</v>
      </c>
      <c r="E3595" s="148" t="s">
        <v>943</v>
      </c>
      <c r="F3595" s="148"/>
      <c r="G3595" s="116" t="s">
        <v>364</v>
      </c>
      <c r="H3595" s="117">
        <v>1</v>
      </c>
      <c r="I3595" s="118">
        <v>0.01</v>
      </c>
      <c r="J3595" s="118">
        <v>0.01</v>
      </c>
    </row>
    <row r="3596" spans="1:10" x14ac:dyDescent="0.2">
      <c r="A3596" s="111"/>
      <c r="B3596" s="111"/>
      <c r="C3596" s="111"/>
      <c r="D3596" s="111"/>
      <c r="E3596" s="111" t="s">
        <v>871</v>
      </c>
      <c r="F3596" s="112">
        <v>59.51</v>
      </c>
      <c r="G3596" s="111" t="s">
        <v>872</v>
      </c>
      <c r="H3596" s="112">
        <v>70.36</v>
      </c>
      <c r="I3596" s="111" t="s">
        <v>873</v>
      </c>
      <c r="J3596" s="112">
        <v>129.87</v>
      </c>
    </row>
    <row r="3597" spans="1:10" ht="15" thickBot="1" x14ac:dyDescent="0.25">
      <c r="A3597" s="111"/>
      <c r="B3597" s="111"/>
      <c r="C3597" s="111"/>
      <c r="D3597" s="111"/>
      <c r="E3597" s="111" t="s">
        <v>874</v>
      </c>
      <c r="F3597" s="112">
        <v>34.67</v>
      </c>
      <c r="G3597" s="111"/>
      <c r="H3597" s="149" t="s">
        <v>875</v>
      </c>
      <c r="I3597" s="149"/>
      <c r="J3597" s="112">
        <v>166.83</v>
      </c>
    </row>
    <row r="3598" spans="1:10" ht="0.95" customHeight="1" thickTop="1" x14ac:dyDescent="0.2">
      <c r="A3598" s="113"/>
      <c r="B3598" s="113"/>
      <c r="C3598" s="113"/>
      <c r="D3598" s="113"/>
      <c r="E3598" s="113"/>
      <c r="F3598" s="113"/>
      <c r="G3598" s="113"/>
      <c r="H3598" s="113"/>
      <c r="I3598" s="113"/>
      <c r="J3598" s="113"/>
    </row>
    <row r="3599" spans="1:10" ht="18" customHeight="1" x14ac:dyDescent="0.2">
      <c r="A3599" s="85"/>
      <c r="B3599" s="86" t="s">
        <v>120</v>
      </c>
      <c r="C3599" s="85" t="s">
        <v>121</v>
      </c>
      <c r="D3599" s="85" t="s">
        <v>122</v>
      </c>
      <c r="E3599" s="151" t="s">
        <v>862</v>
      </c>
      <c r="F3599" s="151"/>
      <c r="G3599" s="87" t="s">
        <v>123</v>
      </c>
      <c r="H3599" s="86" t="s">
        <v>124</v>
      </c>
      <c r="I3599" s="86" t="s">
        <v>125</v>
      </c>
      <c r="J3599" s="86" t="s">
        <v>0</v>
      </c>
    </row>
    <row r="3600" spans="1:10" ht="24" customHeight="1" x14ac:dyDescent="0.2">
      <c r="A3600" s="90" t="s">
        <v>863</v>
      </c>
      <c r="B3600" s="92" t="s">
        <v>891</v>
      </c>
      <c r="C3600" s="90" t="s">
        <v>138</v>
      </c>
      <c r="D3600" s="90" t="s">
        <v>892</v>
      </c>
      <c r="E3600" s="150">
        <v>0</v>
      </c>
      <c r="F3600" s="150"/>
      <c r="G3600" s="91" t="s">
        <v>143</v>
      </c>
      <c r="H3600" s="105">
        <v>1</v>
      </c>
      <c r="I3600" s="93">
        <v>55.21</v>
      </c>
      <c r="J3600" s="93">
        <v>55.21</v>
      </c>
    </row>
    <row r="3601" spans="1:10" ht="24" customHeight="1" x14ac:dyDescent="0.2">
      <c r="A3601" s="106" t="s">
        <v>865</v>
      </c>
      <c r="B3601" s="107" t="s">
        <v>1998</v>
      </c>
      <c r="C3601" s="106" t="s">
        <v>133</v>
      </c>
      <c r="D3601" s="106" t="s">
        <v>1999</v>
      </c>
      <c r="E3601" s="152" t="s">
        <v>868</v>
      </c>
      <c r="F3601" s="152"/>
      <c r="G3601" s="108" t="s">
        <v>364</v>
      </c>
      <c r="H3601" s="109">
        <v>0.8</v>
      </c>
      <c r="I3601" s="110">
        <v>33.770000000000003</v>
      </c>
      <c r="J3601" s="110">
        <v>27.01</v>
      </c>
    </row>
    <row r="3602" spans="1:10" ht="24" customHeight="1" x14ac:dyDescent="0.2">
      <c r="A3602" s="106" t="s">
        <v>865</v>
      </c>
      <c r="B3602" s="107" t="s">
        <v>866</v>
      </c>
      <c r="C3602" s="106" t="s">
        <v>133</v>
      </c>
      <c r="D3602" s="106" t="s">
        <v>867</v>
      </c>
      <c r="E3602" s="152" t="s">
        <v>868</v>
      </c>
      <c r="F3602" s="152"/>
      <c r="G3602" s="108" t="s">
        <v>364</v>
      </c>
      <c r="H3602" s="109">
        <v>0.8</v>
      </c>
      <c r="I3602" s="110">
        <v>26.11</v>
      </c>
      <c r="J3602" s="110">
        <v>20.88</v>
      </c>
    </row>
    <row r="3603" spans="1:10" ht="24" customHeight="1" x14ac:dyDescent="0.2">
      <c r="A3603" s="114" t="s">
        <v>884</v>
      </c>
      <c r="B3603" s="115" t="s">
        <v>2052</v>
      </c>
      <c r="C3603" s="114" t="s">
        <v>138</v>
      </c>
      <c r="D3603" s="114" t="s">
        <v>2053</v>
      </c>
      <c r="E3603" s="148" t="s">
        <v>895</v>
      </c>
      <c r="F3603" s="148"/>
      <c r="G3603" s="116" t="s">
        <v>310</v>
      </c>
      <c r="H3603" s="117">
        <v>0.3</v>
      </c>
      <c r="I3603" s="118">
        <v>2.9</v>
      </c>
      <c r="J3603" s="118">
        <v>0.87</v>
      </c>
    </row>
    <row r="3604" spans="1:10" ht="24" customHeight="1" x14ac:dyDescent="0.2">
      <c r="A3604" s="114" t="s">
        <v>884</v>
      </c>
      <c r="B3604" s="115" t="s">
        <v>2031</v>
      </c>
      <c r="C3604" s="114" t="s">
        <v>138</v>
      </c>
      <c r="D3604" s="114" t="s">
        <v>2032</v>
      </c>
      <c r="E3604" s="148" t="s">
        <v>895</v>
      </c>
      <c r="F3604" s="148"/>
      <c r="G3604" s="116" t="s">
        <v>2005</v>
      </c>
      <c r="H3604" s="117">
        <v>0.04</v>
      </c>
      <c r="I3604" s="118">
        <v>144.5</v>
      </c>
      <c r="J3604" s="118">
        <v>5.78</v>
      </c>
    </row>
    <row r="3605" spans="1:10" ht="24" customHeight="1" x14ac:dyDescent="0.2">
      <c r="A3605" s="114" t="s">
        <v>884</v>
      </c>
      <c r="B3605" s="115" t="s">
        <v>2008</v>
      </c>
      <c r="C3605" s="114" t="s">
        <v>138</v>
      </c>
      <c r="D3605" s="114" t="s">
        <v>2009</v>
      </c>
      <c r="E3605" s="148" t="s">
        <v>895</v>
      </c>
      <c r="F3605" s="148"/>
      <c r="G3605" s="116" t="s">
        <v>2005</v>
      </c>
      <c r="H3605" s="117">
        <v>0.01</v>
      </c>
      <c r="I3605" s="118">
        <v>67.73</v>
      </c>
      <c r="J3605" s="118">
        <v>0.67</v>
      </c>
    </row>
    <row r="3606" spans="1:10" x14ac:dyDescent="0.2">
      <c r="A3606" s="111"/>
      <c r="B3606" s="111"/>
      <c r="C3606" s="111"/>
      <c r="D3606" s="111"/>
      <c r="E3606" s="111" t="s">
        <v>871</v>
      </c>
      <c r="F3606" s="112">
        <v>14.09</v>
      </c>
      <c r="G3606" s="111" t="s">
        <v>872</v>
      </c>
      <c r="H3606" s="112">
        <v>16.68</v>
      </c>
      <c r="I3606" s="111" t="s">
        <v>873</v>
      </c>
      <c r="J3606" s="112">
        <v>30.77</v>
      </c>
    </row>
    <row r="3607" spans="1:10" ht="15" thickBot="1" x14ac:dyDescent="0.25">
      <c r="A3607" s="111"/>
      <c r="B3607" s="111"/>
      <c r="C3607" s="111"/>
      <c r="D3607" s="111"/>
      <c r="E3607" s="111" t="s">
        <v>874</v>
      </c>
      <c r="F3607" s="112">
        <v>14.48</v>
      </c>
      <c r="G3607" s="111"/>
      <c r="H3607" s="149" t="s">
        <v>875</v>
      </c>
      <c r="I3607" s="149"/>
      <c r="J3607" s="112">
        <v>69.69</v>
      </c>
    </row>
    <row r="3608" spans="1:10" ht="0.95" customHeight="1" thickTop="1" x14ac:dyDescent="0.2">
      <c r="A3608" s="113"/>
      <c r="B3608" s="113"/>
      <c r="C3608" s="113"/>
      <c r="D3608" s="113"/>
      <c r="E3608" s="113"/>
      <c r="F3608" s="113"/>
      <c r="G3608" s="113"/>
      <c r="H3608" s="113"/>
      <c r="I3608" s="113"/>
      <c r="J3608" s="113"/>
    </row>
    <row r="3609" spans="1:10" ht="18" customHeight="1" x14ac:dyDescent="0.2">
      <c r="A3609" s="85"/>
      <c r="B3609" s="86" t="s">
        <v>120</v>
      </c>
      <c r="C3609" s="85" t="s">
        <v>121</v>
      </c>
      <c r="D3609" s="85" t="s">
        <v>122</v>
      </c>
      <c r="E3609" s="151" t="s">
        <v>862</v>
      </c>
      <c r="F3609" s="151"/>
      <c r="G3609" s="87" t="s">
        <v>123</v>
      </c>
      <c r="H3609" s="86" t="s">
        <v>124</v>
      </c>
      <c r="I3609" s="86" t="s">
        <v>125</v>
      </c>
      <c r="J3609" s="86" t="s">
        <v>0</v>
      </c>
    </row>
    <row r="3610" spans="1:10" ht="26.1" customHeight="1" x14ac:dyDescent="0.2">
      <c r="A3610" s="90" t="s">
        <v>863</v>
      </c>
      <c r="B3610" s="92" t="s">
        <v>1040</v>
      </c>
      <c r="C3610" s="90" t="s">
        <v>133</v>
      </c>
      <c r="D3610" s="90" t="s">
        <v>1041</v>
      </c>
      <c r="E3610" s="150" t="s">
        <v>1042</v>
      </c>
      <c r="F3610" s="150"/>
      <c r="G3610" s="91" t="s">
        <v>143</v>
      </c>
      <c r="H3610" s="105">
        <v>1</v>
      </c>
      <c r="I3610" s="93">
        <v>167.6</v>
      </c>
      <c r="J3610" s="93">
        <v>167.6</v>
      </c>
    </row>
    <row r="3611" spans="1:10" ht="39" customHeight="1" x14ac:dyDescent="0.2">
      <c r="A3611" s="106" t="s">
        <v>865</v>
      </c>
      <c r="B3611" s="107" t="s">
        <v>907</v>
      </c>
      <c r="C3611" s="106" t="s">
        <v>133</v>
      </c>
      <c r="D3611" s="106" t="s">
        <v>908</v>
      </c>
      <c r="E3611" s="152" t="s">
        <v>909</v>
      </c>
      <c r="F3611" s="152"/>
      <c r="G3611" s="108" t="s">
        <v>910</v>
      </c>
      <c r="H3611" s="109">
        <v>5.6000000000000001E-2</v>
      </c>
      <c r="I3611" s="110">
        <v>32.96</v>
      </c>
      <c r="J3611" s="110">
        <v>1.84</v>
      </c>
    </row>
    <row r="3612" spans="1:10" ht="24" customHeight="1" x14ac:dyDescent="0.2">
      <c r="A3612" s="106" t="s">
        <v>865</v>
      </c>
      <c r="B3612" s="107" t="s">
        <v>911</v>
      </c>
      <c r="C3612" s="106" t="s">
        <v>133</v>
      </c>
      <c r="D3612" s="106" t="s">
        <v>912</v>
      </c>
      <c r="E3612" s="152" t="s">
        <v>868</v>
      </c>
      <c r="F3612" s="152"/>
      <c r="G3612" s="108" t="s">
        <v>364</v>
      </c>
      <c r="H3612" s="109">
        <v>0.79200000000000004</v>
      </c>
      <c r="I3612" s="110">
        <v>31.67</v>
      </c>
      <c r="J3612" s="110">
        <v>25.08</v>
      </c>
    </row>
    <row r="3613" spans="1:10" ht="39" customHeight="1" x14ac:dyDescent="0.2">
      <c r="A3613" s="106" t="s">
        <v>865</v>
      </c>
      <c r="B3613" s="107" t="s">
        <v>913</v>
      </c>
      <c r="C3613" s="106" t="s">
        <v>133</v>
      </c>
      <c r="D3613" s="106" t="s">
        <v>914</v>
      </c>
      <c r="E3613" s="152" t="s">
        <v>909</v>
      </c>
      <c r="F3613" s="152"/>
      <c r="G3613" s="108" t="s">
        <v>915</v>
      </c>
      <c r="H3613" s="109">
        <v>0.224</v>
      </c>
      <c r="I3613" s="110">
        <v>31.26</v>
      </c>
      <c r="J3613" s="110">
        <v>7</v>
      </c>
    </row>
    <row r="3614" spans="1:10" ht="26.1" customHeight="1" x14ac:dyDescent="0.2">
      <c r="A3614" s="106" t="s">
        <v>865</v>
      </c>
      <c r="B3614" s="107" t="s">
        <v>916</v>
      </c>
      <c r="C3614" s="106" t="s">
        <v>133</v>
      </c>
      <c r="D3614" s="106" t="s">
        <v>917</v>
      </c>
      <c r="E3614" s="152" t="s">
        <v>868</v>
      </c>
      <c r="F3614" s="152"/>
      <c r="G3614" s="108" t="s">
        <v>364</v>
      </c>
      <c r="H3614" s="109">
        <v>0.17899999999999999</v>
      </c>
      <c r="I3614" s="110">
        <v>26.48</v>
      </c>
      <c r="J3614" s="110">
        <v>4.7300000000000004</v>
      </c>
    </row>
    <row r="3615" spans="1:10" ht="39" customHeight="1" x14ac:dyDescent="0.2">
      <c r="A3615" s="114" t="s">
        <v>884</v>
      </c>
      <c r="B3615" s="115" t="s">
        <v>2358</v>
      </c>
      <c r="C3615" s="114" t="s">
        <v>133</v>
      </c>
      <c r="D3615" s="114" t="s">
        <v>2359</v>
      </c>
      <c r="E3615" s="148" t="s">
        <v>895</v>
      </c>
      <c r="F3615" s="148"/>
      <c r="G3615" s="116" t="s">
        <v>183</v>
      </c>
      <c r="H3615" s="117">
        <v>4.4480000000000004</v>
      </c>
      <c r="I3615" s="118">
        <v>24.75</v>
      </c>
      <c r="J3615" s="118">
        <v>110.08</v>
      </c>
    </row>
    <row r="3616" spans="1:10" ht="24" customHeight="1" x14ac:dyDescent="0.2">
      <c r="A3616" s="114" t="s">
        <v>884</v>
      </c>
      <c r="B3616" s="115" t="s">
        <v>1073</v>
      </c>
      <c r="C3616" s="114" t="s">
        <v>133</v>
      </c>
      <c r="D3616" s="114" t="s">
        <v>1074</v>
      </c>
      <c r="E3616" s="148" t="s">
        <v>895</v>
      </c>
      <c r="F3616" s="148"/>
      <c r="G3616" s="116" t="s">
        <v>923</v>
      </c>
      <c r="H3616" s="117">
        <v>0.128</v>
      </c>
      <c r="I3616" s="118">
        <v>17.02</v>
      </c>
      <c r="J3616" s="118">
        <v>2.17</v>
      </c>
    </row>
    <row r="3617" spans="1:10" ht="26.1" customHeight="1" x14ac:dyDescent="0.2">
      <c r="A3617" s="114" t="s">
        <v>884</v>
      </c>
      <c r="B3617" s="115" t="s">
        <v>1077</v>
      </c>
      <c r="C3617" s="114" t="s">
        <v>133</v>
      </c>
      <c r="D3617" s="114" t="s">
        <v>1078</v>
      </c>
      <c r="E3617" s="148" t="s">
        <v>895</v>
      </c>
      <c r="F3617" s="148"/>
      <c r="G3617" s="116" t="s">
        <v>183</v>
      </c>
      <c r="H3617" s="117">
        <v>4.2279999999999998</v>
      </c>
      <c r="I3617" s="118">
        <v>3.95</v>
      </c>
      <c r="J3617" s="118">
        <v>16.7</v>
      </c>
    </row>
    <row r="3618" spans="1:10" x14ac:dyDescent="0.2">
      <c r="A3618" s="111"/>
      <c r="B3618" s="111"/>
      <c r="C3618" s="111"/>
      <c r="D3618" s="111"/>
      <c r="E3618" s="111" t="s">
        <v>871</v>
      </c>
      <c r="F3618" s="112">
        <v>12.26</v>
      </c>
      <c r="G3618" s="111" t="s">
        <v>872</v>
      </c>
      <c r="H3618" s="112">
        <v>14.51</v>
      </c>
      <c r="I3618" s="111" t="s">
        <v>873</v>
      </c>
      <c r="J3618" s="112">
        <v>26.77</v>
      </c>
    </row>
    <row r="3619" spans="1:10" ht="15" thickBot="1" x14ac:dyDescent="0.25">
      <c r="A3619" s="111"/>
      <c r="B3619" s="111"/>
      <c r="C3619" s="111"/>
      <c r="D3619" s="111"/>
      <c r="E3619" s="111" t="s">
        <v>874</v>
      </c>
      <c r="F3619" s="112">
        <v>43.97</v>
      </c>
      <c r="G3619" s="111"/>
      <c r="H3619" s="149" t="s">
        <v>875</v>
      </c>
      <c r="I3619" s="149"/>
      <c r="J3619" s="112">
        <v>211.57</v>
      </c>
    </row>
    <row r="3620" spans="1:10" ht="0.95" customHeight="1" thickTop="1" x14ac:dyDescent="0.2">
      <c r="A3620" s="113"/>
      <c r="B3620" s="113"/>
      <c r="C3620" s="113"/>
      <c r="D3620" s="113"/>
      <c r="E3620" s="113"/>
      <c r="F3620" s="113"/>
      <c r="G3620" s="113"/>
      <c r="H3620" s="113"/>
      <c r="I3620" s="113"/>
      <c r="J3620" s="113"/>
    </row>
    <row r="3621" spans="1:10" ht="18" customHeight="1" x14ac:dyDescent="0.2">
      <c r="A3621" s="85"/>
      <c r="B3621" s="86" t="s">
        <v>120</v>
      </c>
      <c r="C3621" s="85" t="s">
        <v>121</v>
      </c>
      <c r="D3621" s="85" t="s">
        <v>122</v>
      </c>
      <c r="E3621" s="151" t="s">
        <v>862</v>
      </c>
      <c r="F3621" s="151"/>
      <c r="G3621" s="87" t="s">
        <v>123</v>
      </c>
      <c r="H3621" s="86" t="s">
        <v>124</v>
      </c>
      <c r="I3621" s="86" t="s">
        <v>125</v>
      </c>
      <c r="J3621" s="86" t="s">
        <v>0</v>
      </c>
    </row>
    <row r="3622" spans="1:10" ht="39" customHeight="1" x14ac:dyDescent="0.2">
      <c r="A3622" s="90" t="s">
        <v>863</v>
      </c>
      <c r="B3622" s="92" t="s">
        <v>4220</v>
      </c>
      <c r="C3622" s="90" t="s">
        <v>133</v>
      </c>
      <c r="D3622" s="90" t="s">
        <v>4221</v>
      </c>
      <c r="E3622" s="150" t="s">
        <v>1198</v>
      </c>
      <c r="F3622" s="150"/>
      <c r="G3622" s="91" t="s">
        <v>187</v>
      </c>
      <c r="H3622" s="105">
        <v>1</v>
      </c>
      <c r="I3622" s="93">
        <v>124.92</v>
      </c>
      <c r="J3622" s="93">
        <v>124.92</v>
      </c>
    </row>
    <row r="3623" spans="1:10" ht="24" customHeight="1" x14ac:dyDescent="0.2">
      <c r="A3623" s="106" t="s">
        <v>865</v>
      </c>
      <c r="B3623" s="107" t="s">
        <v>866</v>
      </c>
      <c r="C3623" s="106" t="s">
        <v>133</v>
      </c>
      <c r="D3623" s="106" t="s">
        <v>867</v>
      </c>
      <c r="E3623" s="152" t="s">
        <v>868</v>
      </c>
      <c r="F3623" s="152"/>
      <c r="G3623" s="108" t="s">
        <v>364</v>
      </c>
      <c r="H3623" s="109">
        <v>0.4105743</v>
      </c>
      <c r="I3623" s="110">
        <v>26.11</v>
      </c>
      <c r="J3623" s="110">
        <v>10.72</v>
      </c>
    </row>
    <row r="3624" spans="1:10" ht="26.1" customHeight="1" x14ac:dyDescent="0.2">
      <c r="A3624" s="106" t="s">
        <v>865</v>
      </c>
      <c r="B3624" s="107" t="s">
        <v>876</v>
      </c>
      <c r="C3624" s="106" t="s">
        <v>133</v>
      </c>
      <c r="D3624" s="106" t="s">
        <v>877</v>
      </c>
      <c r="E3624" s="152" t="s">
        <v>868</v>
      </c>
      <c r="F3624" s="152"/>
      <c r="G3624" s="108" t="s">
        <v>364</v>
      </c>
      <c r="H3624" s="109">
        <v>1.4528015000000001</v>
      </c>
      <c r="I3624" s="110">
        <v>30.43</v>
      </c>
      <c r="J3624" s="110">
        <v>44.2</v>
      </c>
    </row>
    <row r="3625" spans="1:10" ht="51.95" customHeight="1" x14ac:dyDescent="0.2">
      <c r="A3625" s="114" t="s">
        <v>884</v>
      </c>
      <c r="B3625" s="115" t="s">
        <v>4233</v>
      </c>
      <c r="C3625" s="114" t="s">
        <v>133</v>
      </c>
      <c r="D3625" s="114" t="s">
        <v>4234</v>
      </c>
      <c r="E3625" s="148" t="s">
        <v>895</v>
      </c>
      <c r="F3625" s="148"/>
      <c r="G3625" s="116" t="s">
        <v>1201</v>
      </c>
      <c r="H3625" s="117">
        <v>1</v>
      </c>
      <c r="I3625" s="118">
        <v>70</v>
      </c>
      <c r="J3625" s="118">
        <v>70</v>
      </c>
    </row>
    <row r="3626" spans="1:10" x14ac:dyDescent="0.2">
      <c r="A3626" s="111"/>
      <c r="B3626" s="111"/>
      <c r="C3626" s="111"/>
      <c r="D3626" s="111"/>
      <c r="E3626" s="111" t="s">
        <v>871</v>
      </c>
      <c r="F3626" s="112">
        <v>16.920000000000002</v>
      </c>
      <c r="G3626" s="111" t="s">
        <v>872</v>
      </c>
      <c r="H3626" s="112">
        <v>20.02</v>
      </c>
      <c r="I3626" s="111" t="s">
        <v>873</v>
      </c>
      <c r="J3626" s="112">
        <v>36.94</v>
      </c>
    </row>
    <row r="3627" spans="1:10" ht="15" thickBot="1" x14ac:dyDescent="0.25">
      <c r="A3627" s="111"/>
      <c r="B3627" s="111"/>
      <c r="C3627" s="111"/>
      <c r="D3627" s="111"/>
      <c r="E3627" s="111" t="s">
        <v>874</v>
      </c>
      <c r="F3627" s="112">
        <v>32.770000000000003</v>
      </c>
      <c r="G3627" s="111"/>
      <c r="H3627" s="149" t="s">
        <v>875</v>
      </c>
      <c r="I3627" s="149"/>
      <c r="J3627" s="112">
        <v>157.69</v>
      </c>
    </row>
    <row r="3628" spans="1:10" ht="0.95" customHeight="1" thickTop="1" x14ac:dyDescent="0.2">
      <c r="A3628" s="113"/>
      <c r="B3628" s="113"/>
      <c r="C3628" s="113"/>
      <c r="D3628" s="113"/>
      <c r="E3628" s="113"/>
      <c r="F3628" s="113"/>
      <c r="G3628" s="113"/>
      <c r="H3628" s="113"/>
      <c r="I3628" s="113"/>
      <c r="J3628" s="113"/>
    </row>
    <row r="3629" spans="1:10" ht="18" customHeight="1" x14ac:dyDescent="0.2">
      <c r="A3629" s="85"/>
      <c r="B3629" s="86" t="s">
        <v>120</v>
      </c>
      <c r="C3629" s="85" t="s">
        <v>121</v>
      </c>
      <c r="D3629" s="85" t="s">
        <v>122</v>
      </c>
      <c r="E3629" s="151" t="s">
        <v>862</v>
      </c>
      <c r="F3629" s="151"/>
      <c r="G3629" s="87" t="s">
        <v>123</v>
      </c>
      <c r="H3629" s="86" t="s">
        <v>124</v>
      </c>
      <c r="I3629" s="86" t="s">
        <v>125</v>
      </c>
      <c r="J3629" s="86" t="s">
        <v>0</v>
      </c>
    </row>
    <row r="3630" spans="1:10" ht="24" customHeight="1" x14ac:dyDescent="0.2">
      <c r="A3630" s="90" t="s">
        <v>863</v>
      </c>
      <c r="B3630" s="92" t="s">
        <v>1055</v>
      </c>
      <c r="C3630" s="90" t="s">
        <v>138</v>
      </c>
      <c r="D3630" s="90" t="s">
        <v>1056</v>
      </c>
      <c r="E3630" s="150">
        <v>0</v>
      </c>
      <c r="F3630" s="150"/>
      <c r="G3630" s="91" t="s">
        <v>143</v>
      </c>
      <c r="H3630" s="105">
        <v>1</v>
      </c>
      <c r="I3630" s="93">
        <v>169.55</v>
      </c>
      <c r="J3630" s="93">
        <v>169.55</v>
      </c>
    </row>
    <row r="3631" spans="1:10" ht="24" customHeight="1" x14ac:dyDescent="0.2">
      <c r="A3631" s="106" t="s">
        <v>865</v>
      </c>
      <c r="B3631" s="107" t="s">
        <v>866</v>
      </c>
      <c r="C3631" s="106" t="s">
        <v>133</v>
      </c>
      <c r="D3631" s="106" t="s">
        <v>867</v>
      </c>
      <c r="E3631" s="152" t="s">
        <v>868</v>
      </c>
      <c r="F3631" s="152"/>
      <c r="G3631" s="108" t="s">
        <v>364</v>
      </c>
      <c r="H3631" s="109">
        <v>0.89</v>
      </c>
      <c r="I3631" s="110">
        <v>26.11</v>
      </c>
      <c r="J3631" s="110">
        <v>23.23</v>
      </c>
    </row>
    <row r="3632" spans="1:10" ht="26.1" customHeight="1" x14ac:dyDescent="0.2">
      <c r="A3632" s="106" t="s">
        <v>865</v>
      </c>
      <c r="B3632" s="107" t="s">
        <v>876</v>
      </c>
      <c r="C3632" s="106" t="s">
        <v>133</v>
      </c>
      <c r="D3632" s="106" t="s">
        <v>877</v>
      </c>
      <c r="E3632" s="152" t="s">
        <v>868</v>
      </c>
      <c r="F3632" s="152"/>
      <c r="G3632" s="108" t="s">
        <v>364</v>
      </c>
      <c r="H3632" s="109">
        <v>2.33</v>
      </c>
      <c r="I3632" s="110">
        <v>30.43</v>
      </c>
      <c r="J3632" s="110">
        <v>70.900000000000006</v>
      </c>
    </row>
    <row r="3633" spans="1:10" ht="24" customHeight="1" x14ac:dyDescent="0.2">
      <c r="A3633" s="114" t="s">
        <v>884</v>
      </c>
      <c r="B3633" s="115" t="s">
        <v>897</v>
      </c>
      <c r="C3633" s="114" t="s">
        <v>138</v>
      </c>
      <c r="D3633" s="114" t="s">
        <v>898</v>
      </c>
      <c r="E3633" s="148" t="s">
        <v>895</v>
      </c>
      <c r="F3633" s="148"/>
      <c r="G3633" s="116" t="s">
        <v>899</v>
      </c>
      <c r="H3633" s="117">
        <v>0.03</v>
      </c>
      <c r="I3633" s="118">
        <v>215</v>
      </c>
      <c r="J3633" s="118">
        <v>6.45</v>
      </c>
    </row>
    <row r="3634" spans="1:10" ht="24" customHeight="1" x14ac:dyDescent="0.2">
      <c r="A3634" s="114" t="s">
        <v>884</v>
      </c>
      <c r="B3634" s="115" t="s">
        <v>1954</v>
      </c>
      <c r="C3634" s="114" t="s">
        <v>138</v>
      </c>
      <c r="D3634" s="114" t="s">
        <v>1955</v>
      </c>
      <c r="E3634" s="148" t="s">
        <v>895</v>
      </c>
      <c r="F3634" s="148"/>
      <c r="G3634" s="116" t="s">
        <v>770</v>
      </c>
      <c r="H3634" s="117">
        <v>0.03</v>
      </c>
      <c r="I3634" s="118">
        <v>13.49</v>
      </c>
      <c r="J3634" s="118">
        <v>0.4</v>
      </c>
    </row>
    <row r="3635" spans="1:10" ht="24" customHeight="1" x14ac:dyDescent="0.2">
      <c r="A3635" s="114" t="s">
        <v>884</v>
      </c>
      <c r="B3635" s="115" t="s">
        <v>2360</v>
      </c>
      <c r="C3635" s="114" t="s">
        <v>138</v>
      </c>
      <c r="D3635" s="114" t="s">
        <v>2361</v>
      </c>
      <c r="E3635" s="148" t="s">
        <v>895</v>
      </c>
      <c r="F3635" s="148"/>
      <c r="G3635" s="116" t="s">
        <v>770</v>
      </c>
      <c r="H3635" s="117">
        <v>0.35</v>
      </c>
      <c r="I3635" s="118">
        <v>20.36</v>
      </c>
      <c r="J3635" s="118">
        <v>7.12</v>
      </c>
    </row>
    <row r="3636" spans="1:10" ht="24" customHeight="1" x14ac:dyDescent="0.2">
      <c r="A3636" s="114" t="s">
        <v>884</v>
      </c>
      <c r="B3636" s="115" t="s">
        <v>1059</v>
      </c>
      <c r="C3636" s="114" t="s">
        <v>138</v>
      </c>
      <c r="D3636" s="114" t="s">
        <v>1060</v>
      </c>
      <c r="E3636" s="148" t="s">
        <v>895</v>
      </c>
      <c r="F3636" s="148"/>
      <c r="G3636" s="116" t="s">
        <v>899</v>
      </c>
      <c r="H3636" s="117">
        <v>0.14000000000000001</v>
      </c>
      <c r="I3636" s="118">
        <v>250</v>
      </c>
      <c r="J3636" s="118">
        <v>35</v>
      </c>
    </row>
    <row r="3637" spans="1:10" ht="24" customHeight="1" x14ac:dyDescent="0.2">
      <c r="A3637" s="114" t="s">
        <v>884</v>
      </c>
      <c r="B3637" s="115" t="s">
        <v>2362</v>
      </c>
      <c r="C3637" s="114" t="s">
        <v>138</v>
      </c>
      <c r="D3637" s="114" t="s">
        <v>2363</v>
      </c>
      <c r="E3637" s="148" t="s">
        <v>895</v>
      </c>
      <c r="F3637" s="148"/>
      <c r="G3637" s="116" t="s">
        <v>899</v>
      </c>
      <c r="H3637" s="117">
        <v>0.23</v>
      </c>
      <c r="I3637" s="118">
        <v>115.02</v>
      </c>
      <c r="J3637" s="118">
        <v>26.45</v>
      </c>
    </row>
    <row r="3638" spans="1:10" x14ac:dyDescent="0.2">
      <c r="A3638" s="111"/>
      <c r="B3638" s="111"/>
      <c r="C3638" s="111"/>
      <c r="D3638" s="111"/>
      <c r="E3638" s="111" t="s">
        <v>871</v>
      </c>
      <c r="F3638" s="112">
        <v>28.88</v>
      </c>
      <c r="G3638" s="111" t="s">
        <v>872</v>
      </c>
      <c r="H3638" s="112">
        <v>34.159999999999997</v>
      </c>
      <c r="I3638" s="111" t="s">
        <v>873</v>
      </c>
      <c r="J3638" s="112">
        <v>63.04</v>
      </c>
    </row>
    <row r="3639" spans="1:10" ht="15" thickBot="1" x14ac:dyDescent="0.25">
      <c r="A3639" s="111"/>
      <c r="B3639" s="111"/>
      <c r="C3639" s="111"/>
      <c r="D3639" s="111"/>
      <c r="E3639" s="111" t="s">
        <v>874</v>
      </c>
      <c r="F3639" s="112">
        <v>44.48</v>
      </c>
      <c r="G3639" s="111"/>
      <c r="H3639" s="149" t="s">
        <v>875</v>
      </c>
      <c r="I3639" s="149"/>
      <c r="J3639" s="112">
        <v>214.03</v>
      </c>
    </row>
    <row r="3640" spans="1:10" ht="0.95" customHeight="1" thickTop="1" x14ac:dyDescent="0.2">
      <c r="A3640" s="113"/>
      <c r="B3640" s="113"/>
      <c r="C3640" s="113"/>
      <c r="D3640" s="113"/>
      <c r="E3640" s="113"/>
      <c r="F3640" s="113"/>
      <c r="G3640" s="113"/>
      <c r="H3640" s="113"/>
      <c r="I3640" s="113"/>
      <c r="J3640" s="113"/>
    </row>
    <row r="3641" spans="1:10" ht="18" customHeight="1" x14ac:dyDescent="0.2">
      <c r="A3641" s="85"/>
      <c r="B3641" s="86" t="s">
        <v>120</v>
      </c>
      <c r="C3641" s="85" t="s">
        <v>121</v>
      </c>
      <c r="D3641" s="85" t="s">
        <v>122</v>
      </c>
      <c r="E3641" s="151" t="s">
        <v>862</v>
      </c>
      <c r="F3641" s="151"/>
      <c r="G3641" s="87" t="s">
        <v>123</v>
      </c>
      <c r="H3641" s="86" t="s">
        <v>124</v>
      </c>
      <c r="I3641" s="86" t="s">
        <v>125</v>
      </c>
      <c r="J3641" s="86" t="s">
        <v>0</v>
      </c>
    </row>
    <row r="3642" spans="1:10" ht="26.1" customHeight="1" x14ac:dyDescent="0.2">
      <c r="A3642" s="90" t="s">
        <v>863</v>
      </c>
      <c r="B3642" s="92" t="s">
        <v>1909</v>
      </c>
      <c r="C3642" s="90" t="s">
        <v>309</v>
      </c>
      <c r="D3642" s="90" t="s">
        <v>1910</v>
      </c>
      <c r="E3642" s="150" t="s">
        <v>1911</v>
      </c>
      <c r="F3642" s="150"/>
      <c r="G3642" s="91" t="s">
        <v>201</v>
      </c>
      <c r="H3642" s="105">
        <v>1</v>
      </c>
      <c r="I3642" s="93">
        <v>309.58999999999997</v>
      </c>
      <c r="J3642" s="93">
        <v>309.58999999999997</v>
      </c>
    </row>
    <row r="3643" spans="1:10" ht="24" customHeight="1" x14ac:dyDescent="0.2">
      <c r="A3643" s="106" t="s">
        <v>865</v>
      </c>
      <c r="B3643" s="107" t="s">
        <v>930</v>
      </c>
      <c r="C3643" s="106" t="s">
        <v>133</v>
      </c>
      <c r="D3643" s="106" t="s">
        <v>931</v>
      </c>
      <c r="E3643" s="152" t="s">
        <v>868</v>
      </c>
      <c r="F3643" s="152"/>
      <c r="G3643" s="108" t="s">
        <v>364</v>
      </c>
      <c r="H3643" s="109">
        <v>1</v>
      </c>
      <c r="I3643" s="110">
        <v>32.479999999999997</v>
      </c>
      <c r="J3643" s="110">
        <v>32.479999999999997</v>
      </c>
    </row>
    <row r="3644" spans="1:10" ht="26.1" customHeight="1" x14ac:dyDescent="0.2">
      <c r="A3644" s="106" t="s">
        <v>865</v>
      </c>
      <c r="B3644" s="107" t="s">
        <v>1458</v>
      </c>
      <c r="C3644" s="106" t="s">
        <v>133</v>
      </c>
      <c r="D3644" s="106" t="s">
        <v>1459</v>
      </c>
      <c r="E3644" s="152" t="s">
        <v>868</v>
      </c>
      <c r="F3644" s="152"/>
      <c r="G3644" s="108" t="s">
        <v>364</v>
      </c>
      <c r="H3644" s="109">
        <v>1</v>
      </c>
      <c r="I3644" s="110">
        <v>27.11</v>
      </c>
      <c r="J3644" s="110">
        <v>27.11</v>
      </c>
    </row>
    <row r="3645" spans="1:10" ht="26.1" customHeight="1" x14ac:dyDescent="0.2">
      <c r="A3645" s="114" t="s">
        <v>884</v>
      </c>
      <c r="B3645" s="115" t="s">
        <v>2364</v>
      </c>
      <c r="C3645" s="114" t="s">
        <v>309</v>
      </c>
      <c r="D3645" s="114" t="s">
        <v>1910</v>
      </c>
      <c r="E3645" s="148" t="s">
        <v>895</v>
      </c>
      <c r="F3645" s="148"/>
      <c r="G3645" s="116" t="s">
        <v>2365</v>
      </c>
      <c r="H3645" s="117">
        <v>1</v>
      </c>
      <c r="I3645" s="118">
        <v>250</v>
      </c>
      <c r="J3645" s="118">
        <v>250</v>
      </c>
    </row>
    <row r="3646" spans="1:10" x14ac:dyDescent="0.2">
      <c r="A3646" s="111"/>
      <c r="B3646" s="111"/>
      <c r="C3646" s="111"/>
      <c r="D3646" s="111"/>
      <c r="E3646" s="111" t="s">
        <v>871</v>
      </c>
      <c r="F3646" s="112">
        <v>18.260000000000002</v>
      </c>
      <c r="G3646" s="111" t="s">
        <v>872</v>
      </c>
      <c r="H3646" s="112">
        <v>21.59</v>
      </c>
      <c r="I3646" s="111" t="s">
        <v>873</v>
      </c>
      <c r="J3646" s="112">
        <v>39.85</v>
      </c>
    </row>
    <row r="3647" spans="1:10" ht="15" thickBot="1" x14ac:dyDescent="0.25">
      <c r="A3647" s="111"/>
      <c r="B3647" s="111"/>
      <c r="C3647" s="111"/>
      <c r="D3647" s="111"/>
      <c r="E3647" s="111" t="s">
        <v>874</v>
      </c>
      <c r="F3647" s="112">
        <v>81.23</v>
      </c>
      <c r="G3647" s="111"/>
      <c r="H3647" s="149" t="s">
        <v>875</v>
      </c>
      <c r="I3647" s="149"/>
      <c r="J3647" s="112">
        <v>390.82</v>
      </c>
    </row>
    <row r="3648" spans="1:10" ht="0.95" customHeight="1" thickTop="1" x14ac:dyDescent="0.2">
      <c r="A3648" s="113"/>
      <c r="B3648" s="113"/>
      <c r="C3648" s="113"/>
      <c r="D3648" s="113"/>
      <c r="E3648" s="113"/>
      <c r="F3648" s="113"/>
      <c r="G3648" s="113"/>
      <c r="H3648" s="113"/>
      <c r="I3648" s="113"/>
      <c r="J3648" s="113"/>
    </row>
    <row r="3649" spans="1:10" ht="18" customHeight="1" x14ac:dyDescent="0.2">
      <c r="A3649" s="85"/>
      <c r="B3649" s="86" t="s">
        <v>120</v>
      </c>
      <c r="C3649" s="85" t="s">
        <v>121</v>
      </c>
      <c r="D3649" s="85" t="s">
        <v>122</v>
      </c>
      <c r="E3649" s="151" t="s">
        <v>862</v>
      </c>
      <c r="F3649" s="151"/>
      <c r="G3649" s="87" t="s">
        <v>123</v>
      </c>
      <c r="H3649" s="86" t="s">
        <v>124</v>
      </c>
      <c r="I3649" s="86" t="s">
        <v>125</v>
      </c>
      <c r="J3649" s="86" t="s">
        <v>0</v>
      </c>
    </row>
    <row r="3650" spans="1:10" ht="24" customHeight="1" x14ac:dyDescent="0.2">
      <c r="A3650" s="90" t="s">
        <v>863</v>
      </c>
      <c r="B3650" s="92" t="s">
        <v>880</v>
      </c>
      <c r="C3650" s="90" t="s">
        <v>133</v>
      </c>
      <c r="D3650" s="90" t="s">
        <v>881</v>
      </c>
      <c r="E3650" s="150" t="s">
        <v>868</v>
      </c>
      <c r="F3650" s="150"/>
      <c r="G3650" s="91" t="s">
        <v>364</v>
      </c>
      <c r="H3650" s="105">
        <v>1</v>
      </c>
      <c r="I3650" s="93">
        <v>31.89</v>
      </c>
      <c r="J3650" s="93">
        <v>31.89</v>
      </c>
    </row>
    <row r="3651" spans="1:10" ht="26.1" customHeight="1" x14ac:dyDescent="0.2">
      <c r="A3651" s="106" t="s">
        <v>865</v>
      </c>
      <c r="B3651" s="107" t="s">
        <v>2254</v>
      </c>
      <c r="C3651" s="106" t="s">
        <v>133</v>
      </c>
      <c r="D3651" s="106" t="s">
        <v>2255</v>
      </c>
      <c r="E3651" s="152" t="s">
        <v>868</v>
      </c>
      <c r="F3651" s="152"/>
      <c r="G3651" s="108" t="s">
        <v>364</v>
      </c>
      <c r="H3651" s="109">
        <v>1</v>
      </c>
      <c r="I3651" s="110">
        <v>0.25</v>
      </c>
      <c r="J3651" s="110">
        <v>0.25</v>
      </c>
    </row>
    <row r="3652" spans="1:10" ht="24" customHeight="1" x14ac:dyDescent="0.2">
      <c r="A3652" s="114" t="s">
        <v>884</v>
      </c>
      <c r="B3652" s="115" t="s">
        <v>2256</v>
      </c>
      <c r="C3652" s="114" t="s">
        <v>133</v>
      </c>
      <c r="D3652" s="114" t="s">
        <v>2257</v>
      </c>
      <c r="E3652" s="148" t="s">
        <v>938</v>
      </c>
      <c r="F3652" s="148"/>
      <c r="G3652" s="116" t="s">
        <v>364</v>
      </c>
      <c r="H3652" s="117">
        <v>1</v>
      </c>
      <c r="I3652" s="118">
        <v>21.8</v>
      </c>
      <c r="J3652" s="118">
        <v>21.8</v>
      </c>
    </row>
    <row r="3653" spans="1:10" ht="26.1" customHeight="1" x14ac:dyDescent="0.2">
      <c r="A3653" s="114" t="s">
        <v>884</v>
      </c>
      <c r="B3653" s="115" t="s">
        <v>1138</v>
      </c>
      <c r="C3653" s="114" t="s">
        <v>133</v>
      </c>
      <c r="D3653" s="114" t="s">
        <v>1139</v>
      </c>
      <c r="E3653" s="148" t="s">
        <v>943</v>
      </c>
      <c r="F3653" s="148"/>
      <c r="G3653" s="116" t="s">
        <v>364</v>
      </c>
      <c r="H3653" s="117">
        <v>1</v>
      </c>
      <c r="I3653" s="118">
        <v>0.78</v>
      </c>
      <c r="J3653" s="118">
        <v>0.78</v>
      </c>
    </row>
    <row r="3654" spans="1:10" ht="26.1" customHeight="1" x14ac:dyDescent="0.2">
      <c r="A3654" s="114" t="s">
        <v>884</v>
      </c>
      <c r="B3654" s="115" t="s">
        <v>962</v>
      </c>
      <c r="C3654" s="114" t="s">
        <v>133</v>
      </c>
      <c r="D3654" s="114" t="s">
        <v>963</v>
      </c>
      <c r="E3654" s="148" t="s">
        <v>943</v>
      </c>
      <c r="F3654" s="148"/>
      <c r="G3654" s="116" t="s">
        <v>364</v>
      </c>
      <c r="H3654" s="117">
        <v>1</v>
      </c>
      <c r="I3654" s="118">
        <v>0.08</v>
      </c>
      <c r="J3654" s="118">
        <v>0.08</v>
      </c>
    </row>
    <row r="3655" spans="1:10" ht="26.1" customHeight="1" x14ac:dyDescent="0.2">
      <c r="A3655" s="114" t="s">
        <v>884</v>
      </c>
      <c r="B3655" s="115" t="s">
        <v>954</v>
      </c>
      <c r="C3655" s="114" t="s">
        <v>133</v>
      </c>
      <c r="D3655" s="114" t="s">
        <v>955</v>
      </c>
      <c r="E3655" s="148" t="s">
        <v>943</v>
      </c>
      <c r="F3655" s="148"/>
      <c r="G3655" s="116" t="s">
        <v>364</v>
      </c>
      <c r="H3655" s="117">
        <v>1</v>
      </c>
      <c r="I3655" s="118">
        <v>5.24</v>
      </c>
      <c r="J3655" s="118">
        <v>5.24</v>
      </c>
    </row>
    <row r="3656" spans="1:10" ht="26.1" customHeight="1" x14ac:dyDescent="0.2">
      <c r="A3656" s="114" t="s">
        <v>884</v>
      </c>
      <c r="B3656" s="115" t="s">
        <v>958</v>
      </c>
      <c r="C3656" s="114" t="s">
        <v>133</v>
      </c>
      <c r="D3656" s="114" t="s">
        <v>959</v>
      </c>
      <c r="E3656" s="148" t="s">
        <v>943</v>
      </c>
      <c r="F3656" s="148"/>
      <c r="G3656" s="116" t="s">
        <v>364</v>
      </c>
      <c r="H3656" s="117">
        <v>1</v>
      </c>
      <c r="I3656" s="118">
        <v>1.43</v>
      </c>
      <c r="J3656" s="118">
        <v>1.43</v>
      </c>
    </row>
    <row r="3657" spans="1:10" ht="26.1" customHeight="1" x14ac:dyDescent="0.2">
      <c r="A3657" s="114" t="s">
        <v>884</v>
      </c>
      <c r="B3657" s="115" t="s">
        <v>1134</v>
      </c>
      <c r="C3657" s="114" t="s">
        <v>133</v>
      </c>
      <c r="D3657" s="114" t="s">
        <v>1135</v>
      </c>
      <c r="E3657" s="148" t="s">
        <v>943</v>
      </c>
      <c r="F3657" s="148"/>
      <c r="G3657" s="116" t="s">
        <v>364</v>
      </c>
      <c r="H3657" s="117">
        <v>1</v>
      </c>
      <c r="I3657" s="118">
        <v>1.31</v>
      </c>
      <c r="J3657" s="118">
        <v>1.31</v>
      </c>
    </row>
    <row r="3658" spans="1:10" ht="26.1" customHeight="1" x14ac:dyDescent="0.2">
      <c r="A3658" s="114" t="s">
        <v>884</v>
      </c>
      <c r="B3658" s="115" t="s">
        <v>946</v>
      </c>
      <c r="C3658" s="114" t="s">
        <v>133</v>
      </c>
      <c r="D3658" s="114" t="s">
        <v>947</v>
      </c>
      <c r="E3658" s="148" t="s">
        <v>943</v>
      </c>
      <c r="F3658" s="148"/>
      <c r="G3658" s="116" t="s">
        <v>364</v>
      </c>
      <c r="H3658" s="117">
        <v>1</v>
      </c>
      <c r="I3658" s="118">
        <v>1</v>
      </c>
      <c r="J3658" s="118">
        <v>1</v>
      </c>
    </row>
    <row r="3659" spans="1:10" x14ac:dyDescent="0.2">
      <c r="A3659" s="111"/>
      <c r="B3659" s="111"/>
      <c r="C3659" s="111"/>
      <c r="D3659" s="111"/>
      <c r="E3659" s="111" t="s">
        <v>871</v>
      </c>
      <c r="F3659" s="112">
        <v>10.1</v>
      </c>
      <c r="G3659" s="111" t="s">
        <v>872</v>
      </c>
      <c r="H3659" s="112">
        <v>11.95</v>
      </c>
      <c r="I3659" s="111" t="s">
        <v>873</v>
      </c>
      <c r="J3659" s="112">
        <v>22.05</v>
      </c>
    </row>
    <row r="3660" spans="1:10" ht="15" thickBot="1" x14ac:dyDescent="0.25">
      <c r="A3660" s="111"/>
      <c r="B3660" s="111"/>
      <c r="C3660" s="111"/>
      <c r="D3660" s="111"/>
      <c r="E3660" s="111" t="s">
        <v>874</v>
      </c>
      <c r="F3660" s="112">
        <v>8.36</v>
      </c>
      <c r="G3660" s="111"/>
      <c r="H3660" s="149" t="s">
        <v>875</v>
      </c>
      <c r="I3660" s="149"/>
      <c r="J3660" s="112">
        <v>40.25</v>
      </c>
    </row>
    <row r="3661" spans="1:10" ht="0.95" customHeight="1" thickTop="1" x14ac:dyDescent="0.2">
      <c r="A3661" s="113"/>
      <c r="B3661" s="113"/>
      <c r="C3661" s="113"/>
      <c r="D3661" s="113"/>
      <c r="E3661" s="113"/>
      <c r="F3661" s="113"/>
      <c r="G3661" s="113"/>
      <c r="H3661" s="113"/>
      <c r="I3661" s="113"/>
      <c r="J3661" s="113"/>
    </row>
    <row r="3662" spans="1:10" ht="18" customHeight="1" x14ac:dyDescent="0.2">
      <c r="A3662" s="85"/>
      <c r="B3662" s="86" t="s">
        <v>120</v>
      </c>
      <c r="C3662" s="85" t="s">
        <v>121</v>
      </c>
      <c r="D3662" s="85" t="s">
        <v>122</v>
      </c>
      <c r="E3662" s="151" t="s">
        <v>862</v>
      </c>
      <c r="F3662" s="151"/>
      <c r="G3662" s="87" t="s">
        <v>123</v>
      </c>
      <c r="H3662" s="86" t="s">
        <v>124</v>
      </c>
      <c r="I3662" s="86" t="s">
        <v>125</v>
      </c>
      <c r="J3662" s="86" t="s">
        <v>0</v>
      </c>
    </row>
    <row r="3663" spans="1:10" ht="39" customHeight="1" x14ac:dyDescent="0.2">
      <c r="A3663" s="90" t="s">
        <v>863</v>
      </c>
      <c r="B3663" s="92" t="s">
        <v>1338</v>
      </c>
      <c r="C3663" s="90" t="s">
        <v>133</v>
      </c>
      <c r="D3663" s="90" t="s">
        <v>1339</v>
      </c>
      <c r="E3663" s="150" t="s">
        <v>909</v>
      </c>
      <c r="F3663" s="150"/>
      <c r="G3663" s="91" t="s">
        <v>915</v>
      </c>
      <c r="H3663" s="105">
        <v>1</v>
      </c>
      <c r="I3663" s="93">
        <v>27.86</v>
      </c>
      <c r="J3663" s="93">
        <v>27.86</v>
      </c>
    </row>
    <row r="3664" spans="1:10" ht="39" customHeight="1" x14ac:dyDescent="0.2">
      <c r="A3664" s="106" t="s">
        <v>865</v>
      </c>
      <c r="B3664" s="107" t="s">
        <v>2366</v>
      </c>
      <c r="C3664" s="106" t="s">
        <v>133</v>
      </c>
      <c r="D3664" s="106" t="s">
        <v>2367</v>
      </c>
      <c r="E3664" s="152" t="s">
        <v>2162</v>
      </c>
      <c r="F3664" s="152"/>
      <c r="G3664" s="108" t="s">
        <v>364</v>
      </c>
      <c r="H3664" s="109">
        <v>1</v>
      </c>
      <c r="I3664" s="110">
        <v>0.09</v>
      </c>
      <c r="J3664" s="110">
        <v>0.09</v>
      </c>
    </row>
    <row r="3665" spans="1:10" ht="39" customHeight="1" x14ac:dyDescent="0.2">
      <c r="A3665" s="106" t="s">
        <v>865</v>
      </c>
      <c r="B3665" s="107" t="s">
        <v>2368</v>
      </c>
      <c r="C3665" s="106" t="s">
        <v>133</v>
      </c>
      <c r="D3665" s="106" t="s">
        <v>2369</v>
      </c>
      <c r="E3665" s="152" t="s">
        <v>2162</v>
      </c>
      <c r="F3665" s="152"/>
      <c r="G3665" s="108" t="s">
        <v>364</v>
      </c>
      <c r="H3665" s="109">
        <v>1</v>
      </c>
      <c r="I3665" s="110">
        <v>0.41</v>
      </c>
      <c r="J3665" s="110">
        <v>0.41</v>
      </c>
    </row>
    <row r="3666" spans="1:10" ht="24" customHeight="1" x14ac:dyDescent="0.2">
      <c r="A3666" s="106" t="s">
        <v>865</v>
      </c>
      <c r="B3666" s="107" t="s">
        <v>2370</v>
      </c>
      <c r="C3666" s="106" t="s">
        <v>133</v>
      </c>
      <c r="D3666" s="106" t="s">
        <v>2371</v>
      </c>
      <c r="E3666" s="152" t="s">
        <v>868</v>
      </c>
      <c r="F3666" s="152"/>
      <c r="G3666" s="108" t="s">
        <v>364</v>
      </c>
      <c r="H3666" s="109">
        <v>1</v>
      </c>
      <c r="I3666" s="110">
        <v>27.36</v>
      </c>
      <c r="J3666" s="110">
        <v>27.36</v>
      </c>
    </row>
    <row r="3667" spans="1:10" x14ac:dyDescent="0.2">
      <c r="A3667" s="111"/>
      <c r="B3667" s="111"/>
      <c r="C3667" s="111"/>
      <c r="D3667" s="111"/>
      <c r="E3667" s="111" t="s">
        <v>871</v>
      </c>
      <c r="F3667" s="112">
        <v>8.57</v>
      </c>
      <c r="G3667" s="111" t="s">
        <v>872</v>
      </c>
      <c r="H3667" s="112">
        <v>10.14</v>
      </c>
      <c r="I3667" s="111" t="s">
        <v>873</v>
      </c>
      <c r="J3667" s="112">
        <v>18.71</v>
      </c>
    </row>
    <row r="3668" spans="1:10" ht="15" thickBot="1" x14ac:dyDescent="0.25">
      <c r="A3668" s="111"/>
      <c r="B3668" s="111"/>
      <c r="C3668" s="111"/>
      <c r="D3668" s="111"/>
      <c r="E3668" s="111" t="s">
        <v>874</v>
      </c>
      <c r="F3668" s="112">
        <v>7.31</v>
      </c>
      <c r="G3668" s="111"/>
      <c r="H3668" s="149" t="s">
        <v>875</v>
      </c>
      <c r="I3668" s="149"/>
      <c r="J3668" s="112">
        <v>35.17</v>
      </c>
    </row>
    <row r="3669" spans="1:10" ht="0.95" customHeight="1" thickTop="1" x14ac:dyDescent="0.2">
      <c r="A3669" s="113"/>
      <c r="B3669" s="113"/>
      <c r="C3669" s="113"/>
      <c r="D3669" s="113"/>
      <c r="E3669" s="113"/>
      <c r="F3669" s="113"/>
      <c r="G3669" s="113"/>
      <c r="H3669" s="113"/>
      <c r="I3669" s="113"/>
      <c r="J3669" s="113"/>
    </row>
    <row r="3670" spans="1:10" ht="18" customHeight="1" x14ac:dyDescent="0.2">
      <c r="A3670" s="85"/>
      <c r="B3670" s="86" t="s">
        <v>120</v>
      </c>
      <c r="C3670" s="85" t="s">
        <v>121</v>
      </c>
      <c r="D3670" s="85" t="s">
        <v>122</v>
      </c>
      <c r="E3670" s="151" t="s">
        <v>862</v>
      </c>
      <c r="F3670" s="151"/>
      <c r="G3670" s="87" t="s">
        <v>123</v>
      </c>
      <c r="H3670" s="86" t="s">
        <v>124</v>
      </c>
      <c r="I3670" s="86" t="s">
        <v>125</v>
      </c>
      <c r="J3670" s="86" t="s">
        <v>0</v>
      </c>
    </row>
    <row r="3671" spans="1:10" ht="39" customHeight="1" x14ac:dyDescent="0.2">
      <c r="A3671" s="90" t="s">
        <v>863</v>
      </c>
      <c r="B3671" s="92" t="s">
        <v>1342</v>
      </c>
      <c r="C3671" s="90" t="s">
        <v>133</v>
      </c>
      <c r="D3671" s="90" t="s">
        <v>1343</v>
      </c>
      <c r="E3671" s="150" t="s">
        <v>909</v>
      </c>
      <c r="F3671" s="150"/>
      <c r="G3671" s="91" t="s">
        <v>910</v>
      </c>
      <c r="H3671" s="105">
        <v>1</v>
      </c>
      <c r="I3671" s="93">
        <v>29.18</v>
      </c>
      <c r="J3671" s="93">
        <v>29.18</v>
      </c>
    </row>
    <row r="3672" spans="1:10" ht="39" customHeight="1" x14ac:dyDescent="0.2">
      <c r="A3672" s="106" t="s">
        <v>865</v>
      </c>
      <c r="B3672" s="107" t="s">
        <v>2372</v>
      </c>
      <c r="C3672" s="106" t="s">
        <v>133</v>
      </c>
      <c r="D3672" s="106" t="s">
        <v>2373</v>
      </c>
      <c r="E3672" s="152" t="s">
        <v>2162</v>
      </c>
      <c r="F3672" s="152"/>
      <c r="G3672" s="108" t="s">
        <v>364</v>
      </c>
      <c r="H3672" s="109">
        <v>1</v>
      </c>
      <c r="I3672" s="110">
        <v>0.38</v>
      </c>
      <c r="J3672" s="110">
        <v>0.38</v>
      </c>
    </row>
    <row r="3673" spans="1:10" ht="39" customHeight="1" x14ac:dyDescent="0.2">
      <c r="A3673" s="106" t="s">
        <v>865</v>
      </c>
      <c r="B3673" s="107" t="s">
        <v>2374</v>
      </c>
      <c r="C3673" s="106" t="s">
        <v>133</v>
      </c>
      <c r="D3673" s="106" t="s">
        <v>2375</v>
      </c>
      <c r="E3673" s="152" t="s">
        <v>2162</v>
      </c>
      <c r="F3673" s="152"/>
      <c r="G3673" s="108" t="s">
        <v>364</v>
      </c>
      <c r="H3673" s="109">
        <v>1</v>
      </c>
      <c r="I3673" s="110">
        <v>0.94</v>
      </c>
      <c r="J3673" s="110">
        <v>0.94</v>
      </c>
    </row>
    <row r="3674" spans="1:10" ht="39" customHeight="1" x14ac:dyDescent="0.2">
      <c r="A3674" s="106" t="s">
        <v>865</v>
      </c>
      <c r="B3674" s="107" t="s">
        <v>2368</v>
      </c>
      <c r="C3674" s="106" t="s">
        <v>133</v>
      </c>
      <c r="D3674" s="106" t="s">
        <v>2369</v>
      </c>
      <c r="E3674" s="152" t="s">
        <v>2162</v>
      </c>
      <c r="F3674" s="152"/>
      <c r="G3674" s="108" t="s">
        <v>364</v>
      </c>
      <c r="H3674" s="109">
        <v>1</v>
      </c>
      <c r="I3674" s="110">
        <v>0.41</v>
      </c>
      <c r="J3674" s="110">
        <v>0.41</v>
      </c>
    </row>
    <row r="3675" spans="1:10" ht="39" customHeight="1" x14ac:dyDescent="0.2">
      <c r="A3675" s="106" t="s">
        <v>865</v>
      </c>
      <c r="B3675" s="107" t="s">
        <v>2366</v>
      </c>
      <c r="C3675" s="106" t="s">
        <v>133</v>
      </c>
      <c r="D3675" s="106" t="s">
        <v>2367</v>
      </c>
      <c r="E3675" s="152" t="s">
        <v>2162</v>
      </c>
      <c r="F3675" s="152"/>
      <c r="G3675" s="108" t="s">
        <v>364</v>
      </c>
      <c r="H3675" s="109">
        <v>1</v>
      </c>
      <c r="I3675" s="110">
        <v>0.09</v>
      </c>
      <c r="J3675" s="110">
        <v>0.09</v>
      </c>
    </row>
    <row r="3676" spans="1:10" ht="24" customHeight="1" x14ac:dyDescent="0.2">
      <c r="A3676" s="106" t="s">
        <v>865</v>
      </c>
      <c r="B3676" s="107" t="s">
        <v>2370</v>
      </c>
      <c r="C3676" s="106" t="s">
        <v>133</v>
      </c>
      <c r="D3676" s="106" t="s">
        <v>2371</v>
      </c>
      <c r="E3676" s="152" t="s">
        <v>868</v>
      </c>
      <c r="F3676" s="152"/>
      <c r="G3676" s="108" t="s">
        <v>364</v>
      </c>
      <c r="H3676" s="109">
        <v>1</v>
      </c>
      <c r="I3676" s="110">
        <v>27.36</v>
      </c>
      <c r="J3676" s="110">
        <v>27.36</v>
      </c>
    </row>
    <row r="3677" spans="1:10" x14ac:dyDescent="0.2">
      <c r="A3677" s="111"/>
      <c r="B3677" s="111"/>
      <c r="C3677" s="111"/>
      <c r="D3677" s="111"/>
      <c r="E3677" s="111" t="s">
        <v>871</v>
      </c>
      <c r="F3677" s="112">
        <v>8.57</v>
      </c>
      <c r="G3677" s="111" t="s">
        <v>872</v>
      </c>
      <c r="H3677" s="112">
        <v>10.14</v>
      </c>
      <c r="I3677" s="111" t="s">
        <v>873</v>
      </c>
      <c r="J3677" s="112">
        <v>18.71</v>
      </c>
    </row>
    <row r="3678" spans="1:10" ht="15" thickBot="1" x14ac:dyDescent="0.25">
      <c r="A3678" s="111"/>
      <c r="B3678" s="111"/>
      <c r="C3678" s="111"/>
      <c r="D3678" s="111"/>
      <c r="E3678" s="111" t="s">
        <v>874</v>
      </c>
      <c r="F3678" s="112">
        <v>7.65</v>
      </c>
      <c r="G3678" s="111"/>
      <c r="H3678" s="149" t="s">
        <v>875</v>
      </c>
      <c r="I3678" s="149"/>
      <c r="J3678" s="112">
        <v>36.83</v>
      </c>
    </row>
    <row r="3679" spans="1:10" ht="0.95" customHeight="1" thickTop="1" x14ac:dyDescent="0.2">
      <c r="A3679" s="113"/>
      <c r="B3679" s="113"/>
      <c r="C3679" s="113"/>
      <c r="D3679" s="113"/>
      <c r="E3679" s="113"/>
      <c r="F3679" s="113"/>
      <c r="G3679" s="113"/>
      <c r="H3679" s="113"/>
      <c r="I3679" s="113"/>
      <c r="J3679" s="113"/>
    </row>
    <row r="3680" spans="1:10" ht="18" customHeight="1" x14ac:dyDescent="0.2">
      <c r="A3680" s="85"/>
      <c r="B3680" s="86" t="s">
        <v>120</v>
      </c>
      <c r="C3680" s="85" t="s">
        <v>121</v>
      </c>
      <c r="D3680" s="85" t="s">
        <v>122</v>
      </c>
      <c r="E3680" s="151" t="s">
        <v>862</v>
      </c>
      <c r="F3680" s="151"/>
      <c r="G3680" s="87" t="s">
        <v>123</v>
      </c>
      <c r="H3680" s="86" t="s">
        <v>124</v>
      </c>
      <c r="I3680" s="86" t="s">
        <v>125</v>
      </c>
      <c r="J3680" s="86" t="s">
        <v>0</v>
      </c>
    </row>
    <row r="3681" spans="1:10" ht="39" customHeight="1" x14ac:dyDescent="0.2">
      <c r="A3681" s="90" t="s">
        <v>863</v>
      </c>
      <c r="B3681" s="92" t="s">
        <v>2368</v>
      </c>
      <c r="C3681" s="90" t="s">
        <v>133</v>
      </c>
      <c r="D3681" s="90" t="s">
        <v>2369</v>
      </c>
      <c r="E3681" s="150" t="s">
        <v>2162</v>
      </c>
      <c r="F3681" s="150"/>
      <c r="G3681" s="91" t="s">
        <v>364</v>
      </c>
      <c r="H3681" s="105">
        <v>1</v>
      </c>
      <c r="I3681" s="93">
        <v>0.41</v>
      </c>
      <c r="J3681" s="93">
        <v>0.41</v>
      </c>
    </row>
    <row r="3682" spans="1:10" ht="26.1" customHeight="1" x14ac:dyDescent="0.2">
      <c r="A3682" s="114" t="s">
        <v>884</v>
      </c>
      <c r="B3682" s="115" t="s">
        <v>2376</v>
      </c>
      <c r="C3682" s="114" t="s">
        <v>133</v>
      </c>
      <c r="D3682" s="114" t="s">
        <v>2377</v>
      </c>
      <c r="E3682" s="148" t="s">
        <v>2171</v>
      </c>
      <c r="F3682" s="148"/>
      <c r="G3682" s="116" t="s">
        <v>187</v>
      </c>
      <c r="H3682" s="117">
        <v>6.3999999999999997E-5</v>
      </c>
      <c r="I3682" s="118">
        <v>6480.97</v>
      </c>
      <c r="J3682" s="118">
        <v>0.41</v>
      </c>
    </row>
    <row r="3683" spans="1:10" x14ac:dyDescent="0.2">
      <c r="A3683" s="111"/>
      <c r="B3683" s="111"/>
      <c r="C3683" s="111"/>
      <c r="D3683" s="111"/>
      <c r="E3683" s="111" t="s">
        <v>871</v>
      </c>
      <c r="F3683" s="112">
        <v>0</v>
      </c>
      <c r="G3683" s="111" t="s">
        <v>872</v>
      </c>
      <c r="H3683" s="112">
        <v>0</v>
      </c>
      <c r="I3683" s="111" t="s">
        <v>873</v>
      </c>
      <c r="J3683" s="112">
        <v>0</v>
      </c>
    </row>
    <row r="3684" spans="1:10" ht="15" thickBot="1" x14ac:dyDescent="0.25">
      <c r="A3684" s="111"/>
      <c r="B3684" s="111"/>
      <c r="C3684" s="111"/>
      <c r="D3684" s="111"/>
      <c r="E3684" s="111" t="s">
        <v>874</v>
      </c>
      <c r="F3684" s="112">
        <v>0.1</v>
      </c>
      <c r="G3684" s="111"/>
      <c r="H3684" s="149" t="s">
        <v>875</v>
      </c>
      <c r="I3684" s="149"/>
      <c r="J3684" s="112">
        <v>0.51</v>
      </c>
    </row>
    <row r="3685" spans="1:10" ht="0.95" customHeight="1" thickTop="1" x14ac:dyDescent="0.2">
      <c r="A3685" s="113"/>
      <c r="B3685" s="113"/>
      <c r="C3685" s="113"/>
      <c r="D3685" s="113"/>
      <c r="E3685" s="113"/>
      <c r="F3685" s="113"/>
      <c r="G3685" s="113"/>
      <c r="H3685" s="113"/>
      <c r="I3685" s="113"/>
      <c r="J3685" s="113"/>
    </row>
    <row r="3686" spans="1:10" ht="18" customHeight="1" x14ac:dyDescent="0.2">
      <c r="A3686" s="85"/>
      <c r="B3686" s="86" t="s">
        <v>120</v>
      </c>
      <c r="C3686" s="85" t="s">
        <v>121</v>
      </c>
      <c r="D3686" s="85" t="s">
        <v>122</v>
      </c>
      <c r="E3686" s="151" t="s">
        <v>862</v>
      </c>
      <c r="F3686" s="151"/>
      <c r="G3686" s="87" t="s">
        <v>123</v>
      </c>
      <c r="H3686" s="86" t="s">
        <v>124</v>
      </c>
      <c r="I3686" s="86" t="s">
        <v>125</v>
      </c>
      <c r="J3686" s="86" t="s">
        <v>0</v>
      </c>
    </row>
    <row r="3687" spans="1:10" ht="39" customHeight="1" x14ac:dyDescent="0.2">
      <c r="A3687" s="90" t="s">
        <v>863</v>
      </c>
      <c r="B3687" s="92" t="s">
        <v>2366</v>
      </c>
      <c r="C3687" s="90" t="s">
        <v>133</v>
      </c>
      <c r="D3687" s="90" t="s">
        <v>2367</v>
      </c>
      <c r="E3687" s="150" t="s">
        <v>2162</v>
      </c>
      <c r="F3687" s="150"/>
      <c r="G3687" s="91" t="s">
        <v>364</v>
      </c>
      <c r="H3687" s="105">
        <v>1</v>
      </c>
      <c r="I3687" s="93">
        <v>0.09</v>
      </c>
      <c r="J3687" s="93">
        <v>0.09</v>
      </c>
    </row>
    <row r="3688" spans="1:10" ht="26.1" customHeight="1" x14ac:dyDescent="0.2">
      <c r="A3688" s="114" t="s">
        <v>884</v>
      </c>
      <c r="B3688" s="115" t="s">
        <v>2376</v>
      </c>
      <c r="C3688" s="114" t="s">
        <v>133</v>
      </c>
      <c r="D3688" s="114" t="s">
        <v>2377</v>
      </c>
      <c r="E3688" s="148" t="s">
        <v>2171</v>
      </c>
      <c r="F3688" s="148"/>
      <c r="G3688" s="116" t="s">
        <v>187</v>
      </c>
      <c r="H3688" s="117">
        <v>1.4800000000000001E-5</v>
      </c>
      <c r="I3688" s="118">
        <v>6480.97</v>
      </c>
      <c r="J3688" s="118">
        <v>0.09</v>
      </c>
    </row>
    <row r="3689" spans="1:10" x14ac:dyDescent="0.2">
      <c r="A3689" s="111"/>
      <c r="B3689" s="111"/>
      <c r="C3689" s="111"/>
      <c r="D3689" s="111"/>
      <c r="E3689" s="111" t="s">
        <v>871</v>
      </c>
      <c r="F3689" s="112">
        <v>0</v>
      </c>
      <c r="G3689" s="111" t="s">
        <v>872</v>
      </c>
      <c r="H3689" s="112">
        <v>0</v>
      </c>
      <c r="I3689" s="111" t="s">
        <v>873</v>
      </c>
      <c r="J3689" s="112">
        <v>0</v>
      </c>
    </row>
    <row r="3690" spans="1:10" ht="15" thickBot="1" x14ac:dyDescent="0.25">
      <c r="A3690" s="111"/>
      <c r="B3690" s="111"/>
      <c r="C3690" s="111"/>
      <c r="D3690" s="111"/>
      <c r="E3690" s="111" t="s">
        <v>874</v>
      </c>
      <c r="F3690" s="112">
        <v>0.02</v>
      </c>
      <c r="G3690" s="111"/>
      <c r="H3690" s="149" t="s">
        <v>875</v>
      </c>
      <c r="I3690" s="149"/>
      <c r="J3690" s="112">
        <v>0.11</v>
      </c>
    </row>
    <row r="3691" spans="1:10" ht="0.95" customHeight="1" thickTop="1" x14ac:dyDescent="0.2">
      <c r="A3691" s="113"/>
      <c r="B3691" s="113"/>
      <c r="C3691" s="113"/>
      <c r="D3691" s="113"/>
      <c r="E3691" s="113"/>
      <c r="F3691" s="113"/>
      <c r="G3691" s="113"/>
      <c r="H3691" s="113"/>
      <c r="I3691" s="113"/>
      <c r="J3691" s="113"/>
    </row>
    <row r="3692" spans="1:10" ht="18" customHeight="1" x14ac:dyDescent="0.2">
      <c r="A3692" s="85"/>
      <c r="B3692" s="86" t="s">
        <v>120</v>
      </c>
      <c r="C3692" s="85" t="s">
        <v>121</v>
      </c>
      <c r="D3692" s="85" t="s">
        <v>122</v>
      </c>
      <c r="E3692" s="151" t="s">
        <v>862</v>
      </c>
      <c r="F3692" s="151"/>
      <c r="G3692" s="87" t="s">
        <v>123</v>
      </c>
      <c r="H3692" s="86" t="s">
        <v>124</v>
      </c>
      <c r="I3692" s="86" t="s">
        <v>125</v>
      </c>
      <c r="J3692" s="86" t="s">
        <v>0</v>
      </c>
    </row>
    <row r="3693" spans="1:10" ht="39" customHeight="1" x14ac:dyDescent="0.2">
      <c r="A3693" s="90" t="s">
        <v>863</v>
      </c>
      <c r="B3693" s="92" t="s">
        <v>2372</v>
      </c>
      <c r="C3693" s="90" t="s">
        <v>133</v>
      </c>
      <c r="D3693" s="90" t="s">
        <v>2373</v>
      </c>
      <c r="E3693" s="150" t="s">
        <v>2162</v>
      </c>
      <c r="F3693" s="150"/>
      <c r="G3693" s="91" t="s">
        <v>364</v>
      </c>
      <c r="H3693" s="105">
        <v>1</v>
      </c>
      <c r="I3693" s="93">
        <v>0.38</v>
      </c>
      <c r="J3693" s="93">
        <v>0.38</v>
      </c>
    </row>
    <row r="3694" spans="1:10" ht="26.1" customHeight="1" x14ac:dyDescent="0.2">
      <c r="A3694" s="114" t="s">
        <v>884</v>
      </c>
      <c r="B3694" s="115" t="s">
        <v>2376</v>
      </c>
      <c r="C3694" s="114" t="s">
        <v>133</v>
      </c>
      <c r="D3694" s="114" t="s">
        <v>2377</v>
      </c>
      <c r="E3694" s="148" t="s">
        <v>2171</v>
      </c>
      <c r="F3694" s="148"/>
      <c r="G3694" s="116" t="s">
        <v>187</v>
      </c>
      <c r="H3694" s="117">
        <v>6.0000000000000002E-5</v>
      </c>
      <c r="I3694" s="118">
        <v>6480.97</v>
      </c>
      <c r="J3694" s="118">
        <v>0.38</v>
      </c>
    </row>
    <row r="3695" spans="1:10" x14ac:dyDescent="0.2">
      <c r="A3695" s="111"/>
      <c r="B3695" s="111"/>
      <c r="C3695" s="111"/>
      <c r="D3695" s="111"/>
      <c r="E3695" s="111" t="s">
        <v>871</v>
      </c>
      <c r="F3695" s="112">
        <v>0</v>
      </c>
      <c r="G3695" s="111" t="s">
        <v>872</v>
      </c>
      <c r="H3695" s="112">
        <v>0</v>
      </c>
      <c r="I3695" s="111" t="s">
        <v>873</v>
      </c>
      <c r="J3695" s="112">
        <v>0</v>
      </c>
    </row>
    <row r="3696" spans="1:10" ht="15" thickBot="1" x14ac:dyDescent="0.25">
      <c r="A3696" s="111"/>
      <c r="B3696" s="111"/>
      <c r="C3696" s="111"/>
      <c r="D3696" s="111"/>
      <c r="E3696" s="111" t="s">
        <v>874</v>
      </c>
      <c r="F3696" s="112">
        <v>0.09</v>
      </c>
      <c r="G3696" s="111"/>
      <c r="H3696" s="149" t="s">
        <v>875</v>
      </c>
      <c r="I3696" s="149"/>
      <c r="J3696" s="112">
        <v>0.47</v>
      </c>
    </row>
    <row r="3697" spans="1:10" ht="0.95" customHeight="1" thickTop="1" x14ac:dyDescent="0.2">
      <c r="A3697" s="113"/>
      <c r="B3697" s="113"/>
      <c r="C3697" s="113"/>
      <c r="D3697" s="113"/>
      <c r="E3697" s="113"/>
      <c r="F3697" s="113"/>
      <c r="G3697" s="113"/>
      <c r="H3697" s="113"/>
      <c r="I3697" s="113"/>
      <c r="J3697" s="113"/>
    </row>
    <row r="3698" spans="1:10" ht="18" customHeight="1" x14ac:dyDescent="0.2">
      <c r="A3698" s="85"/>
      <c r="B3698" s="86" t="s">
        <v>120</v>
      </c>
      <c r="C3698" s="85" t="s">
        <v>121</v>
      </c>
      <c r="D3698" s="85" t="s">
        <v>122</v>
      </c>
      <c r="E3698" s="151" t="s">
        <v>862</v>
      </c>
      <c r="F3698" s="151"/>
      <c r="G3698" s="87" t="s">
        <v>123</v>
      </c>
      <c r="H3698" s="86" t="s">
        <v>124</v>
      </c>
      <c r="I3698" s="86" t="s">
        <v>125</v>
      </c>
      <c r="J3698" s="86" t="s">
        <v>0</v>
      </c>
    </row>
    <row r="3699" spans="1:10" ht="39" customHeight="1" x14ac:dyDescent="0.2">
      <c r="A3699" s="90" t="s">
        <v>863</v>
      </c>
      <c r="B3699" s="92" t="s">
        <v>2374</v>
      </c>
      <c r="C3699" s="90" t="s">
        <v>133</v>
      </c>
      <c r="D3699" s="90" t="s">
        <v>2375</v>
      </c>
      <c r="E3699" s="150" t="s">
        <v>2162</v>
      </c>
      <c r="F3699" s="150"/>
      <c r="G3699" s="91" t="s">
        <v>364</v>
      </c>
      <c r="H3699" s="105">
        <v>1</v>
      </c>
      <c r="I3699" s="93">
        <v>0.94</v>
      </c>
      <c r="J3699" s="93">
        <v>0.94</v>
      </c>
    </row>
    <row r="3700" spans="1:10" ht="26.1" customHeight="1" x14ac:dyDescent="0.2">
      <c r="A3700" s="114" t="s">
        <v>884</v>
      </c>
      <c r="B3700" s="115" t="s">
        <v>2172</v>
      </c>
      <c r="C3700" s="114" t="s">
        <v>133</v>
      </c>
      <c r="D3700" s="114" t="s">
        <v>2173</v>
      </c>
      <c r="E3700" s="148" t="s">
        <v>2174</v>
      </c>
      <c r="F3700" s="148"/>
      <c r="G3700" s="116" t="s">
        <v>2175</v>
      </c>
      <c r="H3700" s="117">
        <v>0.78</v>
      </c>
      <c r="I3700" s="118">
        <v>1.21</v>
      </c>
      <c r="J3700" s="118">
        <v>0.94</v>
      </c>
    </row>
    <row r="3701" spans="1:10" x14ac:dyDescent="0.2">
      <c r="A3701" s="111"/>
      <c r="B3701" s="111"/>
      <c r="C3701" s="111"/>
      <c r="D3701" s="111"/>
      <c r="E3701" s="111" t="s">
        <v>871</v>
      </c>
      <c r="F3701" s="112">
        <v>0</v>
      </c>
      <c r="G3701" s="111" t="s">
        <v>872</v>
      </c>
      <c r="H3701" s="112">
        <v>0</v>
      </c>
      <c r="I3701" s="111" t="s">
        <v>873</v>
      </c>
      <c r="J3701" s="112">
        <v>0</v>
      </c>
    </row>
    <row r="3702" spans="1:10" ht="15" thickBot="1" x14ac:dyDescent="0.25">
      <c r="A3702" s="111"/>
      <c r="B3702" s="111"/>
      <c r="C3702" s="111"/>
      <c r="D3702" s="111"/>
      <c r="E3702" s="111" t="s">
        <v>874</v>
      </c>
      <c r="F3702" s="112">
        <v>0.24</v>
      </c>
      <c r="G3702" s="111"/>
      <c r="H3702" s="149" t="s">
        <v>875</v>
      </c>
      <c r="I3702" s="149"/>
      <c r="J3702" s="112">
        <v>1.18</v>
      </c>
    </row>
    <row r="3703" spans="1:10" ht="0.95" customHeight="1" thickTop="1" x14ac:dyDescent="0.2">
      <c r="A3703" s="113"/>
      <c r="B3703" s="113"/>
      <c r="C3703" s="113"/>
      <c r="D3703" s="113"/>
      <c r="E3703" s="113"/>
      <c r="F3703" s="113"/>
      <c r="G3703" s="113"/>
      <c r="H3703" s="113"/>
      <c r="I3703" s="113"/>
      <c r="J3703" s="113"/>
    </row>
    <row r="3704" spans="1:10" ht="18" customHeight="1" x14ac:dyDescent="0.2">
      <c r="A3704" s="85"/>
      <c r="B3704" s="86" t="s">
        <v>120</v>
      </c>
      <c r="C3704" s="85" t="s">
        <v>121</v>
      </c>
      <c r="D3704" s="85" t="s">
        <v>122</v>
      </c>
      <c r="E3704" s="151" t="s">
        <v>862</v>
      </c>
      <c r="F3704" s="151"/>
      <c r="G3704" s="87" t="s">
        <v>123</v>
      </c>
      <c r="H3704" s="86" t="s">
        <v>124</v>
      </c>
      <c r="I3704" s="86" t="s">
        <v>125</v>
      </c>
      <c r="J3704" s="86" t="s">
        <v>0</v>
      </c>
    </row>
    <row r="3705" spans="1:10" ht="24" customHeight="1" x14ac:dyDescent="0.2">
      <c r="A3705" s="90" t="s">
        <v>863</v>
      </c>
      <c r="B3705" s="92" t="s">
        <v>1967</v>
      </c>
      <c r="C3705" s="90" t="s">
        <v>133</v>
      </c>
      <c r="D3705" s="90" t="s">
        <v>1968</v>
      </c>
      <c r="E3705" s="150" t="s">
        <v>868</v>
      </c>
      <c r="F3705" s="150"/>
      <c r="G3705" s="91" t="s">
        <v>364</v>
      </c>
      <c r="H3705" s="105">
        <v>1</v>
      </c>
      <c r="I3705" s="93">
        <v>27.05</v>
      </c>
      <c r="J3705" s="93">
        <v>27.05</v>
      </c>
    </row>
    <row r="3706" spans="1:10" ht="26.1" customHeight="1" x14ac:dyDescent="0.2">
      <c r="A3706" s="106" t="s">
        <v>865</v>
      </c>
      <c r="B3706" s="107" t="s">
        <v>2258</v>
      </c>
      <c r="C3706" s="106" t="s">
        <v>133</v>
      </c>
      <c r="D3706" s="106" t="s">
        <v>2259</v>
      </c>
      <c r="E3706" s="152" t="s">
        <v>868</v>
      </c>
      <c r="F3706" s="152"/>
      <c r="G3706" s="108" t="s">
        <v>364</v>
      </c>
      <c r="H3706" s="109">
        <v>1</v>
      </c>
      <c r="I3706" s="110">
        <v>0.35</v>
      </c>
      <c r="J3706" s="110">
        <v>0.35</v>
      </c>
    </row>
    <row r="3707" spans="1:10" ht="26.1" customHeight="1" x14ac:dyDescent="0.2">
      <c r="A3707" s="114" t="s">
        <v>884</v>
      </c>
      <c r="B3707" s="115" t="s">
        <v>1134</v>
      </c>
      <c r="C3707" s="114" t="s">
        <v>133</v>
      </c>
      <c r="D3707" s="114" t="s">
        <v>1135</v>
      </c>
      <c r="E3707" s="148" t="s">
        <v>943</v>
      </c>
      <c r="F3707" s="148"/>
      <c r="G3707" s="116" t="s">
        <v>364</v>
      </c>
      <c r="H3707" s="117">
        <v>1</v>
      </c>
      <c r="I3707" s="118">
        <v>1.31</v>
      </c>
      <c r="J3707" s="118">
        <v>1.31</v>
      </c>
    </row>
    <row r="3708" spans="1:10" ht="24" customHeight="1" x14ac:dyDescent="0.2">
      <c r="A3708" s="114" t="s">
        <v>884</v>
      </c>
      <c r="B3708" s="115" t="s">
        <v>2260</v>
      </c>
      <c r="C3708" s="114" t="s">
        <v>133</v>
      </c>
      <c r="D3708" s="114" t="s">
        <v>2261</v>
      </c>
      <c r="E3708" s="148" t="s">
        <v>938</v>
      </c>
      <c r="F3708" s="148"/>
      <c r="G3708" s="116" t="s">
        <v>364</v>
      </c>
      <c r="H3708" s="117">
        <v>1</v>
      </c>
      <c r="I3708" s="118">
        <v>16.86</v>
      </c>
      <c r="J3708" s="118">
        <v>16.86</v>
      </c>
    </row>
    <row r="3709" spans="1:10" ht="26.1" customHeight="1" x14ac:dyDescent="0.2">
      <c r="A3709" s="114" t="s">
        <v>884</v>
      </c>
      <c r="B3709" s="115" t="s">
        <v>954</v>
      </c>
      <c r="C3709" s="114" t="s">
        <v>133</v>
      </c>
      <c r="D3709" s="114" t="s">
        <v>955</v>
      </c>
      <c r="E3709" s="148" t="s">
        <v>943</v>
      </c>
      <c r="F3709" s="148"/>
      <c r="G3709" s="116" t="s">
        <v>364</v>
      </c>
      <c r="H3709" s="117">
        <v>1</v>
      </c>
      <c r="I3709" s="118">
        <v>5.24</v>
      </c>
      <c r="J3709" s="118">
        <v>5.24</v>
      </c>
    </row>
    <row r="3710" spans="1:10" ht="26.1" customHeight="1" x14ac:dyDescent="0.2">
      <c r="A3710" s="114" t="s">
        <v>884</v>
      </c>
      <c r="B3710" s="115" t="s">
        <v>962</v>
      </c>
      <c r="C3710" s="114" t="s">
        <v>133</v>
      </c>
      <c r="D3710" s="114" t="s">
        <v>963</v>
      </c>
      <c r="E3710" s="148" t="s">
        <v>943</v>
      </c>
      <c r="F3710" s="148"/>
      <c r="G3710" s="116" t="s">
        <v>364</v>
      </c>
      <c r="H3710" s="117">
        <v>1</v>
      </c>
      <c r="I3710" s="118">
        <v>0.08</v>
      </c>
      <c r="J3710" s="118">
        <v>0.08</v>
      </c>
    </row>
    <row r="3711" spans="1:10" ht="26.1" customHeight="1" x14ac:dyDescent="0.2">
      <c r="A3711" s="114" t="s">
        <v>884</v>
      </c>
      <c r="B3711" s="115" t="s">
        <v>1138</v>
      </c>
      <c r="C3711" s="114" t="s">
        <v>133</v>
      </c>
      <c r="D3711" s="114" t="s">
        <v>1139</v>
      </c>
      <c r="E3711" s="148" t="s">
        <v>943</v>
      </c>
      <c r="F3711" s="148"/>
      <c r="G3711" s="116" t="s">
        <v>364</v>
      </c>
      <c r="H3711" s="117">
        <v>1</v>
      </c>
      <c r="I3711" s="118">
        <v>0.78</v>
      </c>
      <c r="J3711" s="118">
        <v>0.78</v>
      </c>
    </row>
    <row r="3712" spans="1:10" ht="26.1" customHeight="1" x14ac:dyDescent="0.2">
      <c r="A3712" s="114" t="s">
        <v>884</v>
      </c>
      <c r="B3712" s="115" t="s">
        <v>946</v>
      </c>
      <c r="C3712" s="114" t="s">
        <v>133</v>
      </c>
      <c r="D3712" s="114" t="s">
        <v>947</v>
      </c>
      <c r="E3712" s="148" t="s">
        <v>943</v>
      </c>
      <c r="F3712" s="148"/>
      <c r="G3712" s="116" t="s">
        <v>364</v>
      </c>
      <c r="H3712" s="117">
        <v>1</v>
      </c>
      <c r="I3712" s="118">
        <v>1</v>
      </c>
      <c r="J3712" s="118">
        <v>1</v>
      </c>
    </row>
    <row r="3713" spans="1:10" ht="26.1" customHeight="1" x14ac:dyDescent="0.2">
      <c r="A3713" s="114" t="s">
        <v>884</v>
      </c>
      <c r="B3713" s="115" t="s">
        <v>958</v>
      </c>
      <c r="C3713" s="114" t="s">
        <v>133</v>
      </c>
      <c r="D3713" s="114" t="s">
        <v>959</v>
      </c>
      <c r="E3713" s="148" t="s">
        <v>943</v>
      </c>
      <c r="F3713" s="148"/>
      <c r="G3713" s="116" t="s">
        <v>364</v>
      </c>
      <c r="H3713" s="117">
        <v>1</v>
      </c>
      <c r="I3713" s="118">
        <v>1.43</v>
      </c>
      <c r="J3713" s="118">
        <v>1.43</v>
      </c>
    </row>
    <row r="3714" spans="1:10" x14ac:dyDescent="0.2">
      <c r="A3714" s="111"/>
      <c r="B3714" s="111"/>
      <c r="C3714" s="111"/>
      <c r="D3714" s="111"/>
      <c r="E3714" s="111" t="s">
        <v>871</v>
      </c>
      <c r="F3714" s="112">
        <v>7.88</v>
      </c>
      <c r="G3714" s="111" t="s">
        <v>872</v>
      </c>
      <c r="H3714" s="112">
        <v>9.33</v>
      </c>
      <c r="I3714" s="111" t="s">
        <v>873</v>
      </c>
      <c r="J3714" s="112">
        <v>17.21</v>
      </c>
    </row>
    <row r="3715" spans="1:10" ht="15" thickBot="1" x14ac:dyDescent="0.25">
      <c r="A3715" s="111"/>
      <c r="B3715" s="111"/>
      <c r="C3715" s="111"/>
      <c r="D3715" s="111"/>
      <c r="E3715" s="111" t="s">
        <v>874</v>
      </c>
      <c r="F3715" s="112">
        <v>7.09</v>
      </c>
      <c r="G3715" s="111"/>
      <c r="H3715" s="149" t="s">
        <v>875</v>
      </c>
      <c r="I3715" s="149"/>
      <c r="J3715" s="112">
        <v>34.14</v>
      </c>
    </row>
    <row r="3716" spans="1:10" ht="0.95" customHeight="1" thickTop="1" x14ac:dyDescent="0.2">
      <c r="A3716" s="113"/>
      <c r="B3716" s="113"/>
      <c r="C3716" s="113"/>
      <c r="D3716" s="113"/>
      <c r="E3716" s="113"/>
      <c r="F3716" s="113"/>
      <c r="G3716" s="113"/>
      <c r="H3716" s="113"/>
      <c r="I3716" s="113"/>
      <c r="J3716" s="113"/>
    </row>
    <row r="3717" spans="1:10" ht="18" customHeight="1" x14ac:dyDescent="0.2">
      <c r="A3717" s="85"/>
      <c r="B3717" s="86" t="s">
        <v>120</v>
      </c>
      <c r="C3717" s="85" t="s">
        <v>121</v>
      </c>
      <c r="D3717" s="85" t="s">
        <v>122</v>
      </c>
      <c r="E3717" s="151" t="s">
        <v>862</v>
      </c>
      <c r="F3717" s="151"/>
      <c r="G3717" s="87" t="s">
        <v>123</v>
      </c>
      <c r="H3717" s="86" t="s">
        <v>124</v>
      </c>
      <c r="I3717" s="86" t="s">
        <v>125</v>
      </c>
      <c r="J3717" s="86" t="s">
        <v>0</v>
      </c>
    </row>
    <row r="3718" spans="1:10" ht="26.1" customHeight="1" x14ac:dyDescent="0.2">
      <c r="A3718" s="90" t="s">
        <v>863</v>
      </c>
      <c r="B3718" s="92" t="s">
        <v>4222</v>
      </c>
      <c r="C3718" s="90" t="s">
        <v>133</v>
      </c>
      <c r="D3718" s="90" t="s">
        <v>4223</v>
      </c>
      <c r="E3718" s="150" t="s">
        <v>1982</v>
      </c>
      <c r="F3718" s="150"/>
      <c r="G3718" s="91" t="s">
        <v>143</v>
      </c>
      <c r="H3718" s="105">
        <v>1</v>
      </c>
      <c r="I3718" s="93">
        <v>245.21</v>
      </c>
      <c r="J3718" s="93">
        <v>245.21</v>
      </c>
    </row>
    <row r="3719" spans="1:10" ht="24" customHeight="1" x14ac:dyDescent="0.2">
      <c r="A3719" s="106" t="s">
        <v>865</v>
      </c>
      <c r="B3719" s="107" t="s">
        <v>866</v>
      </c>
      <c r="C3719" s="106" t="s">
        <v>133</v>
      </c>
      <c r="D3719" s="106" t="s">
        <v>867</v>
      </c>
      <c r="E3719" s="152" t="s">
        <v>868</v>
      </c>
      <c r="F3719" s="152"/>
      <c r="G3719" s="108" t="s">
        <v>364</v>
      </c>
      <c r="H3719" s="109">
        <v>0.54390620000000001</v>
      </c>
      <c r="I3719" s="110">
        <v>26.11</v>
      </c>
      <c r="J3719" s="110">
        <v>14.2</v>
      </c>
    </row>
    <row r="3720" spans="1:10" ht="24" customHeight="1" x14ac:dyDescent="0.2">
      <c r="A3720" s="106" t="s">
        <v>865</v>
      </c>
      <c r="B3720" s="107" t="s">
        <v>1983</v>
      </c>
      <c r="C3720" s="106" t="s">
        <v>133</v>
      </c>
      <c r="D3720" s="106" t="s">
        <v>1984</v>
      </c>
      <c r="E3720" s="152" t="s">
        <v>868</v>
      </c>
      <c r="F3720" s="152"/>
      <c r="G3720" s="108" t="s">
        <v>364</v>
      </c>
      <c r="H3720" s="109">
        <v>0.63043669999999996</v>
      </c>
      <c r="I3720" s="110">
        <v>31.64</v>
      </c>
      <c r="J3720" s="110">
        <v>19.940000000000001</v>
      </c>
    </row>
    <row r="3721" spans="1:10" ht="24" customHeight="1" x14ac:dyDescent="0.2">
      <c r="A3721" s="114" t="s">
        <v>884</v>
      </c>
      <c r="B3721" s="115" t="s">
        <v>4235</v>
      </c>
      <c r="C3721" s="114" t="s">
        <v>133</v>
      </c>
      <c r="D3721" s="114" t="s">
        <v>4236</v>
      </c>
      <c r="E3721" s="148" t="s">
        <v>895</v>
      </c>
      <c r="F3721" s="148"/>
      <c r="G3721" s="116" t="s">
        <v>187</v>
      </c>
      <c r="H3721" s="117">
        <v>0.56499999999999995</v>
      </c>
      <c r="I3721" s="118">
        <v>25.92</v>
      </c>
      <c r="J3721" s="118">
        <v>14.64</v>
      </c>
    </row>
    <row r="3722" spans="1:10" ht="26.1" customHeight="1" x14ac:dyDescent="0.2">
      <c r="A3722" s="114" t="s">
        <v>884</v>
      </c>
      <c r="B3722" s="115" t="s">
        <v>2081</v>
      </c>
      <c r="C3722" s="114" t="s">
        <v>133</v>
      </c>
      <c r="D3722" s="114" t="s">
        <v>2082</v>
      </c>
      <c r="E3722" s="148" t="s">
        <v>895</v>
      </c>
      <c r="F3722" s="148"/>
      <c r="G3722" s="116" t="s">
        <v>923</v>
      </c>
      <c r="H3722" s="117">
        <v>3.3000000000000002E-2</v>
      </c>
      <c r="I3722" s="118">
        <v>19.13</v>
      </c>
      <c r="J3722" s="118">
        <v>0.63</v>
      </c>
    </row>
    <row r="3723" spans="1:10" ht="24" customHeight="1" x14ac:dyDescent="0.2">
      <c r="A3723" s="114" t="s">
        <v>884</v>
      </c>
      <c r="B3723" s="115" t="s">
        <v>1989</v>
      </c>
      <c r="C3723" s="114" t="s">
        <v>133</v>
      </c>
      <c r="D3723" s="114" t="s">
        <v>1990</v>
      </c>
      <c r="E3723" s="148" t="s">
        <v>895</v>
      </c>
      <c r="F3723" s="148"/>
      <c r="G3723" s="116" t="s">
        <v>143</v>
      </c>
      <c r="H3723" s="117">
        <v>1</v>
      </c>
      <c r="I3723" s="118">
        <v>195.8</v>
      </c>
      <c r="J3723" s="118">
        <v>195.8</v>
      </c>
    </row>
    <row r="3724" spans="1:10" x14ac:dyDescent="0.2">
      <c r="A3724" s="111"/>
      <c r="B3724" s="111"/>
      <c r="C3724" s="111"/>
      <c r="D3724" s="111"/>
      <c r="E3724" s="111" t="s">
        <v>871</v>
      </c>
      <c r="F3724" s="112">
        <v>10.36</v>
      </c>
      <c r="G3724" s="111" t="s">
        <v>872</v>
      </c>
      <c r="H3724" s="112">
        <v>12.27</v>
      </c>
      <c r="I3724" s="111" t="s">
        <v>873</v>
      </c>
      <c r="J3724" s="112">
        <v>22.63</v>
      </c>
    </row>
    <row r="3725" spans="1:10" ht="15" thickBot="1" x14ac:dyDescent="0.25">
      <c r="A3725" s="111"/>
      <c r="B3725" s="111"/>
      <c r="C3725" s="111"/>
      <c r="D3725" s="111"/>
      <c r="E3725" s="111" t="s">
        <v>874</v>
      </c>
      <c r="F3725" s="112">
        <v>64.34</v>
      </c>
      <c r="G3725" s="111"/>
      <c r="H3725" s="149" t="s">
        <v>875</v>
      </c>
      <c r="I3725" s="149"/>
      <c r="J3725" s="112">
        <v>309.55</v>
      </c>
    </row>
    <row r="3726" spans="1:10" ht="0.95" customHeight="1" thickTop="1" x14ac:dyDescent="0.2">
      <c r="A3726" s="113"/>
      <c r="B3726" s="113"/>
      <c r="C3726" s="113"/>
      <c r="D3726" s="113"/>
      <c r="E3726" s="113"/>
      <c r="F3726" s="113"/>
      <c r="G3726" s="113"/>
      <c r="H3726" s="113"/>
      <c r="I3726" s="113"/>
      <c r="J3726" s="113"/>
    </row>
    <row r="3727" spans="1:10" ht="18" customHeight="1" x14ac:dyDescent="0.2">
      <c r="A3727" s="85"/>
      <c r="B3727" s="86" t="s">
        <v>120</v>
      </c>
      <c r="C3727" s="85" t="s">
        <v>121</v>
      </c>
      <c r="D3727" s="85" t="s">
        <v>122</v>
      </c>
      <c r="E3727" s="151" t="s">
        <v>862</v>
      </c>
      <c r="F3727" s="151"/>
      <c r="G3727" s="87" t="s">
        <v>123</v>
      </c>
      <c r="H3727" s="86" t="s">
        <v>124</v>
      </c>
      <c r="I3727" s="86" t="s">
        <v>125</v>
      </c>
      <c r="J3727" s="86" t="s">
        <v>0</v>
      </c>
    </row>
    <row r="3728" spans="1:10" ht="39" customHeight="1" x14ac:dyDescent="0.2">
      <c r="A3728" s="90" t="s">
        <v>863</v>
      </c>
      <c r="B3728" s="92" t="s">
        <v>1685</v>
      </c>
      <c r="C3728" s="90" t="s">
        <v>133</v>
      </c>
      <c r="D3728" s="90" t="s">
        <v>1686</v>
      </c>
      <c r="E3728" s="150" t="s">
        <v>1682</v>
      </c>
      <c r="F3728" s="150"/>
      <c r="G3728" s="91" t="s">
        <v>187</v>
      </c>
      <c r="H3728" s="105">
        <v>1</v>
      </c>
      <c r="I3728" s="93">
        <v>42.01</v>
      </c>
      <c r="J3728" s="93">
        <v>42.01</v>
      </c>
    </row>
    <row r="3729" spans="1:10" ht="24" customHeight="1" x14ac:dyDescent="0.2">
      <c r="A3729" s="106" t="s">
        <v>865</v>
      </c>
      <c r="B3729" s="107" t="s">
        <v>930</v>
      </c>
      <c r="C3729" s="106" t="s">
        <v>133</v>
      </c>
      <c r="D3729" s="106" t="s">
        <v>931</v>
      </c>
      <c r="E3729" s="152" t="s">
        <v>868</v>
      </c>
      <c r="F3729" s="152"/>
      <c r="G3729" s="108" t="s">
        <v>364</v>
      </c>
      <c r="H3729" s="109">
        <v>0.48599999999999999</v>
      </c>
      <c r="I3729" s="110">
        <v>32.479999999999997</v>
      </c>
      <c r="J3729" s="110">
        <v>15.78</v>
      </c>
    </row>
    <row r="3730" spans="1:10" ht="26.1" customHeight="1" x14ac:dyDescent="0.2">
      <c r="A3730" s="106" t="s">
        <v>865</v>
      </c>
      <c r="B3730" s="107" t="s">
        <v>1458</v>
      </c>
      <c r="C3730" s="106" t="s">
        <v>133</v>
      </c>
      <c r="D3730" s="106" t="s">
        <v>1459</v>
      </c>
      <c r="E3730" s="152" t="s">
        <v>868</v>
      </c>
      <c r="F3730" s="152"/>
      <c r="G3730" s="108" t="s">
        <v>364</v>
      </c>
      <c r="H3730" s="109">
        <v>0.48599999999999999</v>
      </c>
      <c r="I3730" s="110">
        <v>27.11</v>
      </c>
      <c r="J3730" s="110">
        <v>13.17</v>
      </c>
    </row>
    <row r="3731" spans="1:10" ht="24" customHeight="1" x14ac:dyDescent="0.2">
      <c r="A3731" s="114" t="s">
        <v>884</v>
      </c>
      <c r="B3731" s="115" t="s">
        <v>2378</v>
      </c>
      <c r="C3731" s="114" t="s">
        <v>133</v>
      </c>
      <c r="D3731" s="114" t="s">
        <v>2379</v>
      </c>
      <c r="E3731" s="148" t="s">
        <v>895</v>
      </c>
      <c r="F3731" s="148"/>
      <c r="G3731" s="116" t="s">
        <v>187</v>
      </c>
      <c r="H3731" s="117">
        <v>1</v>
      </c>
      <c r="I3731" s="118">
        <v>6.95</v>
      </c>
      <c r="J3731" s="118">
        <v>6.95</v>
      </c>
    </row>
    <row r="3732" spans="1:10" ht="24" customHeight="1" x14ac:dyDescent="0.2">
      <c r="A3732" s="114" t="s">
        <v>884</v>
      </c>
      <c r="B3732" s="115" t="s">
        <v>1724</v>
      </c>
      <c r="C3732" s="114" t="s">
        <v>133</v>
      </c>
      <c r="D3732" s="114" t="s">
        <v>1725</v>
      </c>
      <c r="E3732" s="148" t="s">
        <v>895</v>
      </c>
      <c r="F3732" s="148"/>
      <c r="G3732" s="116" t="s">
        <v>187</v>
      </c>
      <c r="H3732" s="117">
        <v>1</v>
      </c>
      <c r="I3732" s="118">
        <v>6.11</v>
      </c>
      <c r="J3732" s="118">
        <v>6.11</v>
      </c>
    </row>
    <row r="3733" spans="1:10" x14ac:dyDescent="0.2">
      <c r="A3733" s="111"/>
      <c r="B3733" s="111"/>
      <c r="C3733" s="111"/>
      <c r="D3733" s="111"/>
      <c r="E3733" s="111" t="s">
        <v>871</v>
      </c>
      <c r="F3733" s="112">
        <v>8.86</v>
      </c>
      <c r="G3733" s="111" t="s">
        <v>872</v>
      </c>
      <c r="H3733" s="112">
        <v>10.49</v>
      </c>
      <c r="I3733" s="111" t="s">
        <v>873</v>
      </c>
      <c r="J3733" s="112">
        <v>19.350000000000001</v>
      </c>
    </row>
    <row r="3734" spans="1:10" ht="15" thickBot="1" x14ac:dyDescent="0.25">
      <c r="A3734" s="111"/>
      <c r="B3734" s="111"/>
      <c r="C3734" s="111"/>
      <c r="D3734" s="111"/>
      <c r="E3734" s="111" t="s">
        <v>874</v>
      </c>
      <c r="F3734" s="112">
        <v>11.02</v>
      </c>
      <c r="G3734" s="111"/>
      <c r="H3734" s="149" t="s">
        <v>875</v>
      </c>
      <c r="I3734" s="149"/>
      <c r="J3734" s="112">
        <v>53.03</v>
      </c>
    </row>
    <row r="3735" spans="1:10" ht="0.95" customHeight="1" thickTop="1" x14ac:dyDescent="0.2">
      <c r="A3735" s="113"/>
      <c r="B3735" s="113"/>
      <c r="C3735" s="113"/>
      <c r="D3735" s="113"/>
      <c r="E3735" s="113"/>
      <c r="F3735" s="113"/>
      <c r="G3735" s="113"/>
      <c r="H3735" s="113"/>
      <c r="I3735" s="113"/>
      <c r="J3735" s="113"/>
    </row>
    <row r="3736" spans="1:10" ht="18" customHeight="1" x14ac:dyDescent="0.2">
      <c r="A3736" s="85"/>
      <c r="B3736" s="86" t="s">
        <v>120</v>
      </c>
      <c r="C3736" s="85" t="s">
        <v>121</v>
      </c>
      <c r="D3736" s="85" t="s">
        <v>122</v>
      </c>
      <c r="E3736" s="151" t="s">
        <v>862</v>
      </c>
      <c r="F3736" s="151"/>
      <c r="G3736" s="87" t="s">
        <v>123</v>
      </c>
      <c r="H3736" s="86" t="s">
        <v>124</v>
      </c>
      <c r="I3736" s="86" t="s">
        <v>125</v>
      </c>
      <c r="J3736" s="86" t="s">
        <v>0</v>
      </c>
    </row>
    <row r="3737" spans="1:10" ht="39" customHeight="1" x14ac:dyDescent="0.2">
      <c r="A3737" s="90" t="s">
        <v>863</v>
      </c>
      <c r="B3737" s="92" t="s">
        <v>2310</v>
      </c>
      <c r="C3737" s="90" t="s">
        <v>190</v>
      </c>
      <c r="D3737" s="90" t="s">
        <v>2311</v>
      </c>
      <c r="E3737" s="150" t="s">
        <v>1110</v>
      </c>
      <c r="F3737" s="150"/>
      <c r="G3737" s="91" t="s">
        <v>135</v>
      </c>
      <c r="H3737" s="105">
        <v>1</v>
      </c>
      <c r="I3737" s="93">
        <v>70.94</v>
      </c>
      <c r="J3737" s="93">
        <v>70.94</v>
      </c>
    </row>
    <row r="3738" spans="1:10" ht="15" customHeight="1" x14ac:dyDescent="0.2">
      <c r="A3738" s="85" t="s">
        <v>119</v>
      </c>
      <c r="B3738" s="86" t="s">
        <v>120</v>
      </c>
      <c r="C3738" s="85" t="s">
        <v>121</v>
      </c>
      <c r="D3738" s="85" t="s">
        <v>122</v>
      </c>
      <c r="E3738" s="151" t="s">
        <v>862</v>
      </c>
      <c r="F3738" s="154"/>
      <c r="G3738" s="87" t="s">
        <v>123</v>
      </c>
      <c r="H3738" s="86" t="s">
        <v>124</v>
      </c>
      <c r="I3738" s="86" t="s">
        <v>125</v>
      </c>
      <c r="J3738" s="86" t="s">
        <v>0</v>
      </c>
    </row>
    <row r="3739" spans="1:10" ht="24" customHeight="1" x14ac:dyDescent="0.2">
      <c r="A3739" s="106" t="s">
        <v>863</v>
      </c>
      <c r="B3739" s="107" t="s">
        <v>1952</v>
      </c>
      <c r="C3739" s="106" t="s">
        <v>133</v>
      </c>
      <c r="D3739" s="106" t="s">
        <v>1953</v>
      </c>
      <c r="E3739" s="152" t="s">
        <v>868</v>
      </c>
      <c r="F3739" s="152"/>
      <c r="G3739" s="108" t="s">
        <v>364</v>
      </c>
      <c r="H3739" s="109">
        <v>0.18</v>
      </c>
      <c r="I3739" s="110" t="s">
        <v>1292</v>
      </c>
      <c r="J3739" s="119" t="s">
        <v>2380</v>
      </c>
    </row>
    <row r="3740" spans="1:10" ht="24" customHeight="1" x14ac:dyDescent="0.2">
      <c r="A3740" s="106" t="s">
        <v>863</v>
      </c>
      <c r="B3740" s="107" t="s">
        <v>866</v>
      </c>
      <c r="C3740" s="106" t="s">
        <v>133</v>
      </c>
      <c r="D3740" s="106" t="s">
        <v>867</v>
      </c>
      <c r="E3740" s="152" t="s">
        <v>868</v>
      </c>
      <c r="F3740" s="152"/>
      <c r="G3740" s="108" t="s">
        <v>364</v>
      </c>
      <c r="H3740" s="109">
        <v>1.62</v>
      </c>
      <c r="I3740" s="110" t="s">
        <v>933</v>
      </c>
      <c r="J3740" s="119" t="s">
        <v>2381</v>
      </c>
    </row>
    <row r="3741" spans="1:10" ht="24" customHeight="1" x14ac:dyDescent="0.2">
      <c r="A3741" s="106" t="s">
        <v>863</v>
      </c>
      <c r="B3741" s="107" t="s">
        <v>911</v>
      </c>
      <c r="C3741" s="106" t="s">
        <v>133</v>
      </c>
      <c r="D3741" s="106" t="s">
        <v>912</v>
      </c>
      <c r="E3741" s="152" t="s">
        <v>868</v>
      </c>
      <c r="F3741" s="152"/>
      <c r="G3741" s="108" t="s">
        <v>364</v>
      </c>
      <c r="H3741" s="109">
        <v>0.36</v>
      </c>
      <c r="I3741" s="110" t="s">
        <v>1194</v>
      </c>
      <c r="J3741" s="119" t="s">
        <v>2382</v>
      </c>
    </row>
    <row r="3742" spans="1:10" ht="24" customHeight="1" x14ac:dyDescent="0.2">
      <c r="A3742" s="106" t="s">
        <v>863</v>
      </c>
      <c r="B3742" s="107" t="s">
        <v>869</v>
      </c>
      <c r="C3742" s="106" t="s">
        <v>133</v>
      </c>
      <c r="D3742" s="106" t="s">
        <v>870</v>
      </c>
      <c r="E3742" s="152" t="s">
        <v>868</v>
      </c>
      <c r="F3742" s="152"/>
      <c r="G3742" s="108" t="s">
        <v>364</v>
      </c>
      <c r="H3742" s="109">
        <v>0.36</v>
      </c>
      <c r="I3742" s="110" t="s">
        <v>1113</v>
      </c>
      <c r="J3742" s="119" t="s">
        <v>2383</v>
      </c>
    </row>
    <row r="3743" spans="1:10" ht="39.950000000000003" customHeight="1" x14ac:dyDescent="0.2">
      <c r="A3743" s="153" t="s">
        <v>935</v>
      </c>
      <c r="B3743" s="154"/>
      <c r="C3743" s="154"/>
      <c r="D3743" s="154"/>
      <c r="E3743" s="154"/>
      <c r="F3743" s="154"/>
      <c r="G3743" s="154"/>
      <c r="H3743" s="154"/>
      <c r="I3743" s="154"/>
      <c r="J3743" s="154"/>
    </row>
    <row r="3744" spans="1:10" ht="15" customHeight="1" x14ac:dyDescent="0.2">
      <c r="A3744" s="85" t="s">
        <v>119</v>
      </c>
      <c r="B3744" s="86" t="s">
        <v>120</v>
      </c>
      <c r="C3744" s="85" t="s">
        <v>121</v>
      </c>
      <c r="D3744" s="85" t="s">
        <v>122</v>
      </c>
      <c r="E3744" s="151" t="s">
        <v>862</v>
      </c>
      <c r="F3744" s="154"/>
      <c r="G3744" s="87" t="s">
        <v>123</v>
      </c>
      <c r="H3744" s="86" t="s">
        <v>124</v>
      </c>
      <c r="I3744" s="86" t="s">
        <v>125</v>
      </c>
      <c r="J3744" s="86" t="s">
        <v>0</v>
      </c>
    </row>
    <row r="3745" spans="1:10" ht="26.1" customHeight="1" x14ac:dyDescent="0.2">
      <c r="A3745" s="114" t="s">
        <v>884</v>
      </c>
      <c r="B3745" s="115" t="s">
        <v>946</v>
      </c>
      <c r="C3745" s="114" t="s">
        <v>133</v>
      </c>
      <c r="D3745" s="114" t="s">
        <v>947</v>
      </c>
      <c r="E3745" s="148" t="s">
        <v>943</v>
      </c>
      <c r="F3745" s="148"/>
      <c r="G3745" s="116" t="s">
        <v>364</v>
      </c>
      <c r="H3745" s="117">
        <v>2.52</v>
      </c>
      <c r="I3745" s="118" t="s">
        <v>948</v>
      </c>
      <c r="J3745" s="120" t="s">
        <v>1824</v>
      </c>
    </row>
    <row r="3746" spans="1:10" ht="26.1" customHeight="1" x14ac:dyDescent="0.2">
      <c r="A3746" s="114" t="s">
        <v>884</v>
      </c>
      <c r="B3746" s="115" t="s">
        <v>962</v>
      </c>
      <c r="C3746" s="114" t="s">
        <v>133</v>
      </c>
      <c r="D3746" s="114" t="s">
        <v>963</v>
      </c>
      <c r="E3746" s="148" t="s">
        <v>943</v>
      </c>
      <c r="F3746" s="148"/>
      <c r="G3746" s="116" t="s">
        <v>364</v>
      </c>
      <c r="H3746" s="117">
        <v>2.52</v>
      </c>
      <c r="I3746" s="118" t="s">
        <v>964</v>
      </c>
      <c r="J3746" s="120" t="s">
        <v>1312</v>
      </c>
    </row>
    <row r="3747" spans="1:10" ht="24" customHeight="1" x14ac:dyDescent="0.2">
      <c r="A3747" s="114" t="s">
        <v>884</v>
      </c>
      <c r="B3747" s="115" t="s">
        <v>1131</v>
      </c>
      <c r="C3747" s="114" t="s">
        <v>133</v>
      </c>
      <c r="D3747" s="114" t="s">
        <v>1132</v>
      </c>
      <c r="E3747" s="148" t="s">
        <v>938</v>
      </c>
      <c r="F3747" s="148"/>
      <c r="G3747" s="116" t="s">
        <v>364</v>
      </c>
      <c r="H3747" s="117">
        <v>0.18207719999999999</v>
      </c>
      <c r="I3747" s="118" t="s">
        <v>1133</v>
      </c>
      <c r="J3747" s="120" t="s">
        <v>2317</v>
      </c>
    </row>
    <row r="3748" spans="1:10" ht="26.1" customHeight="1" x14ac:dyDescent="0.2">
      <c r="A3748" s="114" t="s">
        <v>884</v>
      </c>
      <c r="B3748" s="115" t="s">
        <v>954</v>
      </c>
      <c r="C3748" s="114" t="s">
        <v>133</v>
      </c>
      <c r="D3748" s="114" t="s">
        <v>955</v>
      </c>
      <c r="E3748" s="148" t="s">
        <v>943</v>
      </c>
      <c r="F3748" s="148"/>
      <c r="G3748" s="116" t="s">
        <v>364</v>
      </c>
      <c r="H3748" s="117">
        <v>2.52</v>
      </c>
      <c r="I3748" s="118" t="s">
        <v>956</v>
      </c>
      <c r="J3748" s="120" t="s">
        <v>2384</v>
      </c>
    </row>
    <row r="3749" spans="1:10" ht="26.1" customHeight="1" x14ac:dyDescent="0.2">
      <c r="A3749" s="114" t="s">
        <v>884</v>
      </c>
      <c r="B3749" s="115" t="s">
        <v>1134</v>
      </c>
      <c r="C3749" s="114" t="s">
        <v>133</v>
      </c>
      <c r="D3749" s="114" t="s">
        <v>1135</v>
      </c>
      <c r="E3749" s="148" t="s">
        <v>943</v>
      </c>
      <c r="F3749" s="148"/>
      <c r="G3749" s="116" t="s">
        <v>364</v>
      </c>
      <c r="H3749" s="117">
        <v>0.54</v>
      </c>
      <c r="I3749" s="118" t="s">
        <v>1136</v>
      </c>
      <c r="J3749" s="120" t="s">
        <v>2319</v>
      </c>
    </row>
    <row r="3750" spans="1:10" ht="26.1" customHeight="1" x14ac:dyDescent="0.2">
      <c r="A3750" s="114" t="s">
        <v>884</v>
      </c>
      <c r="B3750" s="115" t="s">
        <v>1138</v>
      </c>
      <c r="C3750" s="114" t="s">
        <v>133</v>
      </c>
      <c r="D3750" s="114" t="s">
        <v>1139</v>
      </c>
      <c r="E3750" s="148" t="s">
        <v>943</v>
      </c>
      <c r="F3750" s="148"/>
      <c r="G3750" s="116" t="s">
        <v>364</v>
      </c>
      <c r="H3750" s="117">
        <v>0.54</v>
      </c>
      <c r="I3750" s="118" t="s">
        <v>1118</v>
      </c>
      <c r="J3750" s="120" t="s">
        <v>1782</v>
      </c>
    </row>
    <row r="3751" spans="1:10" ht="26.1" customHeight="1" x14ac:dyDescent="0.2">
      <c r="A3751" s="114" t="s">
        <v>884</v>
      </c>
      <c r="B3751" s="115" t="s">
        <v>958</v>
      </c>
      <c r="C3751" s="114" t="s">
        <v>133</v>
      </c>
      <c r="D3751" s="114" t="s">
        <v>959</v>
      </c>
      <c r="E3751" s="148" t="s">
        <v>943</v>
      </c>
      <c r="F3751" s="148"/>
      <c r="G3751" s="116" t="s">
        <v>364</v>
      </c>
      <c r="H3751" s="117">
        <v>2.52</v>
      </c>
      <c r="I3751" s="118" t="s">
        <v>960</v>
      </c>
      <c r="J3751" s="120" t="s">
        <v>2385</v>
      </c>
    </row>
    <row r="3752" spans="1:10" ht="24" customHeight="1" x14ac:dyDescent="0.2">
      <c r="A3752" s="114" t="s">
        <v>884</v>
      </c>
      <c r="B3752" s="115" t="s">
        <v>936</v>
      </c>
      <c r="C3752" s="114" t="s">
        <v>133</v>
      </c>
      <c r="D3752" s="114" t="s">
        <v>937</v>
      </c>
      <c r="E3752" s="148" t="s">
        <v>938</v>
      </c>
      <c r="F3752" s="148"/>
      <c r="G3752" s="116" t="s">
        <v>364</v>
      </c>
      <c r="H3752" s="117">
        <v>1.654344</v>
      </c>
      <c r="I3752" s="118" t="s">
        <v>939</v>
      </c>
      <c r="J3752" s="120" t="s">
        <v>2386</v>
      </c>
    </row>
    <row r="3753" spans="1:10" ht="26.1" customHeight="1" x14ac:dyDescent="0.2">
      <c r="A3753" s="114" t="s">
        <v>884</v>
      </c>
      <c r="B3753" s="115" t="s">
        <v>941</v>
      </c>
      <c r="C3753" s="114" t="s">
        <v>133</v>
      </c>
      <c r="D3753" s="114" t="s">
        <v>942</v>
      </c>
      <c r="E3753" s="148" t="s">
        <v>943</v>
      </c>
      <c r="F3753" s="148"/>
      <c r="G3753" s="116" t="s">
        <v>364</v>
      </c>
      <c r="H3753" s="117">
        <v>1.62</v>
      </c>
      <c r="I3753" s="118" t="s">
        <v>944</v>
      </c>
      <c r="J3753" s="120" t="s">
        <v>2387</v>
      </c>
    </row>
    <row r="3754" spans="1:10" ht="26.1" customHeight="1" x14ac:dyDescent="0.2">
      <c r="A3754" s="114" t="s">
        <v>884</v>
      </c>
      <c r="B3754" s="115" t="s">
        <v>950</v>
      </c>
      <c r="C3754" s="114" t="s">
        <v>133</v>
      </c>
      <c r="D3754" s="114" t="s">
        <v>951</v>
      </c>
      <c r="E3754" s="148" t="s">
        <v>943</v>
      </c>
      <c r="F3754" s="148"/>
      <c r="G3754" s="116" t="s">
        <v>364</v>
      </c>
      <c r="H3754" s="117">
        <v>1.62</v>
      </c>
      <c r="I3754" s="118" t="s">
        <v>952</v>
      </c>
      <c r="J3754" s="120" t="s">
        <v>2388</v>
      </c>
    </row>
    <row r="3755" spans="1:10" ht="26.1" customHeight="1" x14ac:dyDescent="0.2">
      <c r="A3755" s="114" t="s">
        <v>884</v>
      </c>
      <c r="B3755" s="115" t="s">
        <v>1141</v>
      </c>
      <c r="C3755" s="114" t="s">
        <v>133</v>
      </c>
      <c r="D3755" s="114" t="s">
        <v>1142</v>
      </c>
      <c r="E3755" s="148" t="s">
        <v>943</v>
      </c>
      <c r="F3755" s="148"/>
      <c r="G3755" s="116" t="s">
        <v>364</v>
      </c>
      <c r="H3755" s="117">
        <v>0.36</v>
      </c>
      <c r="I3755" s="118" t="s">
        <v>1143</v>
      </c>
      <c r="J3755" s="120" t="s">
        <v>2324</v>
      </c>
    </row>
    <row r="3756" spans="1:10" ht="24" customHeight="1" x14ac:dyDescent="0.2">
      <c r="A3756" s="114" t="s">
        <v>884</v>
      </c>
      <c r="B3756" s="115" t="s">
        <v>1145</v>
      </c>
      <c r="C3756" s="114" t="s">
        <v>133</v>
      </c>
      <c r="D3756" s="114" t="s">
        <v>1146</v>
      </c>
      <c r="E3756" s="148" t="s">
        <v>938</v>
      </c>
      <c r="F3756" s="148"/>
      <c r="G3756" s="116" t="s">
        <v>364</v>
      </c>
      <c r="H3756" s="117">
        <v>0.36415439999999999</v>
      </c>
      <c r="I3756" s="118" t="s">
        <v>1133</v>
      </c>
      <c r="J3756" s="120" t="s">
        <v>2325</v>
      </c>
    </row>
    <row r="3757" spans="1:10" ht="26.1" customHeight="1" x14ac:dyDescent="0.2">
      <c r="A3757" s="114" t="s">
        <v>884</v>
      </c>
      <c r="B3757" s="115" t="s">
        <v>1147</v>
      </c>
      <c r="C3757" s="114" t="s">
        <v>133</v>
      </c>
      <c r="D3757" s="114" t="s">
        <v>1148</v>
      </c>
      <c r="E3757" s="148" t="s">
        <v>943</v>
      </c>
      <c r="F3757" s="148"/>
      <c r="G3757" s="116" t="s">
        <v>364</v>
      </c>
      <c r="H3757" s="117">
        <v>0.36</v>
      </c>
      <c r="I3757" s="118" t="s">
        <v>960</v>
      </c>
      <c r="J3757" s="120" t="s">
        <v>2326</v>
      </c>
    </row>
    <row r="3758" spans="1:10" ht="24" customHeight="1" x14ac:dyDescent="0.2">
      <c r="A3758" s="114" t="s">
        <v>884</v>
      </c>
      <c r="B3758" s="115" t="s">
        <v>1149</v>
      </c>
      <c r="C3758" s="114" t="s">
        <v>133</v>
      </c>
      <c r="D3758" s="114" t="s">
        <v>1150</v>
      </c>
      <c r="E3758" s="148" t="s">
        <v>938</v>
      </c>
      <c r="F3758" s="148"/>
      <c r="G3758" s="116" t="s">
        <v>364</v>
      </c>
      <c r="H3758" s="117">
        <v>0.36763200000000001</v>
      </c>
      <c r="I3758" s="118" t="s">
        <v>1133</v>
      </c>
      <c r="J3758" s="120" t="s">
        <v>2327</v>
      </c>
    </row>
    <row r="3759" spans="1:10" x14ac:dyDescent="0.2">
      <c r="A3759" s="111"/>
      <c r="B3759" s="111"/>
      <c r="C3759" s="111"/>
      <c r="D3759" s="111"/>
      <c r="E3759" s="111" t="s">
        <v>871</v>
      </c>
      <c r="F3759" s="112">
        <v>21.26</v>
      </c>
      <c r="G3759" s="111" t="s">
        <v>872</v>
      </c>
      <c r="H3759" s="112">
        <v>25.15</v>
      </c>
      <c r="I3759" s="111" t="s">
        <v>873</v>
      </c>
      <c r="J3759" s="112">
        <v>46.41</v>
      </c>
    </row>
    <row r="3760" spans="1:10" ht="15" thickBot="1" x14ac:dyDescent="0.25">
      <c r="A3760" s="111"/>
      <c r="B3760" s="111"/>
      <c r="C3760" s="111"/>
      <c r="D3760" s="111"/>
      <c r="E3760" s="111" t="s">
        <v>874</v>
      </c>
      <c r="F3760" s="112">
        <v>18.61</v>
      </c>
      <c r="G3760" s="111"/>
      <c r="H3760" s="149" t="s">
        <v>875</v>
      </c>
      <c r="I3760" s="149"/>
      <c r="J3760" s="112">
        <v>89.55</v>
      </c>
    </row>
    <row r="3761" spans="1:10" ht="0.95" customHeight="1" thickTop="1" x14ac:dyDescent="0.2">
      <c r="A3761" s="113"/>
      <c r="B3761" s="113"/>
      <c r="C3761" s="113"/>
      <c r="D3761" s="113"/>
      <c r="E3761" s="113"/>
      <c r="F3761" s="113"/>
      <c r="G3761" s="113"/>
      <c r="H3761" s="113"/>
      <c r="I3761" s="113"/>
      <c r="J3761" s="113"/>
    </row>
    <row r="3762" spans="1:10" ht="18" customHeight="1" x14ac:dyDescent="0.2">
      <c r="A3762" s="85"/>
      <c r="B3762" s="86" t="s">
        <v>120</v>
      </c>
      <c r="C3762" s="85" t="s">
        <v>121</v>
      </c>
      <c r="D3762" s="85" t="s">
        <v>122</v>
      </c>
      <c r="E3762" s="151" t="s">
        <v>862</v>
      </c>
      <c r="F3762" s="151"/>
      <c r="G3762" s="87" t="s">
        <v>123</v>
      </c>
      <c r="H3762" s="86" t="s">
        <v>124</v>
      </c>
      <c r="I3762" s="86" t="s">
        <v>125</v>
      </c>
      <c r="J3762" s="86" t="s">
        <v>0</v>
      </c>
    </row>
    <row r="3763" spans="1:10" ht="24" customHeight="1" x14ac:dyDescent="0.2">
      <c r="A3763" s="90" t="s">
        <v>863</v>
      </c>
      <c r="B3763" s="92" t="s">
        <v>1095</v>
      </c>
      <c r="C3763" s="90" t="s">
        <v>133</v>
      </c>
      <c r="D3763" s="90" t="s">
        <v>1096</v>
      </c>
      <c r="E3763" s="150" t="s">
        <v>868</v>
      </c>
      <c r="F3763" s="150"/>
      <c r="G3763" s="91" t="s">
        <v>364</v>
      </c>
      <c r="H3763" s="105">
        <v>1</v>
      </c>
      <c r="I3763" s="93">
        <v>32.97</v>
      </c>
      <c r="J3763" s="93">
        <v>32.97</v>
      </c>
    </row>
    <row r="3764" spans="1:10" ht="26.1" customHeight="1" x14ac:dyDescent="0.2">
      <c r="A3764" s="106" t="s">
        <v>865</v>
      </c>
      <c r="B3764" s="107" t="s">
        <v>2262</v>
      </c>
      <c r="C3764" s="106" t="s">
        <v>133</v>
      </c>
      <c r="D3764" s="106" t="s">
        <v>2263</v>
      </c>
      <c r="E3764" s="152" t="s">
        <v>868</v>
      </c>
      <c r="F3764" s="152"/>
      <c r="G3764" s="108" t="s">
        <v>364</v>
      </c>
      <c r="H3764" s="109">
        <v>1</v>
      </c>
      <c r="I3764" s="110">
        <v>0.33</v>
      </c>
      <c r="J3764" s="110">
        <v>0.33</v>
      </c>
    </row>
    <row r="3765" spans="1:10" ht="26.1" customHeight="1" x14ac:dyDescent="0.2">
      <c r="A3765" s="114" t="s">
        <v>884</v>
      </c>
      <c r="B3765" s="115" t="s">
        <v>954</v>
      </c>
      <c r="C3765" s="114" t="s">
        <v>133</v>
      </c>
      <c r="D3765" s="114" t="s">
        <v>955</v>
      </c>
      <c r="E3765" s="148" t="s">
        <v>943</v>
      </c>
      <c r="F3765" s="148"/>
      <c r="G3765" s="116" t="s">
        <v>364</v>
      </c>
      <c r="H3765" s="117">
        <v>1</v>
      </c>
      <c r="I3765" s="118">
        <v>5.24</v>
      </c>
      <c r="J3765" s="118">
        <v>5.24</v>
      </c>
    </row>
    <row r="3766" spans="1:10" ht="26.1" customHeight="1" x14ac:dyDescent="0.2">
      <c r="A3766" s="114" t="s">
        <v>884</v>
      </c>
      <c r="B3766" s="115" t="s">
        <v>946</v>
      </c>
      <c r="C3766" s="114" t="s">
        <v>133</v>
      </c>
      <c r="D3766" s="114" t="s">
        <v>947</v>
      </c>
      <c r="E3766" s="148" t="s">
        <v>943</v>
      </c>
      <c r="F3766" s="148"/>
      <c r="G3766" s="116" t="s">
        <v>364</v>
      </c>
      <c r="H3766" s="117">
        <v>1</v>
      </c>
      <c r="I3766" s="118">
        <v>1</v>
      </c>
      <c r="J3766" s="118">
        <v>1</v>
      </c>
    </row>
    <row r="3767" spans="1:10" ht="26.1" customHeight="1" x14ac:dyDescent="0.2">
      <c r="A3767" s="114" t="s">
        <v>884</v>
      </c>
      <c r="B3767" s="115" t="s">
        <v>958</v>
      </c>
      <c r="C3767" s="114" t="s">
        <v>133</v>
      </c>
      <c r="D3767" s="114" t="s">
        <v>959</v>
      </c>
      <c r="E3767" s="148" t="s">
        <v>943</v>
      </c>
      <c r="F3767" s="148"/>
      <c r="G3767" s="116" t="s">
        <v>364</v>
      </c>
      <c r="H3767" s="117">
        <v>1</v>
      </c>
      <c r="I3767" s="118">
        <v>1.43</v>
      </c>
      <c r="J3767" s="118">
        <v>1.43</v>
      </c>
    </row>
    <row r="3768" spans="1:10" ht="24" customHeight="1" x14ac:dyDescent="0.2">
      <c r="A3768" s="114" t="s">
        <v>884</v>
      </c>
      <c r="B3768" s="115" t="s">
        <v>2264</v>
      </c>
      <c r="C3768" s="114" t="s">
        <v>133</v>
      </c>
      <c r="D3768" s="114" t="s">
        <v>2265</v>
      </c>
      <c r="E3768" s="148" t="s">
        <v>938</v>
      </c>
      <c r="F3768" s="148"/>
      <c r="G3768" s="116" t="s">
        <v>364</v>
      </c>
      <c r="H3768" s="117">
        <v>1</v>
      </c>
      <c r="I3768" s="118">
        <v>22.8</v>
      </c>
      <c r="J3768" s="118">
        <v>22.8</v>
      </c>
    </row>
    <row r="3769" spans="1:10" ht="26.1" customHeight="1" x14ac:dyDescent="0.2">
      <c r="A3769" s="114" t="s">
        <v>884</v>
      </c>
      <c r="B3769" s="115" t="s">
        <v>1134</v>
      </c>
      <c r="C3769" s="114" t="s">
        <v>133</v>
      </c>
      <c r="D3769" s="114" t="s">
        <v>1135</v>
      </c>
      <c r="E3769" s="148" t="s">
        <v>943</v>
      </c>
      <c r="F3769" s="148"/>
      <c r="G3769" s="116" t="s">
        <v>364</v>
      </c>
      <c r="H3769" s="117">
        <v>1</v>
      </c>
      <c r="I3769" s="118">
        <v>1.31</v>
      </c>
      <c r="J3769" s="118">
        <v>1.31</v>
      </c>
    </row>
    <row r="3770" spans="1:10" ht="26.1" customHeight="1" x14ac:dyDescent="0.2">
      <c r="A3770" s="114" t="s">
        <v>884</v>
      </c>
      <c r="B3770" s="115" t="s">
        <v>1138</v>
      </c>
      <c r="C3770" s="114" t="s">
        <v>133</v>
      </c>
      <c r="D3770" s="114" t="s">
        <v>1139</v>
      </c>
      <c r="E3770" s="148" t="s">
        <v>943</v>
      </c>
      <c r="F3770" s="148"/>
      <c r="G3770" s="116" t="s">
        <v>364</v>
      </c>
      <c r="H3770" s="117">
        <v>1</v>
      </c>
      <c r="I3770" s="118">
        <v>0.78</v>
      </c>
      <c r="J3770" s="118">
        <v>0.78</v>
      </c>
    </row>
    <row r="3771" spans="1:10" ht="26.1" customHeight="1" x14ac:dyDescent="0.2">
      <c r="A3771" s="114" t="s">
        <v>884</v>
      </c>
      <c r="B3771" s="115" t="s">
        <v>962</v>
      </c>
      <c r="C3771" s="114" t="s">
        <v>133</v>
      </c>
      <c r="D3771" s="114" t="s">
        <v>963</v>
      </c>
      <c r="E3771" s="148" t="s">
        <v>943</v>
      </c>
      <c r="F3771" s="148"/>
      <c r="G3771" s="116" t="s">
        <v>364</v>
      </c>
      <c r="H3771" s="117">
        <v>1</v>
      </c>
      <c r="I3771" s="118">
        <v>0.08</v>
      </c>
      <c r="J3771" s="118">
        <v>0.08</v>
      </c>
    </row>
    <row r="3772" spans="1:10" x14ac:dyDescent="0.2">
      <c r="A3772" s="111"/>
      <c r="B3772" s="111"/>
      <c r="C3772" s="111"/>
      <c r="D3772" s="111"/>
      <c r="E3772" s="111" t="s">
        <v>871</v>
      </c>
      <c r="F3772" s="112">
        <v>10.59</v>
      </c>
      <c r="G3772" s="111" t="s">
        <v>872</v>
      </c>
      <c r="H3772" s="112">
        <v>12.54</v>
      </c>
      <c r="I3772" s="111" t="s">
        <v>873</v>
      </c>
      <c r="J3772" s="112">
        <v>23.13</v>
      </c>
    </row>
    <row r="3773" spans="1:10" ht="15" thickBot="1" x14ac:dyDescent="0.25">
      <c r="A3773" s="111"/>
      <c r="B3773" s="111"/>
      <c r="C3773" s="111"/>
      <c r="D3773" s="111"/>
      <c r="E3773" s="111" t="s">
        <v>874</v>
      </c>
      <c r="F3773" s="112">
        <v>8.65</v>
      </c>
      <c r="G3773" s="111"/>
      <c r="H3773" s="149" t="s">
        <v>875</v>
      </c>
      <c r="I3773" s="149"/>
      <c r="J3773" s="112">
        <v>41.62</v>
      </c>
    </row>
    <row r="3774" spans="1:10" ht="0.95" customHeight="1" thickTop="1" x14ac:dyDescent="0.2">
      <c r="A3774" s="113"/>
      <c r="B3774" s="113"/>
      <c r="C3774" s="113"/>
      <c r="D3774" s="113"/>
      <c r="E3774" s="113"/>
      <c r="F3774" s="113"/>
      <c r="G3774" s="113"/>
      <c r="H3774" s="113"/>
      <c r="I3774" s="113"/>
      <c r="J3774" s="113"/>
    </row>
    <row r="3775" spans="1:10" ht="18" customHeight="1" x14ac:dyDescent="0.2">
      <c r="A3775" s="85"/>
      <c r="B3775" s="86" t="s">
        <v>120</v>
      </c>
      <c r="C3775" s="85" t="s">
        <v>121</v>
      </c>
      <c r="D3775" s="85" t="s">
        <v>122</v>
      </c>
      <c r="E3775" s="151" t="s">
        <v>862</v>
      </c>
      <c r="F3775" s="151"/>
      <c r="G3775" s="87" t="s">
        <v>123</v>
      </c>
      <c r="H3775" s="86" t="s">
        <v>124</v>
      </c>
      <c r="I3775" s="86" t="s">
        <v>125</v>
      </c>
      <c r="J3775" s="86" t="s">
        <v>0</v>
      </c>
    </row>
    <row r="3776" spans="1:10" ht="39" customHeight="1" x14ac:dyDescent="0.2">
      <c r="A3776" s="90" t="s">
        <v>863</v>
      </c>
      <c r="B3776" s="92" t="s">
        <v>2095</v>
      </c>
      <c r="C3776" s="90" t="s">
        <v>133</v>
      </c>
      <c r="D3776" s="90" t="s">
        <v>2096</v>
      </c>
      <c r="E3776" s="150" t="s">
        <v>909</v>
      </c>
      <c r="F3776" s="150"/>
      <c r="G3776" s="91" t="s">
        <v>915</v>
      </c>
      <c r="H3776" s="105">
        <v>1</v>
      </c>
      <c r="I3776" s="93">
        <v>1.21</v>
      </c>
      <c r="J3776" s="93">
        <v>1.21</v>
      </c>
    </row>
    <row r="3777" spans="1:10" ht="39" customHeight="1" x14ac:dyDescent="0.2">
      <c r="A3777" s="106" t="s">
        <v>865</v>
      </c>
      <c r="B3777" s="107" t="s">
        <v>2389</v>
      </c>
      <c r="C3777" s="106" t="s">
        <v>133</v>
      </c>
      <c r="D3777" s="106" t="s">
        <v>2390</v>
      </c>
      <c r="E3777" s="152" t="s">
        <v>2162</v>
      </c>
      <c r="F3777" s="152"/>
      <c r="G3777" s="108" t="s">
        <v>364</v>
      </c>
      <c r="H3777" s="109">
        <v>1</v>
      </c>
      <c r="I3777" s="110">
        <v>0.22</v>
      </c>
      <c r="J3777" s="110">
        <v>0.22</v>
      </c>
    </row>
    <row r="3778" spans="1:10" ht="39" customHeight="1" x14ac:dyDescent="0.2">
      <c r="A3778" s="106" t="s">
        <v>865</v>
      </c>
      <c r="B3778" s="107" t="s">
        <v>2391</v>
      </c>
      <c r="C3778" s="106" t="s">
        <v>133</v>
      </c>
      <c r="D3778" s="106" t="s">
        <v>2392</v>
      </c>
      <c r="E3778" s="152" t="s">
        <v>2162</v>
      </c>
      <c r="F3778" s="152"/>
      <c r="G3778" s="108" t="s">
        <v>364</v>
      </c>
      <c r="H3778" s="109">
        <v>1</v>
      </c>
      <c r="I3778" s="110">
        <v>0.99</v>
      </c>
      <c r="J3778" s="110">
        <v>0.99</v>
      </c>
    </row>
    <row r="3779" spans="1:10" x14ac:dyDescent="0.2">
      <c r="A3779" s="111"/>
      <c r="B3779" s="111"/>
      <c r="C3779" s="111"/>
      <c r="D3779" s="111"/>
      <c r="E3779" s="111" t="s">
        <v>871</v>
      </c>
      <c r="F3779" s="112">
        <v>0</v>
      </c>
      <c r="G3779" s="111" t="s">
        <v>872</v>
      </c>
      <c r="H3779" s="112">
        <v>0</v>
      </c>
      <c r="I3779" s="111" t="s">
        <v>873</v>
      </c>
      <c r="J3779" s="112">
        <v>0</v>
      </c>
    </row>
    <row r="3780" spans="1:10" ht="15" thickBot="1" x14ac:dyDescent="0.25">
      <c r="A3780" s="111"/>
      <c r="B3780" s="111"/>
      <c r="C3780" s="111"/>
      <c r="D3780" s="111"/>
      <c r="E3780" s="111" t="s">
        <v>874</v>
      </c>
      <c r="F3780" s="112">
        <v>0.31</v>
      </c>
      <c r="G3780" s="111"/>
      <c r="H3780" s="149" t="s">
        <v>875</v>
      </c>
      <c r="I3780" s="149"/>
      <c r="J3780" s="112">
        <v>1.52</v>
      </c>
    </row>
    <row r="3781" spans="1:10" ht="0.95" customHeight="1" thickTop="1" x14ac:dyDescent="0.2">
      <c r="A3781" s="113"/>
      <c r="B3781" s="113"/>
      <c r="C3781" s="113"/>
      <c r="D3781" s="113"/>
      <c r="E3781" s="113"/>
      <c r="F3781" s="113"/>
      <c r="G3781" s="113"/>
      <c r="H3781" s="113"/>
      <c r="I3781" s="113"/>
      <c r="J3781" s="113"/>
    </row>
    <row r="3782" spans="1:10" ht="18" customHeight="1" x14ac:dyDescent="0.2">
      <c r="A3782" s="85"/>
      <c r="B3782" s="86" t="s">
        <v>120</v>
      </c>
      <c r="C3782" s="85" t="s">
        <v>121</v>
      </c>
      <c r="D3782" s="85" t="s">
        <v>122</v>
      </c>
      <c r="E3782" s="151" t="s">
        <v>862</v>
      </c>
      <c r="F3782" s="151"/>
      <c r="G3782" s="87" t="s">
        <v>123</v>
      </c>
      <c r="H3782" s="86" t="s">
        <v>124</v>
      </c>
      <c r="I3782" s="86" t="s">
        <v>125</v>
      </c>
      <c r="J3782" s="86" t="s">
        <v>0</v>
      </c>
    </row>
    <row r="3783" spans="1:10" ht="39" customHeight="1" x14ac:dyDescent="0.2">
      <c r="A3783" s="90" t="s">
        <v>863</v>
      </c>
      <c r="B3783" s="92" t="s">
        <v>2097</v>
      </c>
      <c r="C3783" s="90" t="s">
        <v>133</v>
      </c>
      <c r="D3783" s="90" t="s">
        <v>2098</v>
      </c>
      <c r="E3783" s="150" t="s">
        <v>909</v>
      </c>
      <c r="F3783" s="150"/>
      <c r="G3783" s="91" t="s">
        <v>910</v>
      </c>
      <c r="H3783" s="105">
        <v>1</v>
      </c>
      <c r="I3783" s="93">
        <v>6.07</v>
      </c>
      <c r="J3783" s="93">
        <v>6.07</v>
      </c>
    </row>
    <row r="3784" spans="1:10" ht="39" customHeight="1" x14ac:dyDescent="0.2">
      <c r="A3784" s="106" t="s">
        <v>865</v>
      </c>
      <c r="B3784" s="107" t="s">
        <v>2393</v>
      </c>
      <c r="C3784" s="106" t="s">
        <v>133</v>
      </c>
      <c r="D3784" s="106" t="s">
        <v>2394</v>
      </c>
      <c r="E3784" s="152" t="s">
        <v>2162</v>
      </c>
      <c r="F3784" s="152"/>
      <c r="G3784" s="108" t="s">
        <v>364</v>
      </c>
      <c r="H3784" s="109">
        <v>1</v>
      </c>
      <c r="I3784" s="110">
        <v>3.78</v>
      </c>
      <c r="J3784" s="110">
        <v>3.78</v>
      </c>
    </row>
    <row r="3785" spans="1:10" ht="39" customHeight="1" x14ac:dyDescent="0.2">
      <c r="A3785" s="106" t="s">
        <v>865</v>
      </c>
      <c r="B3785" s="107" t="s">
        <v>2395</v>
      </c>
      <c r="C3785" s="106" t="s">
        <v>133</v>
      </c>
      <c r="D3785" s="106" t="s">
        <v>2396</v>
      </c>
      <c r="E3785" s="152" t="s">
        <v>2162</v>
      </c>
      <c r="F3785" s="152"/>
      <c r="G3785" s="108" t="s">
        <v>364</v>
      </c>
      <c r="H3785" s="109">
        <v>1</v>
      </c>
      <c r="I3785" s="110">
        <v>1.08</v>
      </c>
      <c r="J3785" s="110">
        <v>1.08</v>
      </c>
    </row>
    <row r="3786" spans="1:10" ht="39" customHeight="1" x14ac:dyDescent="0.2">
      <c r="A3786" s="106" t="s">
        <v>865</v>
      </c>
      <c r="B3786" s="107" t="s">
        <v>2391</v>
      </c>
      <c r="C3786" s="106" t="s">
        <v>133</v>
      </c>
      <c r="D3786" s="106" t="s">
        <v>2392</v>
      </c>
      <c r="E3786" s="152" t="s">
        <v>2162</v>
      </c>
      <c r="F3786" s="152"/>
      <c r="G3786" s="108" t="s">
        <v>364</v>
      </c>
      <c r="H3786" s="109">
        <v>1</v>
      </c>
      <c r="I3786" s="110">
        <v>0.99</v>
      </c>
      <c r="J3786" s="110">
        <v>0.99</v>
      </c>
    </row>
    <row r="3787" spans="1:10" ht="39" customHeight="1" x14ac:dyDescent="0.2">
      <c r="A3787" s="106" t="s">
        <v>865</v>
      </c>
      <c r="B3787" s="107" t="s">
        <v>2389</v>
      </c>
      <c r="C3787" s="106" t="s">
        <v>133</v>
      </c>
      <c r="D3787" s="106" t="s">
        <v>2390</v>
      </c>
      <c r="E3787" s="152" t="s">
        <v>2162</v>
      </c>
      <c r="F3787" s="152"/>
      <c r="G3787" s="108" t="s">
        <v>364</v>
      </c>
      <c r="H3787" s="109">
        <v>1</v>
      </c>
      <c r="I3787" s="110">
        <v>0.22</v>
      </c>
      <c r="J3787" s="110">
        <v>0.22</v>
      </c>
    </row>
    <row r="3788" spans="1:10" x14ac:dyDescent="0.2">
      <c r="A3788" s="111"/>
      <c r="B3788" s="111"/>
      <c r="C3788" s="111"/>
      <c r="D3788" s="111"/>
      <c r="E3788" s="111" t="s">
        <v>871</v>
      </c>
      <c r="F3788" s="112">
        <v>0</v>
      </c>
      <c r="G3788" s="111" t="s">
        <v>872</v>
      </c>
      <c r="H3788" s="112">
        <v>0</v>
      </c>
      <c r="I3788" s="111" t="s">
        <v>873</v>
      </c>
      <c r="J3788" s="112">
        <v>0</v>
      </c>
    </row>
    <row r="3789" spans="1:10" ht="15" thickBot="1" x14ac:dyDescent="0.25">
      <c r="A3789" s="111"/>
      <c r="B3789" s="111"/>
      <c r="C3789" s="111"/>
      <c r="D3789" s="111"/>
      <c r="E3789" s="111" t="s">
        <v>874</v>
      </c>
      <c r="F3789" s="112">
        <v>1.59</v>
      </c>
      <c r="G3789" s="111"/>
      <c r="H3789" s="149" t="s">
        <v>875</v>
      </c>
      <c r="I3789" s="149"/>
      <c r="J3789" s="112">
        <v>7.66</v>
      </c>
    </row>
    <row r="3790" spans="1:10" ht="0.95" customHeight="1" thickTop="1" x14ac:dyDescent="0.2">
      <c r="A3790" s="113"/>
      <c r="B3790" s="113"/>
      <c r="C3790" s="113"/>
      <c r="D3790" s="113"/>
      <c r="E3790" s="113"/>
      <c r="F3790" s="113"/>
      <c r="G3790" s="113"/>
      <c r="H3790" s="113"/>
      <c r="I3790" s="113"/>
      <c r="J3790" s="113"/>
    </row>
    <row r="3791" spans="1:10" ht="18" customHeight="1" x14ac:dyDescent="0.2">
      <c r="A3791" s="85"/>
      <c r="B3791" s="86" t="s">
        <v>120</v>
      </c>
      <c r="C3791" s="85" t="s">
        <v>121</v>
      </c>
      <c r="D3791" s="85" t="s">
        <v>122</v>
      </c>
      <c r="E3791" s="151" t="s">
        <v>862</v>
      </c>
      <c r="F3791" s="151"/>
      <c r="G3791" s="87" t="s">
        <v>123</v>
      </c>
      <c r="H3791" s="86" t="s">
        <v>124</v>
      </c>
      <c r="I3791" s="86" t="s">
        <v>125</v>
      </c>
      <c r="J3791" s="86" t="s">
        <v>0</v>
      </c>
    </row>
    <row r="3792" spans="1:10" ht="39" customHeight="1" x14ac:dyDescent="0.2">
      <c r="A3792" s="90" t="s">
        <v>863</v>
      </c>
      <c r="B3792" s="92" t="s">
        <v>2391</v>
      </c>
      <c r="C3792" s="90" t="s">
        <v>133</v>
      </c>
      <c r="D3792" s="90" t="s">
        <v>2392</v>
      </c>
      <c r="E3792" s="150" t="s">
        <v>2162</v>
      </c>
      <c r="F3792" s="150"/>
      <c r="G3792" s="91" t="s">
        <v>364</v>
      </c>
      <c r="H3792" s="105">
        <v>1</v>
      </c>
      <c r="I3792" s="93">
        <v>0.99</v>
      </c>
      <c r="J3792" s="93">
        <v>0.99</v>
      </c>
    </row>
    <row r="3793" spans="1:10" ht="39" customHeight="1" x14ac:dyDescent="0.2">
      <c r="A3793" s="114" t="s">
        <v>884</v>
      </c>
      <c r="B3793" s="115" t="s">
        <v>2397</v>
      </c>
      <c r="C3793" s="114" t="s">
        <v>133</v>
      </c>
      <c r="D3793" s="114" t="s">
        <v>2398</v>
      </c>
      <c r="E3793" s="148" t="s">
        <v>2171</v>
      </c>
      <c r="F3793" s="148"/>
      <c r="G3793" s="116" t="s">
        <v>187</v>
      </c>
      <c r="H3793" s="117">
        <v>6.3999999999999997E-5</v>
      </c>
      <c r="I3793" s="118">
        <v>15490.84</v>
      </c>
      <c r="J3793" s="118">
        <v>0.99</v>
      </c>
    </row>
    <row r="3794" spans="1:10" x14ac:dyDescent="0.2">
      <c r="A3794" s="111"/>
      <c r="B3794" s="111"/>
      <c r="C3794" s="111"/>
      <c r="D3794" s="111"/>
      <c r="E3794" s="111" t="s">
        <v>871</v>
      </c>
      <c r="F3794" s="112">
        <v>0</v>
      </c>
      <c r="G3794" s="111" t="s">
        <v>872</v>
      </c>
      <c r="H3794" s="112">
        <v>0</v>
      </c>
      <c r="I3794" s="111" t="s">
        <v>873</v>
      </c>
      <c r="J3794" s="112">
        <v>0</v>
      </c>
    </row>
    <row r="3795" spans="1:10" ht="15" thickBot="1" x14ac:dyDescent="0.25">
      <c r="A3795" s="111"/>
      <c r="B3795" s="111"/>
      <c r="C3795" s="111"/>
      <c r="D3795" s="111"/>
      <c r="E3795" s="111" t="s">
        <v>874</v>
      </c>
      <c r="F3795" s="112">
        <v>0.25</v>
      </c>
      <c r="G3795" s="111"/>
      <c r="H3795" s="149" t="s">
        <v>875</v>
      </c>
      <c r="I3795" s="149"/>
      <c r="J3795" s="112">
        <v>1.24</v>
      </c>
    </row>
    <row r="3796" spans="1:10" ht="0.95" customHeight="1" thickTop="1" x14ac:dyDescent="0.2">
      <c r="A3796" s="113"/>
      <c r="B3796" s="113"/>
      <c r="C3796" s="113"/>
      <c r="D3796" s="113"/>
      <c r="E3796" s="113"/>
      <c r="F3796" s="113"/>
      <c r="G3796" s="113"/>
      <c r="H3796" s="113"/>
      <c r="I3796" s="113"/>
      <c r="J3796" s="113"/>
    </row>
    <row r="3797" spans="1:10" ht="18" customHeight="1" x14ac:dyDescent="0.2">
      <c r="A3797" s="85"/>
      <c r="B3797" s="86" t="s">
        <v>120</v>
      </c>
      <c r="C3797" s="85" t="s">
        <v>121</v>
      </c>
      <c r="D3797" s="85" t="s">
        <v>122</v>
      </c>
      <c r="E3797" s="151" t="s">
        <v>862</v>
      </c>
      <c r="F3797" s="151"/>
      <c r="G3797" s="87" t="s">
        <v>123</v>
      </c>
      <c r="H3797" s="86" t="s">
        <v>124</v>
      </c>
      <c r="I3797" s="86" t="s">
        <v>125</v>
      </c>
      <c r="J3797" s="86" t="s">
        <v>0</v>
      </c>
    </row>
    <row r="3798" spans="1:10" ht="39" customHeight="1" x14ac:dyDescent="0.2">
      <c r="A3798" s="90" t="s">
        <v>863</v>
      </c>
      <c r="B3798" s="92" t="s">
        <v>2389</v>
      </c>
      <c r="C3798" s="90" t="s">
        <v>133</v>
      </c>
      <c r="D3798" s="90" t="s">
        <v>2390</v>
      </c>
      <c r="E3798" s="150" t="s">
        <v>2162</v>
      </c>
      <c r="F3798" s="150"/>
      <c r="G3798" s="91" t="s">
        <v>364</v>
      </c>
      <c r="H3798" s="105">
        <v>1</v>
      </c>
      <c r="I3798" s="93">
        <v>0.22</v>
      </c>
      <c r="J3798" s="93">
        <v>0.22</v>
      </c>
    </row>
    <row r="3799" spans="1:10" ht="39" customHeight="1" x14ac:dyDescent="0.2">
      <c r="A3799" s="114" t="s">
        <v>884</v>
      </c>
      <c r="B3799" s="115" t="s">
        <v>2397</v>
      </c>
      <c r="C3799" s="114" t="s">
        <v>133</v>
      </c>
      <c r="D3799" s="114" t="s">
        <v>2398</v>
      </c>
      <c r="E3799" s="148" t="s">
        <v>2171</v>
      </c>
      <c r="F3799" s="148"/>
      <c r="G3799" s="116" t="s">
        <v>187</v>
      </c>
      <c r="H3799" s="117">
        <v>1.4800000000000001E-5</v>
      </c>
      <c r="I3799" s="118">
        <v>15490.84</v>
      </c>
      <c r="J3799" s="118">
        <v>0.22</v>
      </c>
    </row>
    <row r="3800" spans="1:10" x14ac:dyDescent="0.2">
      <c r="A3800" s="111"/>
      <c r="B3800" s="111"/>
      <c r="C3800" s="111"/>
      <c r="D3800" s="111"/>
      <c r="E3800" s="111" t="s">
        <v>871</v>
      </c>
      <c r="F3800" s="112">
        <v>0</v>
      </c>
      <c r="G3800" s="111" t="s">
        <v>872</v>
      </c>
      <c r="H3800" s="112">
        <v>0</v>
      </c>
      <c r="I3800" s="111" t="s">
        <v>873</v>
      </c>
      <c r="J3800" s="112">
        <v>0</v>
      </c>
    </row>
    <row r="3801" spans="1:10" ht="15" thickBot="1" x14ac:dyDescent="0.25">
      <c r="A3801" s="111"/>
      <c r="B3801" s="111"/>
      <c r="C3801" s="111"/>
      <c r="D3801" s="111"/>
      <c r="E3801" s="111" t="s">
        <v>874</v>
      </c>
      <c r="F3801" s="112">
        <v>0.05</v>
      </c>
      <c r="G3801" s="111"/>
      <c r="H3801" s="149" t="s">
        <v>875</v>
      </c>
      <c r="I3801" s="149"/>
      <c r="J3801" s="112">
        <v>0.27</v>
      </c>
    </row>
    <row r="3802" spans="1:10" ht="0.95" customHeight="1" thickTop="1" x14ac:dyDescent="0.2">
      <c r="A3802" s="113"/>
      <c r="B3802" s="113"/>
      <c r="C3802" s="113"/>
      <c r="D3802" s="113"/>
      <c r="E3802" s="113"/>
      <c r="F3802" s="113"/>
      <c r="G3802" s="113"/>
      <c r="H3802" s="113"/>
      <c r="I3802" s="113"/>
      <c r="J3802" s="113"/>
    </row>
    <row r="3803" spans="1:10" ht="18" customHeight="1" x14ac:dyDescent="0.2">
      <c r="A3803" s="85"/>
      <c r="B3803" s="86" t="s">
        <v>120</v>
      </c>
      <c r="C3803" s="85" t="s">
        <v>121</v>
      </c>
      <c r="D3803" s="85" t="s">
        <v>122</v>
      </c>
      <c r="E3803" s="151" t="s">
        <v>862</v>
      </c>
      <c r="F3803" s="151"/>
      <c r="G3803" s="87" t="s">
        <v>123</v>
      </c>
      <c r="H3803" s="86" t="s">
        <v>124</v>
      </c>
      <c r="I3803" s="86" t="s">
        <v>125</v>
      </c>
      <c r="J3803" s="86" t="s">
        <v>0</v>
      </c>
    </row>
    <row r="3804" spans="1:10" ht="39" customHeight="1" x14ac:dyDescent="0.2">
      <c r="A3804" s="90" t="s">
        <v>863</v>
      </c>
      <c r="B3804" s="92" t="s">
        <v>2395</v>
      </c>
      <c r="C3804" s="90" t="s">
        <v>133</v>
      </c>
      <c r="D3804" s="90" t="s">
        <v>2396</v>
      </c>
      <c r="E3804" s="150" t="s">
        <v>2162</v>
      </c>
      <c r="F3804" s="150"/>
      <c r="G3804" s="91" t="s">
        <v>364</v>
      </c>
      <c r="H3804" s="105">
        <v>1</v>
      </c>
      <c r="I3804" s="93">
        <v>1.08</v>
      </c>
      <c r="J3804" s="93">
        <v>1.08</v>
      </c>
    </row>
    <row r="3805" spans="1:10" ht="39" customHeight="1" x14ac:dyDescent="0.2">
      <c r="A3805" s="114" t="s">
        <v>884</v>
      </c>
      <c r="B3805" s="115" t="s">
        <v>2397</v>
      </c>
      <c r="C3805" s="114" t="s">
        <v>133</v>
      </c>
      <c r="D3805" s="114" t="s">
        <v>2398</v>
      </c>
      <c r="E3805" s="148" t="s">
        <v>2171</v>
      </c>
      <c r="F3805" s="148"/>
      <c r="G3805" s="116" t="s">
        <v>187</v>
      </c>
      <c r="H3805" s="117">
        <v>6.9999999999999994E-5</v>
      </c>
      <c r="I3805" s="118">
        <v>15490.84</v>
      </c>
      <c r="J3805" s="118">
        <v>1.08</v>
      </c>
    </row>
    <row r="3806" spans="1:10" x14ac:dyDescent="0.2">
      <c r="A3806" s="111"/>
      <c r="B3806" s="111"/>
      <c r="C3806" s="111"/>
      <c r="D3806" s="111"/>
      <c r="E3806" s="111" t="s">
        <v>871</v>
      </c>
      <c r="F3806" s="112">
        <v>0</v>
      </c>
      <c r="G3806" s="111" t="s">
        <v>872</v>
      </c>
      <c r="H3806" s="112">
        <v>0</v>
      </c>
      <c r="I3806" s="111" t="s">
        <v>873</v>
      </c>
      <c r="J3806" s="112">
        <v>0</v>
      </c>
    </row>
    <row r="3807" spans="1:10" ht="15" thickBot="1" x14ac:dyDescent="0.25">
      <c r="A3807" s="111"/>
      <c r="B3807" s="111"/>
      <c r="C3807" s="111"/>
      <c r="D3807" s="111"/>
      <c r="E3807" s="111" t="s">
        <v>874</v>
      </c>
      <c r="F3807" s="112">
        <v>0.28000000000000003</v>
      </c>
      <c r="G3807" s="111"/>
      <c r="H3807" s="149" t="s">
        <v>875</v>
      </c>
      <c r="I3807" s="149"/>
      <c r="J3807" s="112">
        <v>1.36</v>
      </c>
    </row>
    <row r="3808" spans="1:10" ht="0.95" customHeight="1" thickTop="1" x14ac:dyDescent="0.2">
      <c r="A3808" s="113"/>
      <c r="B3808" s="113"/>
      <c r="C3808" s="113"/>
      <c r="D3808" s="113"/>
      <c r="E3808" s="113"/>
      <c r="F3808" s="113"/>
      <c r="G3808" s="113"/>
      <c r="H3808" s="113"/>
      <c r="I3808" s="113"/>
      <c r="J3808" s="113"/>
    </row>
    <row r="3809" spans="1:10" ht="18" customHeight="1" x14ac:dyDescent="0.2">
      <c r="A3809" s="85"/>
      <c r="B3809" s="86" t="s">
        <v>120</v>
      </c>
      <c r="C3809" s="85" t="s">
        <v>121</v>
      </c>
      <c r="D3809" s="85" t="s">
        <v>122</v>
      </c>
      <c r="E3809" s="151" t="s">
        <v>862</v>
      </c>
      <c r="F3809" s="151"/>
      <c r="G3809" s="87" t="s">
        <v>123</v>
      </c>
      <c r="H3809" s="86" t="s">
        <v>124</v>
      </c>
      <c r="I3809" s="86" t="s">
        <v>125</v>
      </c>
      <c r="J3809" s="86" t="s">
        <v>0</v>
      </c>
    </row>
    <row r="3810" spans="1:10" ht="39" customHeight="1" x14ac:dyDescent="0.2">
      <c r="A3810" s="90" t="s">
        <v>863</v>
      </c>
      <c r="B3810" s="92" t="s">
        <v>2393</v>
      </c>
      <c r="C3810" s="90" t="s">
        <v>133</v>
      </c>
      <c r="D3810" s="90" t="s">
        <v>2394</v>
      </c>
      <c r="E3810" s="150" t="s">
        <v>2162</v>
      </c>
      <c r="F3810" s="150"/>
      <c r="G3810" s="91" t="s">
        <v>364</v>
      </c>
      <c r="H3810" s="105">
        <v>1</v>
      </c>
      <c r="I3810" s="93">
        <v>3.78</v>
      </c>
      <c r="J3810" s="93">
        <v>3.78</v>
      </c>
    </row>
    <row r="3811" spans="1:10" ht="26.1" customHeight="1" x14ac:dyDescent="0.2">
      <c r="A3811" s="114" t="s">
        <v>884</v>
      </c>
      <c r="B3811" s="115" t="s">
        <v>2172</v>
      </c>
      <c r="C3811" s="114" t="s">
        <v>133</v>
      </c>
      <c r="D3811" s="114" t="s">
        <v>2173</v>
      </c>
      <c r="E3811" s="148" t="s">
        <v>2174</v>
      </c>
      <c r="F3811" s="148"/>
      <c r="G3811" s="116" t="s">
        <v>2175</v>
      </c>
      <c r="H3811" s="117">
        <v>3.13</v>
      </c>
      <c r="I3811" s="118">
        <v>1.21</v>
      </c>
      <c r="J3811" s="118">
        <v>3.78</v>
      </c>
    </row>
    <row r="3812" spans="1:10" x14ac:dyDescent="0.2">
      <c r="A3812" s="111"/>
      <c r="B3812" s="111"/>
      <c r="C3812" s="111"/>
      <c r="D3812" s="111"/>
      <c r="E3812" s="111" t="s">
        <v>871</v>
      </c>
      <c r="F3812" s="112">
        <v>0</v>
      </c>
      <c r="G3812" s="111" t="s">
        <v>872</v>
      </c>
      <c r="H3812" s="112">
        <v>0</v>
      </c>
      <c r="I3812" s="111" t="s">
        <v>873</v>
      </c>
      <c r="J3812" s="112">
        <v>0</v>
      </c>
    </row>
    <row r="3813" spans="1:10" ht="15" thickBot="1" x14ac:dyDescent="0.25">
      <c r="A3813" s="111"/>
      <c r="B3813" s="111"/>
      <c r="C3813" s="111"/>
      <c r="D3813" s="111"/>
      <c r="E3813" s="111" t="s">
        <v>874</v>
      </c>
      <c r="F3813" s="112">
        <v>0.99</v>
      </c>
      <c r="G3813" s="111"/>
      <c r="H3813" s="149" t="s">
        <v>875</v>
      </c>
      <c r="I3813" s="149"/>
      <c r="J3813" s="112">
        <v>4.7699999999999996</v>
      </c>
    </row>
    <row r="3814" spans="1:10" ht="0.95" customHeight="1" thickTop="1" x14ac:dyDescent="0.2">
      <c r="A3814" s="113"/>
      <c r="B3814" s="113"/>
      <c r="C3814" s="113"/>
      <c r="D3814" s="113"/>
      <c r="E3814" s="113"/>
      <c r="F3814" s="113"/>
      <c r="G3814" s="113"/>
      <c r="H3814" s="113"/>
      <c r="I3814" s="113"/>
      <c r="J3814" s="113"/>
    </row>
    <row r="3815" spans="1:10" ht="18" customHeight="1" x14ac:dyDescent="0.2">
      <c r="A3815" s="85"/>
      <c r="B3815" s="86" t="s">
        <v>120</v>
      </c>
      <c r="C3815" s="85" t="s">
        <v>121</v>
      </c>
      <c r="D3815" s="85" t="s">
        <v>122</v>
      </c>
      <c r="E3815" s="151" t="s">
        <v>862</v>
      </c>
      <c r="F3815" s="151"/>
      <c r="G3815" s="87" t="s">
        <v>123</v>
      </c>
      <c r="H3815" s="86" t="s">
        <v>124</v>
      </c>
      <c r="I3815" s="86" t="s">
        <v>125</v>
      </c>
      <c r="J3815" s="86" t="s">
        <v>0</v>
      </c>
    </row>
    <row r="3816" spans="1:10" ht="26.1" customHeight="1" x14ac:dyDescent="0.2">
      <c r="A3816" s="90" t="s">
        <v>863</v>
      </c>
      <c r="B3816" s="92" t="s">
        <v>882</v>
      </c>
      <c r="C3816" s="90" t="s">
        <v>133</v>
      </c>
      <c r="D3816" s="90" t="s">
        <v>883</v>
      </c>
      <c r="E3816" s="150" t="s">
        <v>868</v>
      </c>
      <c r="F3816" s="150"/>
      <c r="G3816" s="91" t="s">
        <v>364</v>
      </c>
      <c r="H3816" s="105">
        <v>1</v>
      </c>
      <c r="I3816" s="93">
        <v>27.27</v>
      </c>
      <c r="J3816" s="93">
        <v>27.27</v>
      </c>
    </row>
    <row r="3817" spans="1:10" ht="26.1" customHeight="1" x14ac:dyDescent="0.2">
      <c r="A3817" s="106" t="s">
        <v>865</v>
      </c>
      <c r="B3817" s="107" t="s">
        <v>2266</v>
      </c>
      <c r="C3817" s="106" t="s">
        <v>133</v>
      </c>
      <c r="D3817" s="106" t="s">
        <v>2267</v>
      </c>
      <c r="E3817" s="152" t="s">
        <v>868</v>
      </c>
      <c r="F3817" s="152"/>
      <c r="G3817" s="108" t="s">
        <v>364</v>
      </c>
      <c r="H3817" s="109">
        <v>1</v>
      </c>
      <c r="I3817" s="110">
        <v>0.21</v>
      </c>
      <c r="J3817" s="110">
        <v>0.21</v>
      </c>
    </row>
    <row r="3818" spans="1:10" ht="26.1" customHeight="1" x14ac:dyDescent="0.2">
      <c r="A3818" s="114" t="s">
        <v>884</v>
      </c>
      <c r="B3818" s="115" t="s">
        <v>946</v>
      </c>
      <c r="C3818" s="114" t="s">
        <v>133</v>
      </c>
      <c r="D3818" s="114" t="s">
        <v>947</v>
      </c>
      <c r="E3818" s="148" t="s">
        <v>943</v>
      </c>
      <c r="F3818" s="148"/>
      <c r="G3818" s="116" t="s">
        <v>364</v>
      </c>
      <c r="H3818" s="117">
        <v>1</v>
      </c>
      <c r="I3818" s="118">
        <v>1</v>
      </c>
      <c r="J3818" s="118">
        <v>1</v>
      </c>
    </row>
    <row r="3819" spans="1:10" ht="26.1" customHeight="1" x14ac:dyDescent="0.2">
      <c r="A3819" s="114" t="s">
        <v>884</v>
      </c>
      <c r="B3819" s="115" t="s">
        <v>2399</v>
      </c>
      <c r="C3819" s="114" t="s">
        <v>133</v>
      </c>
      <c r="D3819" s="114" t="s">
        <v>2400</v>
      </c>
      <c r="E3819" s="148" t="s">
        <v>943</v>
      </c>
      <c r="F3819" s="148"/>
      <c r="G3819" s="116" t="s">
        <v>364</v>
      </c>
      <c r="H3819" s="117">
        <v>1</v>
      </c>
      <c r="I3819" s="118">
        <v>0.01</v>
      </c>
      <c r="J3819" s="118">
        <v>0.01</v>
      </c>
    </row>
    <row r="3820" spans="1:10" ht="26.1" customHeight="1" x14ac:dyDescent="0.2">
      <c r="A3820" s="114" t="s">
        <v>884</v>
      </c>
      <c r="B3820" s="115" t="s">
        <v>958</v>
      </c>
      <c r="C3820" s="114" t="s">
        <v>133</v>
      </c>
      <c r="D3820" s="114" t="s">
        <v>959</v>
      </c>
      <c r="E3820" s="148" t="s">
        <v>943</v>
      </c>
      <c r="F3820" s="148"/>
      <c r="G3820" s="116" t="s">
        <v>364</v>
      </c>
      <c r="H3820" s="117">
        <v>1</v>
      </c>
      <c r="I3820" s="118">
        <v>1.43</v>
      </c>
      <c r="J3820" s="118">
        <v>1.43</v>
      </c>
    </row>
    <row r="3821" spans="1:10" ht="24" customHeight="1" x14ac:dyDescent="0.2">
      <c r="A3821" s="114" t="s">
        <v>884</v>
      </c>
      <c r="B3821" s="115" t="s">
        <v>2268</v>
      </c>
      <c r="C3821" s="114" t="s">
        <v>133</v>
      </c>
      <c r="D3821" s="114" t="s">
        <v>2269</v>
      </c>
      <c r="E3821" s="148" t="s">
        <v>938</v>
      </c>
      <c r="F3821" s="148"/>
      <c r="G3821" s="116" t="s">
        <v>364</v>
      </c>
      <c r="H3821" s="117">
        <v>1</v>
      </c>
      <c r="I3821" s="118">
        <v>18.41</v>
      </c>
      <c r="J3821" s="118">
        <v>18.41</v>
      </c>
    </row>
    <row r="3822" spans="1:10" ht="26.1" customHeight="1" x14ac:dyDescent="0.2">
      <c r="A3822" s="114" t="s">
        <v>884</v>
      </c>
      <c r="B3822" s="115" t="s">
        <v>962</v>
      </c>
      <c r="C3822" s="114" t="s">
        <v>133</v>
      </c>
      <c r="D3822" s="114" t="s">
        <v>963</v>
      </c>
      <c r="E3822" s="148" t="s">
        <v>943</v>
      </c>
      <c r="F3822" s="148"/>
      <c r="G3822" s="116" t="s">
        <v>364</v>
      </c>
      <c r="H3822" s="117">
        <v>1</v>
      </c>
      <c r="I3822" s="118">
        <v>0.08</v>
      </c>
      <c r="J3822" s="118">
        <v>0.08</v>
      </c>
    </row>
    <row r="3823" spans="1:10" ht="26.1" customHeight="1" x14ac:dyDescent="0.2">
      <c r="A3823" s="114" t="s">
        <v>884</v>
      </c>
      <c r="B3823" s="115" t="s">
        <v>2401</v>
      </c>
      <c r="C3823" s="114" t="s">
        <v>133</v>
      </c>
      <c r="D3823" s="114" t="s">
        <v>2402</v>
      </c>
      <c r="E3823" s="148" t="s">
        <v>943</v>
      </c>
      <c r="F3823" s="148"/>
      <c r="G3823" s="116" t="s">
        <v>364</v>
      </c>
      <c r="H3823" s="117">
        <v>1</v>
      </c>
      <c r="I3823" s="118">
        <v>0.89</v>
      </c>
      <c r="J3823" s="118">
        <v>0.89</v>
      </c>
    </row>
    <row r="3824" spans="1:10" ht="26.1" customHeight="1" x14ac:dyDescent="0.2">
      <c r="A3824" s="114" t="s">
        <v>884</v>
      </c>
      <c r="B3824" s="115" t="s">
        <v>954</v>
      </c>
      <c r="C3824" s="114" t="s">
        <v>133</v>
      </c>
      <c r="D3824" s="114" t="s">
        <v>955</v>
      </c>
      <c r="E3824" s="148" t="s">
        <v>943</v>
      </c>
      <c r="F3824" s="148"/>
      <c r="G3824" s="116" t="s">
        <v>364</v>
      </c>
      <c r="H3824" s="117">
        <v>1</v>
      </c>
      <c r="I3824" s="118">
        <v>5.24</v>
      </c>
      <c r="J3824" s="118">
        <v>5.24</v>
      </c>
    </row>
    <row r="3825" spans="1:10" x14ac:dyDescent="0.2">
      <c r="A3825" s="111"/>
      <c r="B3825" s="111"/>
      <c r="C3825" s="111"/>
      <c r="D3825" s="111"/>
      <c r="E3825" s="111" t="s">
        <v>871</v>
      </c>
      <c r="F3825" s="112">
        <v>8.5299999999999994</v>
      </c>
      <c r="G3825" s="111" t="s">
        <v>872</v>
      </c>
      <c r="H3825" s="112">
        <v>10.09</v>
      </c>
      <c r="I3825" s="111" t="s">
        <v>873</v>
      </c>
      <c r="J3825" s="112">
        <v>18.62</v>
      </c>
    </row>
    <row r="3826" spans="1:10" ht="15" thickBot="1" x14ac:dyDescent="0.25">
      <c r="A3826" s="111"/>
      <c r="B3826" s="111"/>
      <c r="C3826" s="111"/>
      <c r="D3826" s="111"/>
      <c r="E3826" s="111" t="s">
        <v>874</v>
      </c>
      <c r="F3826" s="112">
        <v>7.15</v>
      </c>
      <c r="G3826" s="111"/>
      <c r="H3826" s="149" t="s">
        <v>875</v>
      </c>
      <c r="I3826" s="149"/>
      <c r="J3826" s="112">
        <v>34.42</v>
      </c>
    </row>
    <row r="3827" spans="1:10" ht="0.95" customHeight="1" thickTop="1" x14ac:dyDescent="0.2">
      <c r="A3827" s="113"/>
      <c r="B3827" s="113"/>
      <c r="C3827" s="113"/>
      <c r="D3827" s="113"/>
      <c r="E3827" s="113"/>
      <c r="F3827" s="113"/>
      <c r="G3827" s="113"/>
      <c r="H3827" s="113"/>
      <c r="I3827" s="113"/>
      <c r="J3827" s="113"/>
    </row>
    <row r="3828" spans="1:10" ht="18" customHeight="1" x14ac:dyDescent="0.2">
      <c r="A3828" s="85"/>
      <c r="B3828" s="86" t="s">
        <v>120</v>
      </c>
      <c r="C3828" s="85" t="s">
        <v>121</v>
      </c>
      <c r="D3828" s="85" t="s">
        <v>122</v>
      </c>
      <c r="E3828" s="151" t="s">
        <v>862</v>
      </c>
      <c r="F3828" s="151"/>
      <c r="G3828" s="87" t="s">
        <v>123</v>
      </c>
      <c r="H3828" s="86" t="s">
        <v>124</v>
      </c>
      <c r="I3828" s="86" t="s">
        <v>125</v>
      </c>
      <c r="J3828" s="86" t="s">
        <v>0</v>
      </c>
    </row>
    <row r="3829" spans="1:10" ht="24" customHeight="1" x14ac:dyDescent="0.2">
      <c r="A3829" s="90" t="s">
        <v>863</v>
      </c>
      <c r="B3829" s="92" t="s">
        <v>2190</v>
      </c>
      <c r="C3829" s="90" t="s">
        <v>133</v>
      </c>
      <c r="D3829" s="90" t="s">
        <v>2191</v>
      </c>
      <c r="E3829" s="150" t="s">
        <v>868</v>
      </c>
      <c r="F3829" s="150"/>
      <c r="G3829" s="91" t="s">
        <v>364</v>
      </c>
      <c r="H3829" s="105">
        <v>1</v>
      </c>
      <c r="I3829" s="93">
        <v>32.17</v>
      </c>
      <c r="J3829" s="93">
        <v>32.17</v>
      </c>
    </row>
    <row r="3830" spans="1:10" ht="26.1" customHeight="1" x14ac:dyDescent="0.2">
      <c r="A3830" s="106" t="s">
        <v>865</v>
      </c>
      <c r="B3830" s="107" t="s">
        <v>2270</v>
      </c>
      <c r="C3830" s="106" t="s">
        <v>133</v>
      </c>
      <c r="D3830" s="106" t="s">
        <v>2271</v>
      </c>
      <c r="E3830" s="152" t="s">
        <v>868</v>
      </c>
      <c r="F3830" s="152"/>
      <c r="G3830" s="108" t="s">
        <v>364</v>
      </c>
      <c r="H3830" s="109">
        <v>1</v>
      </c>
      <c r="I3830" s="110">
        <v>0.11</v>
      </c>
      <c r="J3830" s="110">
        <v>0.11</v>
      </c>
    </row>
    <row r="3831" spans="1:10" ht="24" customHeight="1" x14ac:dyDescent="0.2">
      <c r="A3831" s="114" t="s">
        <v>884</v>
      </c>
      <c r="B3831" s="115" t="s">
        <v>2272</v>
      </c>
      <c r="C3831" s="114" t="s">
        <v>133</v>
      </c>
      <c r="D3831" s="114" t="s">
        <v>2273</v>
      </c>
      <c r="E3831" s="148" t="s">
        <v>938</v>
      </c>
      <c r="F3831" s="148"/>
      <c r="G3831" s="116" t="s">
        <v>364</v>
      </c>
      <c r="H3831" s="117">
        <v>1</v>
      </c>
      <c r="I3831" s="118">
        <v>23.41</v>
      </c>
      <c r="J3831" s="118">
        <v>23.41</v>
      </c>
    </row>
    <row r="3832" spans="1:10" ht="26.1" customHeight="1" x14ac:dyDescent="0.2">
      <c r="A3832" s="114" t="s">
        <v>884</v>
      </c>
      <c r="B3832" s="115" t="s">
        <v>962</v>
      </c>
      <c r="C3832" s="114" t="s">
        <v>133</v>
      </c>
      <c r="D3832" s="114" t="s">
        <v>963</v>
      </c>
      <c r="E3832" s="148" t="s">
        <v>943</v>
      </c>
      <c r="F3832" s="148"/>
      <c r="G3832" s="116" t="s">
        <v>364</v>
      </c>
      <c r="H3832" s="117">
        <v>1</v>
      </c>
      <c r="I3832" s="118">
        <v>0.08</v>
      </c>
      <c r="J3832" s="118">
        <v>0.08</v>
      </c>
    </row>
    <row r="3833" spans="1:10" ht="26.1" customHeight="1" x14ac:dyDescent="0.2">
      <c r="A3833" s="114" t="s">
        <v>884</v>
      </c>
      <c r="B3833" s="115" t="s">
        <v>2399</v>
      </c>
      <c r="C3833" s="114" t="s">
        <v>133</v>
      </c>
      <c r="D3833" s="114" t="s">
        <v>2400</v>
      </c>
      <c r="E3833" s="148" t="s">
        <v>943</v>
      </c>
      <c r="F3833" s="148"/>
      <c r="G3833" s="116" t="s">
        <v>364</v>
      </c>
      <c r="H3833" s="117">
        <v>1</v>
      </c>
      <c r="I3833" s="118">
        <v>0.01</v>
      </c>
      <c r="J3833" s="118">
        <v>0.01</v>
      </c>
    </row>
    <row r="3834" spans="1:10" ht="26.1" customHeight="1" x14ac:dyDescent="0.2">
      <c r="A3834" s="114" t="s">
        <v>884</v>
      </c>
      <c r="B3834" s="115" t="s">
        <v>2401</v>
      </c>
      <c r="C3834" s="114" t="s">
        <v>133</v>
      </c>
      <c r="D3834" s="114" t="s">
        <v>2402</v>
      </c>
      <c r="E3834" s="148" t="s">
        <v>943</v>
      </c>
      <c r="F3834" s="148"/>
      <c r="G3834" s="116" t="s">
        <v>364</v>
      </c>
      <c r="H3834" s="117">
        <v>1</v>
      </c>
      <c r="I3834" s="118">
        <v>0.89</v>
      </c>
      <c r="J3834" s="118">
        <v>0.89</v>
      </c>
    </row>
    <row r="3835" spans="1:10" ht="26.1" customHeight="1" x14ac:dyDescent="0.2">
      <c r="A3835" s="114" t="s">
        <v>884</v>
      </c>
      <c r="B3835" s="115" t="s">
        <v>958</v>
      </c>
      <c r="C3835" s="114" t="s">
        <v>133</v>
      </c>
      <c r="D3835" s="114" t="s">
        <v>959</v>
      </c>
      <c r="E3835" s="148" t="s">
        <v>943</v>
      </c>
      <c r="F3835" s="148"/>
      <c r="G3835" s="116" t="s">
        <v>364</v>
      </c>
      <c r="H3835" s="117">
        <v>1</v>
      </c>
      <c r="I3835" s="118">
        <v>1.43</v>
      </c>
      <c r="J3835" s="118">
        <v>1.43</v>
      </c>
    </row>
    <row r="3836" spans="1:10" ht="26.1" customHeight="1" x14ac:dyDescent="0.2">
      <c r="A3836" s="114" t="s">
        <v>884</v>
      </c>
      <c r="B3836" s="115" t="s">
        <v>954</v>
      </c>
      <c r="C3836" s="114" t="s">
        <v>133</v>
      </c>
      <c r="D3836" s="114" t="s">
        <v>955</v>
      </c>
      <c r="E3836" s="148" t="s">
        <v>943</v>
      </c>
      <c r="F3836" s="148"/>
      <c r="G3836" s="116" t="s">
        <v>364</v>
      </c>
      <c r="H3836" s="117">
        <v>1</v>
      </c>
      <c r="I3836" s="118">
        <v>5.24</v>
      </c>
      <c r="J3836" s="118">
        <v>5.24</v>
      </c>
    </row>
    <row r="3837" spans="1:10" ht="26.1" customHeight="1" x14ac:dyDescent="0.2">
      <c r="A3837" s="114" t="s">
        <v>884</v>
      </c>
      <c r="B3837" s="115" t="s">
        <v>946</v>
      </c>
      <c r="C3837" s="114" t="s">
        <v>133</v>
      </c>
      <c r="D3837" s="114" t="s">
        <v>947</v>
      </c>
      <c r="E3837" s="148" t="s">
        <v>943</v>
      </c>
      <c r="F3837" s="148"/>
      <c r="G3837" s="116" t="s">
        <v>364</v>
      </c>
      <c r="H3837" s="117">
        <v>1</v>
      </c>
      <c r="I3837" s="118">
        <v>1</v>
      </c>
      <c r="J3837" s="118">
        <v>1</v>
      </c>
    </row>
    <row r="3838" spans="1:10" x14ac:dyDescent="0.2">
      <c r="A3838" s="111"/>
      <c r="B3838" s="111"/>
      <c r="C3838" s="111"/>
      <c r="D3838" s="111"/>
      <c r="E3838" s="111" t="s">
        <v>871</v>
      </c>
      <c r="F3838" s="112">
        <v>10.77</v>
      </c>
      <c r="G3838" s="111" t="s">
        <v>872</v>
      </c>
      <c r="H3838" s="112">
        <v>12.75</v>
      </c>
      <c r="I3838" s="111" t="s">
        <v>873</v>
      </c>
      <c r="J3838" s="112">
        <v>23.52</v>
      </c>
    </row>
    <row r="3839" spans="1:10" ht="15" thickBot="1" x14ac:dyDescent="0.25">
      <c r="A3839" s="111"/>
      <c r="B3839" s="111"/>
      <c r="C3839" s="111"/>
      <c r="D3839" s="111"/>
      <c r="E3839" s="111" t="s">
        <v>874</v>
      </c>
      <c r="F3839" s="112">
        <v>8.44</v>
      </c>
      <c r="G3839" s="111"/>
      <c r="H3839" s="149" t="s">
        <v>875</v>
      </c>
      <c r="I3839" s="149"/>
      <c r="J3839" s="112">
        <v>40.61</v>
      </c>
    </row>
    <row r="3840" spans="1:10" ht="0.95" customHeight="1" thickTop="1" x14ac:dyDescent="0.2">
      <c r="A3840" s="113"/>
      <c r="B3840" s="113"/>
      <c r="C3840" s="113"/>
      <c r="D3840" s="113"/>
      <c r="E3840" s="113"/>
      <c r="F3840" s="113"/>
      <c r="G3840" s="113"/>
      <c r="H3840" s="113"/>
      <c r="I3840" s="113"/>
      <c r="J3840" s="113"/>
    </row>
    <row r="3841" spans="1:10" ht="18" customHeight="1" x14ac:dyDescent="0.2">
      <c r="A3841" s="85"/>
      <c r="B3841" s="86" t="s">
        <v>120</v>
      </c>
      <c r="C3841" s="85" t="s">
        <v>121</v>
      </c>
      <c r="D3841" s="85" t="s">
        <v>122</v>
      </c>
      <c r="E3841" s="151" t="s">
        <v>862</v>
      </c>
      <c r="F3841" s="151"/>
      <c r="G3841" s="87" t="s">
        <v>123</v>
      </c>
      <c r="H3841" s="86" t="s">
        <v>124</v>
      </c>
      <c r="I3841" s="86" t="s">
        <v>125</v>
      </c>
      <c r="J3841" s="86" t="s">
        <v>0</v>
      </c>
    </row>
    <row r="3842" spans="1:10" ht="26.1" customHeight="1" x14ac:dyDescent="0.2">
      <c r="A3842" s="90" t="s">
        <v>863</v>
      </c>
      <c r="B3842" s="92" t="s">
        <v>1958</v>
      </c>
      <c r="C3842" s="90" t="s">
        <v>133</v>
      </c>
      <c r="D3842" s="90" t="s">
        <v>1959</v>
      </c>
      <c r="E3842" s="150" t="s">
        <v>868</v>
      </c>
      <c r="F3842" s="150"/>
      <c r="G3842" s="91" t="s">
        <v>364</v>
      </c>
      <c r="H3842" s="105">
        <v>1</v>
      </c>
      <c r="I3842" s="93">
        <v>27.21</v>
      </c>
      <c r="J3842" s="93">
        <v>27.21</v>
      </c>
    </row>
    <row r="3843" spans="1:10" ht="39" customHeight="1" x14ac:dyDescent="0.2">
      <c r="A3843" s="106" t="s">
        <v>865</v>
      </c>
      <c r="B3843" s="107" t="s">
        <v>2274</v>
      </c>
      <c r="C3843" s="106" t="s">
        <v>133</v>
      </c>
      <c r="D3843" s="106" t="s">
        <v>2275</v>
      </c>
      <c r="E3843" s="152" t="s">
        <v>868</v>
      </c>
      <c r="F3843" s="152"/>
      <c r="G3843" s="108" t="s">
        <v>364</v>
      </c>
      <c r="H3843" s="109">
        <v>1</v>
      </c>
      <c r="I3843" s="110">
        <v>0.15</v>
      </c>
      <c r="J3843" s="110">
        <v>0.15</v>
      </c>
    </row>
    <row r="3844" spans="1:10" ht="26.1" customHeight="1" x14ac:dyDescent="0.2">
      <c r="A3844" s="114" t="s">
        <v>884</v>
      </c>
      <c r="B3844" s="115" t="s">
        <v>958</v>
      </c>
      <c r="C3844" s="114" t="s">
        <v>133</v>
      </c>
      <c r="D3844" s="114" t="s">
        <v>959</v>
      </c>
      <c r="E3844" s="148" t="s">
        <v>943</v>
      </c>
      <c r="F3844" s="148"/>
      <c r="G3844" s="116" t="s">
        <v>364</v>
      </c>
      <c r="H3844" s="117">
        <v>1</v>
      </c>
      <c r="I3844" s="118">
        <v>1.43</v>
      </c>
      <c r="J3844" s="118">
        <v>1.43</v>
      </c>
    </row>
    <row r="3845" spans="1:10" ht="26.1" customHeight="1" x14ac:dyDescent="0.2">
      <c r="A3845" s="114" t="s">
        <v>884</v>
      </c>
      <c r="B3845" s="115" t="s">
        <v>2401</v>
      </c>
      <c r="C3845" s="114" t="s">
        <v>133</v>
      </c>
      <c r="D3845" s="114" t="s">
        <v>2402</v>
      </c>
      <c r="E3845" s="148" t="s">
        <v>943</v>
      </c>
      <c r="F3845" s="148"/>
      <c r="G3845" s="116" t="s">
        <v>364</v>
      </c>
      <c r="H3845" s="117">
        <v>1</v>
      </c>
      <c r="I3845" s="118">
        <v>0.89</v>
      </c>
      <c r="J3845" s="118">
        <v>0.89</v>
      </c>
    </row>
    <row r="3846" spans="1:10" ht="26.1" customHeight="1" x14ac:dyDescent="0.2">
      <c r="A3846" s="114" t="s">
        <v>884</v>
      </c>
      <c r="B3846" s="115" t="s">
        <v>962</v>
      </c>
      <c r="C3846" s="114" t="s">
        <v>133</v>
      </c>
      <c r="D3846" s="114" t="s">
        <v>963</v>
      </c>
      <c r="E3846" s="148" t="s">
        <v>943</v>
      </c>
      <c r="F3846" s="148"/>
      <c r="G3846" s="116" t="s">
        <v>364</v>
      </c>
      <c r="H3846" s="117">
        <v>1</v>
      </c>
      <c r="I3846" s="118">
        <v>0.08</v>
      </c>
      <c r="J3846" s="118">
        <v>0.08</v>
      </c>
    </row>
    <row r="3847" spans="1:10" ht="26.1" customHeight="1" x14ac:dyDescent="0.2">
      <c r="A3847" s="114" t="s">
        <v>884</v>
      </c>
      <c r="B3847" s="115" t="s">
        <v>954</v>
      </c>
      <c r="C3847" s="114" t="s">
        <v>133</v>
      </c>
      <c r="D3847" s="114" t="s">
        <v>955</v>
      </c>
      <c r="E3847" s="148" t="s">
        <v>943</v>
      </c>
      <c r="F3847" s="148"/>
      <c r="G3847" s="116" t="s">
        <v>364</v>
      </c>
      <c r="H3847" s="117">
        <v>1</v>
      </c>
      <c r="I3847" s="118">
        <v>5.24</v>
      </c>
      <c r="J3847" s="118">
        <v>5.24</v>
      </c>
    </row>
    <row r="3848" spans="1:10" ht="26.1" customHeight="1" x14ac:dyDescent="0.2">
      <c r="A3848" s="114" t="s">
        <v>884</v>
      </c>
      <c r="B3848" s="115" t="s">
        <v>2399</v>
      </c>
      <c r="C3848" s="114" t="s">
        <v>133</v>
      </c>
      <c r="D3848" s="114" t="s">
        <v>2400</v>
      </c>
      <c r="E3848" s="148" t="s">
        <v>943</v>
      </c>
      <c r="F3848" s="148"/>
      <c r="G3848" s="116" t="s">
        <v>364</v>
      </c>
      <c r="H3848" s="117">
        <v>1</v>
      </c>
      <c r="I3848" s="118">
        <v>0.01</v>
      </c>
      <c r="J3848" s="118">
        <v>0.01</v>
      </c>
    </row>
    <row r="3849" spans="1:10" ht="26.1" customHeight="1" x14ac:dyDescent="0.2">
      <c r="A3849" s="114" t="s">
        <v>884</v>
      </c>
      <c r="B3849" s="115" t="s">
        <v>2276</v>
      </c>
      <c r="C3849" s="114" t="s">
        <v>133</v>
      </c>
      <c r="D3849" s="114" t="s">
        <v>2277</v>
      </c>
      <c r="E3849" s="148" t="s">
        <v>938</v>
      </c>
      <c r="F3849" s="148"/>
      <c r="G3849" s="116" t="s">
        <v>364</v>
      </c>
      <c r="H3849" s="117">
        <v>1</v>
      </c>
      <c r="I3849" s="118">
        <v>18.41</v>
      </c>
      <c r="J3849" s="118">
        <v>18.41</v>
      </c>
    </row>
    <row r="3850" spans="1:10" ht="26.1" customHeight="1" x14ac:dyDescent="0.2">
      <c r="A3850" s="114" t="s">
        <v>884</v>
      </c>
      <c r="B3850" s="115" t="s">
        <v>946</v>
      </c>
      <c r="C3850" s="114" t="s">
        <v>133</v>
      </c>
      <c r="D3850" s="114" t="s">
        <v>947</v>
      </c>
      <c r="E3850" s="148" t="s">
        <v>943</v>
      </c>
      <c r="F3850" s="148"/>
      <c r="G3850" s="116" t="s">
        <v>364</v>
      </c>
      <c r="H3850" s="117">
        <v>1</v>
      </c>
      <c r="I3850" s="118">
        <v>1</v>
      </c>
      <c r="J3850" s="118">
        <v>1</v>
      </c>
    </row>
    <row r="3851" spans="1:10" x14ac:dyDescent="0.2">
      <c r="A3851" s="111"/>
      <c r="B3851" s="111"/>
      <c r="C3851" s="111"/>
      <c r="D3851" s="111"/>
      <c r="E3851" s="111" t="s">
        <v>871</v>
      </c>
      <c r="F3851" s="112">
        <v>8.5</v>
      </c>
      <c r="G3851" s="111" t="s">
        <v>872</v>
      </c>
      <c r="H3851" s="112">
        <v>10.06</v>
      </c>
      <c r="I3851" s="111" t="s">
        <v>873</v>
      </c>
      <c r="J3851" s="112">
        <v>18.559999999999999</v>
      </c>
    </row>
    <row r="3852" spans="1:10" ht="15" thickBot="1" x14ac:dyDescent="0.25">
      <c r="A3852" s="111"/>
      <c r="B3852" s="111"/>
      <c r="C3852" s="111"/>
      <c r="D3852" s="111"/>
      <c r="E3852" s="111" t="s">
        <v>874</v>
      </c>
      <c r="F3852" s="112">
        <v>7.13</v>
      </c>
      <c r="G3852" s="111"/>
      <c r="H3852" s="149" t="s">
        <v>875</v>
      </c>
      <c r="I3852" s="149"/>
      <c r="J3852" s="112">
        <v>34.340000000000003</v>
      </c>
    </row>
    <row r="3853" spans="1:10" ht="0.95" customHeight="1" thickTop="1" x14ac:dyDescent="0.2">
      <c r="A3853" s="113"/>
      <c r="B3853" s="113"/>
      <c r="C3853" s="113"/>
      <c r="D3853" s="113"/>
      <c r="E3853" s="113"/>
      <c r="F3853" s="113"/>
      <c r="G3853" s="113"/>
      <c r="H3853" s="113"/>
      <c r="I3853" s="113"/>
      <c r="J3853" s="113"/>
    </row>
    <row r="3854" spans="1:10" ht="18" customHeight="1" x14ac:dyDescent="0.2">
      <c r="A3854" s="85"/>
      <c r="B3854" s="86" t="s">
        <v>120</v>
      </c>
      <c r="C3854" s="85" t="s">
        <v>121</v>
      </c>
      <c r="D3854" s="85" t="s">
        <v>122</v>
      </c>
      <c r="E3854" s="151" t="s">
        <v>862</v>
      </c>
      <c r="F3854" s="151"/>
      <c r="G3854" s="87" t="s">
        <v>123</v>
      </c>
      <c r="H3854" s="86" t="s">
        <v>124</v>
      </c>
      <c r="I3854" s="86" t="s">
        <v>125</v>
      </c>
      <c r="J3854" s="86" t="s">
        <v>0</v>
      </c>
    </row>
    <row r="3855" spans="1:10" ht="26.1" customHeight="1" x14ac:dyDescent="0.2">
      <c r="A3855" s="90" t="s">
        <v>863</v>
      </c>
      <c r="B3855" s="92" t="s">
        <v>2403</v>
      </c>
      <c r="C3855" s="90" t="s">
        <v>133</v>
      </c>
      <c r="D3855" s="90" t="s">
        <v>2404</v>
      </c>
      <c r="E3855" s="150" t="s">
        <v>868</v>
      </c>
      <c r="F3855" s="150"/>
      <c r="G3855" s="91" t="s">
        <v>364</v>
      </c>
      <c r="H3855" s="105">
        <v>1</v>
      </c>
      <c r="I3855" s="93">
        <v>33.07</v>
      </c>
      <c r="J3855" s="93">
        <v>33.07</v>
      </c>
    </row>
    <row r="3856" spans="1:10" ht="26.1" customHeight="1" x14ac:dyDescent="0.2">
      <c r="A3856" s="106" t="s">
        <v>865</v>
      </c>
      <c r="B3856" s="107" t="s">
        <v>2278</v>
      </c>
      <c r="C3856" s="106" t="s">
        <v>133</v>
      </c>
      <c r="D3856" s="106" t="s">
        <v>2279</v>
      </c>
      <c r="E3856" s="152" t="s">
        <v>868</v>
      </c>
      <c r="F3856" s="152"/>
      <c r="G3856" s="108" t="s">
        <v>364</v>
      </c>
      <c r="H3856" s="109">
        <v>1</v>
      </c>
      <c r="I3856" s="110">
        <v>0.27</v>
      </c>
      <c r="J3856" s="110">
        <v>0.27</v>
      </c>
    </row>
    <row r="3857" spans="1:10" ht="24" customHeight="1" x14ac:dyDescent="0.2">
      <c r="A3857" s="114" t="s">
        <v>884</v>
      </c>
      <c r="B3857" s="115" t="s">
        <v>2280</v>
      </c>
      <c r="C3857" s="114" t="s">
        <v>133</v>
      </c>
      <c r="D3857" s="114" t="s">
        <v>2281</v>
      </c>
      <c r="E3857" s="148" t="s">
        <v>938</v>
      </c>
      <c r="F3857" s="148"/>
      <c r="G3857" s="116" t="s">
        <v>364</v>
      </c>
      <c r="H3857" s="117">
        <v>1</v>
      </c>
      <c r="I3857" s="118">
        <v>24.15</v>
      </c>
      <c r="J3857" s="118">
        <v>24.15</v>
      </c>
    </row>
    <row r="3858" spans="1:10" ht="26.1" customHeight="1" x14ac:dyDescent="0.2">
      <c r="A3858" s="114" t="s">
        <v>884</v>
      </c>
      <c r="B3858" s="115" t="s">
        <v>946</v>
      </c>
      <c r="C3858" s="114" t="s">
        <v>133</v>
      </c>
      <c r="D3858" s="114" t="s">
        <v>947</v>
      </c>
      <c r="E3858" s="148" t="s">
        <v>943</v>
      </c>
      <c r="F3858" s="148"/>
      <c r="G3858" s="116" t="s">
        <v>364</v>
      </c>
      <c r="H3858" s="117">
        <v>1</v>
      </c>
      <c r="I3858" s="118">
        <v>1</v>
      </c>
      <c r="J3858" s="118">
        <v>1</v>
      </c>
    </row>
    <row r="3859" spans="1:10" ht="26.1" customHeight="1" x14ac:dyDescent="0.2">
      <c r="A3859" s="114" t="s">
        <v>884</v>
      </c>
      <c r="B3859" s="115" t="s">
        <v>958</v>
      </c>
      <c r="C3859" s="114" t="s">
        <v>133</v>
      </c>
      <c r="D3859" s="114" t="s">
        <v>959</v>
      </c>
      <c r="E3859" s="148" t="s">
        <v>943</v>
      </c>
      <c r="F3859" s="148"/>
      <c r="G3859" s="116" t="s">
        <v>364</v>
      </c>
      <c r="H3859" s="117">
        <v>1</v>
      </c>
      <c r="I3859" s="118">
        <v>1.43</v>
      </c>
      <c r="J3859" s="118">
        <v>1.43</v>
      </c>
    </row>
    <row r="3860" spans="1:10" ht="26.1" customHeight="1" x14ac:dyDescent="0.2">
      <c r="A3860" s="114" t="s">
        <v>884</v>
      </c>
      <c r="B3860" s="115" t="s">
        <v>2401</v>
      </c>
      <c r="C3860" s="114" t="s">
        <v>133</v>
      </c>
      <c r="D3860" s="114" t="s">
        <v>2402</v>
      </c>
      <c r="E3860" s="148" t="s">
        <v>943</v>
      </c>
      <c r="F3860" s="148"/>
      <c r="G3860" s="116" t="s">
        <v>364</v>
      </c>
      <c r="H3860" s="117">
        <v>1</v>
      </c>
      <c r="I3860" s="118">
        <v>0.89</v>
      </c>
      <c r="J3860" s="118">
        <v>0.89</v>
      </c>
    </row>
    <row r="3861" spans="1:10" ht="26.1" customHeight="1" x14ac:dyDescent="0.2">
      <c r="A3861" s="114" t="s">
        <v>884</v>
      </c>
      <c r="B3861" s="115" t="s">
        <v>962</v>
      </c>
      <c r="C3861" s="114" t="s">
        <v>133</v>
      </c>
      <c r="D3861" s="114" t="s">
        <v>963</v>
      </c>
      <c r="E3861" s="148" t="s">
        <v>943</v>
      </c>
      <c r="F3861" s="148"/>
      <c r="G3861" s="116" t="s">
        <v>364</v>
      </c>
      <c r="H3861" s="117">
        <v>1</v>
      </c>
      <c r="I3861" s="118">
        <v>0.08</v>
      </c>
      <c r="J3861" s="118">
        <v>0.08</v>
      </c>
    </row>
    <row r="3862" spans="1:10" ht="26.1" customHeight="1" x14ac:dyDescent="0.2">
      <c r="A3862" s="114" t="s">
        <v>884</v>
      </c>
      <c r="B3862" s="115" t="s">
        <v>954</v>
      </c>
      <c r="C3862" s="114" t="s">
        <v>133</v>
      </c>
      <c r="D3862" s="114" t="s">
        <v>955</v>
      </c>
      <c r="E3862" s="148" t="s">
        <v>943</v>
      </c>
      <c r="F3862" s="148"/>
      <c r="G3862" s="116" t="s">
        <v>364</v>
      </c>
      <c r="H3862" s="117">
        <v>1</v>
      </c>
      <c r="I3862" s="118">
        <v>5.24</v>
      </c>
      <c r="J3862" s="118">
        <v>5.24</v>
      </c>
    </row>
    <row r="3863" spans="1:10" ht="26.1" customHeight="1" x14ac:dyDescent="0.2">
      <c r="A3863" s="114" t="s">
        <v>884</v>
      </c>
      <c r="B3863" s="115" t="s">
        <v>2399</v>
      </c>
      <c r="C3863" s="114" t="s">
        <v>133</v>
      </c>
      <c r="D3863" s="114" t="s">
        <v>2400</v>
      </c>
      <c r="E3863" s="148" t="s">
        <v>943</v>
      </c>
      <c r="F3863" s="148"/>
      <c r="G3863" s="116" t="s">
        <v>364</v>
      </c>
      <c r="H3863" s="117">
        <v>1</v>
      </c>
      <c r="I3863" s="118">
        <v>0.01</v>
      </c>
      <c r="J3863" s="118">
        <v>0.01</v>
      </c>
    </row>
    <row r="3864" spans="1:10" x14ac:dyDescent="0.2">
      <c r="A3864" s="111"/>
      <c r="B3864" s="111"/>
      <c r="C3864" s="111"/>
      <c r="D3864" s="111"/>
      <c r="E3864" s="111" t="s">
        <v>871</v>
      </c>
      <c r="F3864" s="112">
        <v>11.19</v>
      </c>
      <c r="G3864" s="111" t="s">
        <v>872</v>
      </c>
      <c r="H3864" s="112">
        <v>13.23</v>
      </c>
      <c r="I3864" s="111" t="s">
        <v>873</v>
      </c>
      <c r="J3864" s="112">
        <v>24.42</v>
      </c>
    </row>
    <row r="3865" spans="1:10" ht="15" thickBot="1" x14ac:dyDescent="0.25">
      <c r="A3865" s="111"/>
      <c r="B3865" s="111"/>
      <c r="C3865" s="111"/>
      <c r="D3865" s="111"/>
      <c r="E3865" s="111" t="s">
        <v>874</v>
      </c>
      <c r="F3865" s="112">
        <v>8.67</v>
      </c>
      <c r="G3865" s="111"/>
      <c r="H3865" s="149" t="s">
        <v>875</v>
      </c>
      <c r="I3865" s="149"/>
      <c r="J3865" s="112">
        <v>41.74</v>
      </c>
    </row>
    <row r="3866" spans="1:10" ht="0.95" customHeight="1" thickTop="1" x14ac:dyDescent="0.2">
      <c r="A3866" s="113"/>
      <c r="B3866" s="113"/>
      <c r="C3866" s="113"/>
      <c r="D3866" s="113"/>
      <c r="E3866" s="113"/>
      <c r="F3866" s="113"/>
      <c r="G3866" s="113"/>
      <c r="H3866" s="113"/>
      <c r="I3866" s="113"/>
      <c r="J3866" s="113"/>
    </row>
    <row r="3867" spans="1:10" ht="18" customHeight="1" x14ac:dyDescent="0.2">
      <c r="A3867" s="85"/>
      <c r="B3867" s="86" t="s">
        <v>120</v>
      </c>
      <c r="C3867" s="85" t="s">
        <v>121</v>
      </c>
      <c r="D3867" s="85" t="s">
        <v>122</v>
      </c>
      <c r="E3867" s="151" t="s">
        <v>862</v>
      </c>
      <c r="F3867" s="151"/>
      <c r="G3867" s="87" t="s">
        <v>123</v>
      </c>
      <c r="H3867" s="86" t="s">
        <v>124</v>
      </c>
      <c r="I3867" s="86" t="s">
        <v>125</v>
      </c>
      <c r="J3867" s="86" t="s">
        <v>0</v>
      </c>
    </row>
    <row r="3868" spans="1:10" ht="24" customHeight="1" x14ac:dyDescent="0.2">
      <c r="A3868" s="90" t="s">
        <v>863</v>
      </c>
      <c r="B3868" s="92" t="s">
        <v>2370</v>
      </c>
      <c r="C3868" s="90" t="s">
        <v>133</v>
      </c>
      <c r="D3868" s="90" t="s">
        <v>2371</v>
      </c>
      <c r="E3868" s="150" t="s">
        <v>868</v>
      </c>
      <c r="F3868" s="150"/>
      <c r="G3868" s="91" t="s">
        <v>364</v>
      </c>
      <c r="H3868" s="105">
        <v>1</v>
      </c>
      <c r="I3868" s="93">
        <v>27.36</v>
      </c>
      <c r="J3868" s="93">
        <v>27.36</v>
      </c>
    </row>
    <row r="3869" spans="1:10" ht="26.1" customHeight="1" x14ac:dyDescent="0.2">
      <c r="A3869" s="106" t="s">
        <v>865</v>
      </c>
      <c r="B3869" s="107" t="s">
        <v>2282</v>
      </c>
      <c r="C3869" s="106" t="s">
        <v>133</v>
      </c>
      <c r="D3869" s="106" t="s">
        <v>2283</v>
      </c>
      <c r="E3869" s="152" t="s">
        <v>868</v>
      </c>
      <c r="F3869" s="152"/>
      <c r="G3869" s="108" t="s">
        <v>364</v>
      </c>
      <c r="H3869" s="109">
        <v>1</v>
      </c>
      <c r="I3869" s="110">
        <v>0.3</v>
      </c>
      <c r="J3869" s="110">
        <v>0.3</v>
      </c>
    </row>
    <row r="3870" spans="1:10" ht="26.1" customHeight="1" x14ac:dyDescent="0.2">
      <c r="A3870" s="114" t="s">
        <v>884</v>
      </c>
      <c r="B3870" s="115" t="s">
        <v>962</v>
      </c>
      <c r="C3870" s="114" t="s">
        <v>133</v>
      </c>
      <c r="D3870" s="114" t="s">
        <v>963</v>
      </c>
      <c r="E3870" s="148" t="s">
        <v>943</v>
      </c>
      <c r="F3870" s="148"/>
      <c r="G3870" s="116" t="s">
        <v>364</v>
      </c>
      <c r="H3870" s="117">
        <v>1</v>
      </c>
      <c r="I3870" s="118">
        <v>0.08</v>
      </c>
      <c r="J3870" s="118">
        <v>0.08</v>
      </c>
    </row>
    <row r="3871" spans="1:10" ht="24" customHeight="1" x14ac:dyDescent="0.2">
      <c r="A3871" s="114" t="s">
        <v>884</v>
      </c>
      <c r="B3871" s="115" t="s">
        <v>2284</v>
      </c>
      <c r="C3871" s="114" t="s">
        <v>133</v>
      </c>
      <c r="D3871" s="114" t="s">
        <v>2285</v>
      </c>
      <c r="E3871" s="148" t="s">
        <v>938</v>
      </c>
      <c r="F3871" s="148"/>
      <c r="G3871" s="116" t="s">
        <v>364</v>
      </c>
      <c r="H3871" s="117">
        <v>1</v>
      </c>
      <c r="I3871" s="118">
        <v>18.41</v>
      </c>
      <c r="J3871" s="118">
        <v>18.41</v>
      </c>
    </row>
    <row r="3872" spans="1:10" ht="26.1" customHeight="1" x14ac:dyDescent="0.2">
      <c r="A3872" s="114" t="s">
        <v>884</v>
      </c>
      <c r="B3872" s="115" t="s">
        <v>2399</v>
      </c>
      <c r="C3872" s="114" t="s">
        <v>133</v>
      </c>
      <c r="D3872" s="114" t="s">
        <v>2400</v>
      </c>
      <c r="E3872" s="148" t="s">
        <v>943</v>
      </c>
      <c r="F3872" s="148"/>
      <c r="G3872" s="116" t="s">
        <v>364</v>
      </c>
      <c r="H3872" s="117">
        <v>1</v>
      </c>
      <c r="I3872" s="118">
        <v>0.01</v>
      </c>
      <c r="J3872" s="118">
        <v>0.01</v>
      </c>
    </row>
    <row r="3873" spans="1:10" ht="26.1" customHeight="1" x14ac:dyDescent="0.2">
      <c r="A3873" s="114" t="s">
        <v>884</v>
      </c>
      <c r="B3873" s="115" t="s">
        <v>2401</v>
      </c>
      <c r="C3873" s="114" t="s">
        <v>133</v>
      </c>
      <c r="D3873" s="114" t="s">
        <v>2402</v>
      </c>
      <c r="E3873" s="148" t="s">
        <v>943</v>
      </c>
      <c r="F3873" s="148"/>
      <c r="G3873" s="116" t="s">
        <v>364</v>
      </c>
      <c r="H3873" s="117">
        <v>1</v>
      </c>
      <c r="I3873" s="118">
        <v>0.89</v>
      </c>
      <c r="J3873" s="118">
        <v>0.89</v>
      </c>
    </row>
    <row r="3874" spans="1:10" ht="26.1" customHeight="1" x14ac:dyDescent="0.2">
      <c r="A3874" s="114" t="s">
        <v>884</v>
      </c>
      <c r="B3874" s="115" t="s">
        <v>954</v>
      </c>
      <c r="C3874" s="114" t="s">
        <v>133</v>
      </c>
      <c r="D3874" s="114" t="s">
        <v>955</v>
      </c>
      <c r="E3874" s="148" t="s">
        <v>943</v>
      </c>
      <c r="F3874" s="148"/>
      <c r="G3874" s="116" t="s">
        <v>364</v>
      </c>
      <c r="H3874" s="117">
        <v>1</v>
      </c>
      <c r="I3874" s="118">
        <v>5.24</v>
      </c>
      <c r="J3874" s="118">
        <v>5.24</v>
      </c>
    </row>
    <row r="3875" spans="1:10" ht="26.1" customHeight="1" x14ac:dyDescent="0.2">
      <c r="A3875" s="114" t="s">
        <v>884</v>
      </c>
      <c r="B3875" s="115" t="s">
        <v>946</v>
      </c>
      <c r="C3875" s="114" t="s">
        <v>133</v>
      </c>
      <c r="D3875" s="114" t="s">
        <v>947</v>
      </c>
      <c r="E3875" s="148" t="s">
        <v>943</v>
      </c>
      <c r="F3875" s="148"/>
      <c r="G3875" s="116" t="s">
        <v>364</v>
      </c>
      <c r="H3875" s="117">
        <v>1</v>
      </c>
      <c r="I3875" s="118">
        <v>1</v>
      </c>
      <c r="J3875" s="118">
        <v>1</v>
      </c>
    </row>
    <row r="3876" spans="1:10" ht="26.1" customHeight="1" x14ac:dyDescent="0.2">
      <c r="A3876" s="114" t="s">
        <v>884</v>
      </c>
      <c r="B3876" s="115" t="s">
        <v>958</v>
      </c>
      <c r="C3876" s="114" t="s">
        <v>133</v>
      </c>
      <c r="D3876" s="114" t="s">
        <v>959</v>
      </c>
      <c r="E3876" s="148" t="s">
        <v>943</v>
      </c>
      <c r="F3876" s="148"/>
      <c r="G3876" s="116" t="s">
        <v>364</v>
      </c>
      <c r="H3876" s="117">
        <v>1</v>
      </c>
      <c r="I3876" s="118">
        <v>1.43</v>
      </c>
      <c r="J3876" s="118">
        <v>1.43</v>
      </c>
    </row>
    <row r="3877" spans="1:10" x14ac:dyDescent="0.2">
      <c r="A3877" s="111"/>
      <c r="B3877" s="111"/>
      <c r="C3877" s="111"/>
      <c r="D3877" s="111"/>
      <c r="E3877" s="111" t="s">
        <v>871</v>
      </c>
      <c r="F3877" s="112">
        <v>8.57</v>
      </c>
      <c r="G3877" s="111" t="s">
        <v>872</v>
      </c>
      <c r="H3877" s="112">
        <v>10.14</v>
      </c>
      <c r="I3877" s="111" t="s">
        <v>873</v>
      </c>
      <c r="J3877" s="112">
        <v>18.71</v>
      </c>
    </row>
    <row r="3878" spans="1:10" ht="15" thickBot="1" x14ac:dyDescent="0.25">
      <c r="A3878" s="111"/>
      <c r="B3878" s="111"/>
      <c r="C3878" s="111"/>
      <c r="D3878" s="111"/>
      <c r="E3878" s="111" t="s">
        <v>874</v>
      </c>
      <c r="F3878" s="112">
        <v>7.17</v>
      </c>
      <c r="G3878" s="111"/>
      <c r="H3878" s="149" t="s">
        <v>875</v>
      </c>
      <c r="I3878" s="149"/>
      <c r="J3878" s="112">
        <v>34.53</v>
      </c>
    </row>
    <row r="3879" spans="1:10" ht="0.95" customHeight="1" thickTop="1" x14ac:dyDescent="0.2">
      <c r="A3879" s="113"/>
      <c r="B3879" s="113"/>
      <c r="C3879" s="113"/>
      <c r="D3879" s="113"/>
      <c r="E3879" s="113"/>
      <c r="F3879" s="113"/>
      <c r="G3879" s="113"/>
      <c r="H3879" s="113"/>
      <c r="I3879" s="113"/>
      <c r="J3879" s="113"/>
    </row>
    <row r="3880" spans="1:10" ht="18" customHeight="1" x14ac:dyDescent="0.2">
      <c r="A3880" s="85"/>
      <c r="B3880" s="86" t="s">
        <v>120</v>
      </c>
      <c r="C3880" s="85" t="s">
        <v>121</v>
      </c>
      <c r="D3880" s="85" t="s">
        <v>122</v>
      </c>
      <c r="E3880" s="151" t="s">
        <v>862</v>
      </c>
      <c r="F3880" s="151"/>
      <c r="G3880" s="87" t="s">
        <v>123</v>
      </c>
      <c r="H3880" s="86" t="s">
        <v>124</v>
      </c>
      <c r="I3880" s="86" t="s">
        <v>125</v>
      </c>
      <c r="J3880" s="86" t="s">
        <v>0</v>
      </c>
    </row>
    <row r="3881" spans="1:10" ht="26.1" customHeight="1" x14ac:dyDescent="0.2">
      <c r="A3881" s="90" t="s">
        <v>863</v>
      </c>
      <c r="B3881" s="92" t="s">
        <v>2220</v>
      </c>
      <c r="C3881" s="90" t="s">
        <v>133</v>
      </c>
      <c r="D3881" s="90" t="s">
        <v>2221</v>
      </c>
      <c r="E3881" s="150" t="s">
        <v>868</v>
      </c>
      <c r="F3881" s="150"/>
      <c r="G3881" s="91" t="s">
        <v>364</v>
      </c>
      <c r="H3881" s="105">
        <v>1</v>
      </c>
      <c r="I3881" s="93">
        <v>31.15</v>
      </c>
      <c r="J3881" s="93">
        <v>31.15</v>
      </c>
    </row>
    <row r="3882" spans="1:10" ht="26.1" customHeight="1" x14ac:dyDescent="0.2">
      <c r="A3882" s="106" t="s">
        <v>865</v>
      </c>
      <c r="B3882" s="107" t="s">
        <v>2286</v>
      </c>
      <c r="C3882" s="106" t="s">
        <v>133</v>
      </c>
      <c r="D3882" s="106" t="s">
        <v>2287</v>
      </c>
      <c r="E3882" s="152" t="s">
        <v>868</v>
      </c>
      <c r="F3882" s="152"/>
      <c r="G3882" s="108" t="s">
        <v>364</v>
      </c>
      <c r="H3882" s="109">
        <v>1</v>
      </c>
      <c r="I3882" s="110">
        <v>0.25</v>
      </c>
      <c r="J3882" s="110">
        <v>0.25</v>
      </c>
    </row>
    <row r="3883" spans="1:10" ht="26.1" customHeight="1" x14ac:dyDescent="0.2">
      <c r="A3883" s="114" t="s">
        <v>884</v>
      </c>
      <c r="B3883" s="115" t="s">
        <v>958</v>
      </c>
      <c r="C3883" s="114" t="s">
        <v>133</v>
      </c>
      <c r="D3883" s="114" t="s">
        <v>959</v>
      </c>
      <c r="E3883" s="148" t="s">
        <v>943</v>
      </c>
      <c r="F3883" s="148"/>
      <c r="G3883" s="116" t="s">
        <v>364</v>
      </c>
      <c r="H3883" s="117">
        <v>1</v>
      </c>
      <c r="I3883" s="118">
        <v>1.43</v>
      </c>
      <c r="J3883" s="118">
        <v>1.43</v>
      </c>
    </row>
    <row r="3884" spans="1:10" ht="26.1" customHeight="1" x14ac:dyDescent="0.2">
      <c r="A3884" s="114" t="s">
        <v>884</v>
      </c>
      <c r="B3884" s="115" t="s">
        <v>2401</v>
      </c>
      <c r="C3884" s="114" t="s">
        <v>133</v>
      </c>
      <c r="D3884" s="114" t="s">
        <v>2402</v>
      </c>
      <c r="E3884" s="148" t="s">
        <v>943</v>
      </c>
      <c r="F3884" s="148"/>
      <c r="G3884" s="116" t="s">
        <v>364</v>
      </c>
      <c r="H3884" s="117">
        <v>1</v>
      </c>
      <c r="I3884" s="118">
        <v>0.89</v>
      </c>
      <c r="J3884" s="118">
        <v>0.89</v>
      </c>
    </row>
    <row r="3885" spans="1:10" ht="26.1" customHeight="1" x14ac:dyDescent="0.2">
      <c r="A3885" s="114" t="s">
        <v>884</v>
      </c>
      <c r="B3885" s="115" t="s">
        <v>2288</v>
      </c>
      <c r="C3885" s="114" t="s">
        <v>133</v>
      </c>
      <c r="D3885" s="114" t="s">
        <v>2289</v>
      </c>
      <c r="E3885" s="148" t="s">
        <v>938</v>
      </c>
      <c r="F3885" s="148"/>
      <c r="G3885" s="116" t="s">
        <v>364</v>
      </c>
      <c r="H3885" s="117">
        <v>1</v>
      </c>
      <c r="I3885" s="118">
        <v>22.25</v>
      </c>
      <c r="J3885" s="118">
        <v>22.25</v>
      </c>
    </row>
    <row r="3886" spans="1:10" ht="26.1" customHeight="1" x14ac:dyDescent="0.2">
      <c r="A3886" s="114" t="s">
        <v>884</v>
      </c>
      <c r="B3886" s="115" t="s">
        <v>2399</v>
      </c>
      <c r="C3886" s="114" t="s">
        <v>133</v>
      </c>
      <c r="D3886" s="114" t="s">
        <v>2400</v>
      </c>
      <c r="E3886" s="148" t="s">
        <v>943</v>
      </c>
      <c r="F3886" s="148"/>
      <c r="G3886" s="116" t="s">
        <v>364</v>
      </c>
      <c r="H3886" s="117">
        <v>1</v>
      </c>
      <c r="I3886" s="118">
        <v>0.01</v>
      </c>
      <c r="J3886" s="118">
        <v>0.01</v>
      </c>
    </row>
    <row r="3887" spans="1:10" ht="26.1" customHeight="1" x14ac:dyDescent="0.2">
      <c r="A3887" s="114" t="s">
        <v>884</v>
      </c>
      <c r="B3887" s="115" t="s">
        <v>946</v>
      </c>
      <c r="C3887" s="114" t="s">
        <v>133</v>
      </c>
      <c r="D3887" s="114" t="s">
        <v>947</v>
      </c>
      <c r="E3887" s="148" t="s">
        <v>943</v>
      </c>
      <c r="F3887" s="148"/>
      <c r="G3887" s="116" t="s">
        <v>364</v>
      </c>
      <c r="H3887" s="117">
        <v>1</v>
      </c>
      <c r="I3887" s="118">
        <v>1</v>
      </c>
      <c r="J3887" s="118">
        <v>1</v>
      </c>
    </row>
    <row r="3888" spans="1:10" ht="26.1" customHeight="1" x14ac:dyDescent="0.2">
      <c r="A3888" s="114" t="s">
        <v>884</v>
      </c>
      <c r="B3888" s="115" t="s">
        <v>954</v>
      </c>
      <c r="C3888" s="114" t="s">
        <v>133</v>
      </c>
      <c r="D3888" s="114" t="s">
        <v>955</v>
      </c>
      <c r="E3888" s="148" t="s">
        <v>943</v>
      </c>
      <c r="F3888" s="148"/>
      <c r="G3888" s="116" t="s">
        <v>364</v>
      </c>
      <c r="H3888" s="117">
        <v>1</v>
      </c>
      <c r="I3888" s="118">
        <v>5.24</v>
      </c>
      <c r="J3888" s="118">
        <v>5.24</v>
      </c>
    </row>
    <row r="3889" spans="1:10" ht="26.1" customHeight="1" x14ac:dyDescent="0.2">
      <c r="A3889" s="114" t="s">
        <v>884</v>
      </c>
      <c r="B3889" s="115" t="s">
        <v>962</v>
      </c>
      <c r="C3889" s="114" t="s">
        <v>133</v>
      </c>
      <c r="D3889" s="114" t="s">
        <v>963</v>
      </c>
      <c r="E3889" s="148" t="s">
        <v>943</v>
      </c>
      <c r="F3889" s="148"/>
      <c r="G3889" s="116" t="s">
        <v>364</v>
      </c>
      <c r="H3889" s="117">
        <v>1</v>
      </c>
      <c r="I3889" s="118">
        <v>0.08</v>
      </c>
      <c r="J3889" s="118">
        <v>0.08</v>
      </c>
    </row>
    <row r="3890" spans="1:10" x14ac:dyDescent="0.2">
      <c r="A3890" s="111"/>
      <c r="B3890" s="111"/>
      <c r="C3890" s="111"/>
      <c r="D3890" s="111"/>
      <c r="E3890" s="111" t="s">
        <v>871</v>
      </c>
      <c r="F3890" s="112">
        <v>10.31</v>
      </c>
      <c r="G3890" s="111" t="s">
        <v>872</v>
      </c>
      <c r="H3890" s="112">
        <v>12.19</v>
      </c>
      <c r="I3890" s="111" t="s">
        <v>873</v>
      </c>
      <c r="J3890" s="112">
        <v>22.5</v>
      </c>
    </row>
    <row r="3891" spans="1:10" ht="15" thickBot="1" x14ac:dyDescent="0.25">
      <c r="A3891" s="111"/>
      <c r="B3891" s="111"/>
      <c r="C3891" s="111"/>
      <c r="D3891" s="111"/>
      <c r="E3891" s="111" t="s">
        <v>874</v>
      </c>
      <c r="F3891" s="112">
        <v>8.17</v>
      </c>
      <c r="G3891" s="111"/>
      <c r="H3891" s="149" t="s">
        <v>875</v>
      </c>
      <c r="I3891" s="149"/>
      <c r="J3891" s="112">
        <v>39.32</v>
      </c>
    </row>
    <row r="3892" spans="1:10" ht="0.95" customHeight="1" thickTop="1" x14ac:dyDescent="0.2">
      <c r="A3892" s="113"/>
      <c r="B3892" s="113"/>
      <c r="C3892" s="113"/>
      <c r="D3892" s="113"/>
      <c r="E3892" s="113"/>
      <c r="F3892" s="113"/>
      <c r="G3892" s="113"/>
      <c r="H3892" s="113"/>
      <c r="I3892" s="113"/>
      <c r="J3892" s="113"/>
    </row>
    <row r="3893" spans="1:10" ht="18" customHeight="1" x14ac:dyDescent="0.2">
      <c r="A3893" s="85"/>
      <c r="B3893" s="86" t="s">
        <v>120</v>
      </c>
      <c r="C3893" s="85" t="s">
        <v>121</v>
      </c>
      <c r="D3893" s="85" t="s">
        <v>122</v>
      </c>
      <c r="E3893" s="151" t="s">
        <v>862</v>
      </c>
      <c r="F3893" s="151"/>
      <c r="G3893" s="87" t="s">
        <v>123</v>
      </c>
      <c r="H3893" s="86" t="s">
        <v>124</v>
      </c>
      <c r="I3893" s="86" t="s">
        <v>125</v>
      </c>
      <c r="J3893" s="86" t="s">
        <v>0</v>
      </c>
    </row>
    <row r="3894" spans="1:10" ht="24" customHeight="1" x14ac:dyDescent="0.2">
      <c r="A3894" s="90" t="s">
        <v>863</v>
      </c>
      <c r="B3894" s="92" t="s">
        <v>869</v>
      </c>
      <c r="C3894" s="90" t="s">
        <v>133</v>
      </c>
      <c r="D3894" s="90" t="s">
        <v>870</v>
      </c>
      <c r="E3894" s="150" t="s">
        <v>868</v>
      </c>
      <c r="F3894" s="150"/>
      <c r="G3894" s="91" t="s">
        <v>364</v>
      </c>
      <c r="H3894" s="105">
        <v>1</v>
      </c>
      <c r="I3894" s="93">
        <v>32.1</v>
      </c>
      <c r="J3894" s="93">
        <v>32.1</v>
      </c>
    </row>
    <row r="3895" spans="1:10" ht="26.1" customHeight="1" x14ac:dyDescent="0.2">
      <c r="A3895" s="106" t="s">
        <v>865</v>
      </c>
      <c r="B3895" s="107" t="s">
        <v>2290</v>
      </c>
      <c r="C3895" s="106" t="s">
        <v>133</v>
      </c>
      <c r="D3895" s="106" t="s">
        <v>2291</v>
      </c>
      <c r="E3895" s="152" t="s">
        <v>868</v>
      </c>
      <c r="F3895" s="152"/>
      <c r="G3895" s="108" t="s">
        <v>364</v>
      </c>
      <c r="H3895" s="109">
        <v>1</v>
      </c>
      <c r="I3895" s="110">
        <v>0.46</v>
      </c>
      <c r="J3895" s="110">
        <v>0.46</v>
      </c>
    </row>
    <row r="3896" spans="1:10" ht="26.1" customHeight="1" x14ac:dyDescent="0.2">
      <c r="A3896" s="114" t="s">
        <v>884</v>
      </c>
      <c r="B3896" s="115" t="s">
        <v>962</v>
      </c>
      <c r="C3896" s="114" t="s">
        <v>133</v>
      </c>
      <c r="D3896" s="114" t="s">
        <v>963</v>
      </c>
      <c r="E3896" s="148" t="s">
        <v>943</v>
      </c>
      <c r="F3896" s="148"/>
      <c r="G3896" s="116" t="s">
        <v>364</v>
      </c>
      <c r="H3896" s="117">
        <v>1</v>
      </c>
      <c r="I3896" s="118">
        <v>0.08</v>
      </c>
      <c r="J3896" s="118">
        <v>0.08</v>
      </c>
    </row>
    <row r="3897" spans="1:10" ht="26.1" customHeight="1" x14ac:dyDescent="0.2">
      <c r="A3897" s="114" t="s">
        <v>884</v>
      </c>
      <c r="B3897" s="115" t="s">
        <v>958</v>
      </c>
      <c r="C3897" s="114" t="s">
        <v>133</v>
      </c>
      <c r="D3897" s="114" t="s">
        <v>959</v>
      </c>
      <c r="E3897" s="148" t="s">
        <v>943</v>
      </c>
      <c r="F3897" s="148"/>
      <c r="G3897" s="116" t="s">
        <v>364</v>
      </c>
      <c r="H3897" s="117">
        <v>1</v>
      </c>
      <c r="I3897" s="118">
        <v>1.43</v>
      </c>
      <c r="J3897" s="118">
        <v>1.43</v>
      </c>
    </row>
    <row r="3898" spans="1:10" ht="26.1" customHeight="1" x14ac:dyDescent="0.2">
      <c r="A3898" s="114" t="s">
        <v>884</v>
      </c>
      <c r="B3898" s="115" t="s">
        <v>946</v>
      </c>
      <c r="C3898" s="114" t="s">
        <v>133</v>
      </c>
      <c r="D3898" s="114" t="s">
        <v>947</v>
      </c>
      <c r="E3898" s="148" t="s">
        <v>943</v>
      </c>
      <c r="F3898" s="148"/>
      <c r="G3898" s="116" t="s">
        <v>364</v>
      </c>
      <c r="H3898" s="117">
        <v>1</v>
      </c>
      <c r="I3898" s="118">
        <v>1</v>
      </c>
      <c r="J3898" s="118">
        <v>1</v>
      </c>
    </row>
    <row r="3899" spans="1:10" ht="26.1" customHeight="1" x14ac:dyDescent="0.2">
      <c r="A3899" s="114" t="s">
        <v>884</v>
      </c>
      <c r="B3899" s="115" t="s">
        <v>1134</v>
      </c>
      <c r="C3899" s="114" t="s">
        <v>133</v>
      </c>
      <c r="D3899" s="114" t="s">
        <v>1135</v>
      </c>
      <c r="E3899" s="148" t="s">
        <v>943</v>
      </c>
      <c r="F3899" s="148"/>
      <c r="G3899" s="116" t="s">
        <v>364</v>
      </c>
      <c r="H3899" s="117">
        <v>1</v>
      </c>
      <c r="I3899" s="118">
        <v>1.31</v>
      </c>
      <c r="J3899" s="118">
        <v>1.31</v>
      </c>
    </row>
    <row r="3900" spans="1:10" ht="26.1" customHeight="1" x14ac:dyDescent="0.2">
      <c r="A3900" s="114" t="s">
        <v>884</v>
      </c>
      <c r="B3900" s="115" t="s">
        <v>954</v>
      </c>
      <c r="C3900" s="114" t="s">
        <v>133</v>
      </c>
      <c r="D3900" s="114" t="s">
        <v>955</v>
      </c>
      <c r="E3900" s="148" t="s">
        <v>943</v>
      </c>
      <c r="F3900" s="148"/>
      <c r="G3900" s="116" t="s">
        <v>364</v>
      </c>
      <c r="H3900" s="117">
        <v>1</v>
      </c>
      <c r="I3900" s="118">
        <v>5.24</v>
      </c>
      <c r="J3900" s="118">
        <v>5.24</v>
      </c>
    </row>
    <row r="3901" spans="1:10" ht="26.1" customHeight="1" x14ac:dyDescent="0.2">
      <c r="A3901" s="114" t="s">
        <v>884</v>
      </c>
      <c r="B3901" s="115" t="s">
        <v>1138</v>
      </c>
      <c r="C3901" s="114" t="s">
        <v>133</v>
      </c>
      <c r="D3901" s="114" t="s">
        <v>1139</v>
      </c>
      <c r="E3901" s="148" t="s">
        <v>943</v>
      </c>
      <c r="F3901" s="148"/>
      <c r="G3901" s="116" t="s">
        <v>364</v>
      </c>
      <c r="H3901" s="117">
        <v>1</v>
      </c>
      <c r="I3901" s="118">
        <v>0.78</v>
      </c>
      <c r="J3901" s="118">
        <v>0.78</v>
      </c>
    </row>
    <row r="3902" spans="1:10" ht="24" customHeight="1" x14ac:dyDescent="0.2">
      <c r="A3902" s="114" t="s">
        <v>884</v>
      </c>
      <c r="B3902" s="115" t="s">
        <v>1149</v>
      </c>
      <c r="C3902" s="114" t="s">
        <v>133</v>
      </c>
      <c r="D3902" s="114" t="s">
        <v>1150</v>
      </c>
      <c r="E3902" s="148" t="s">
        <v>938</v>
      </c>
      <c r="F3902" s="148"/>
      <c r="G3902" s="116" t="s">
        <v>364</v>
      </c>
      <c r="H3902" s="117">
        <v>1</v>
      </c>
      <c r="I3902" s="118">
        <v>21.8</v>
      </c>
      <c r="J3902" s="118">
        <v>21.8</v>
      </c>
    </row>
    <row r="3903" spans="1:10" x14ac:dyDescent="0.2">
      <c r="A3903" s="111"/>
      <c r="B3903" s="111"/>
      <c r="C3903" s="111"/>
      <c r="D3903" s="111"/>
      <c r="E3903" s="111" t="s">
        <v>871</v>
      </c>
      <c r="F3903" s="112">
        <v>10.199999999999999</v>
      </c>
      <c r="G3903" s="111" t="s">
        <v>872</v>
      </c>
      <c r="H3903" s="112">
        <v>12.06</v>
      </c>
      <c r="I3903" s="111" t="s">
        <v>873</v>
      </c>
      <c r="J3903" s="112">
        <v>22.26</v>
      </c>
    </row>
    <row r="3904" spans="1:10" ht="15" thickBot="1" x14ac:dyDescent="0.25">
      <c r="A3904" s="111"/>
      <c r="B3904" s="111"/>
      <c r="C3904" s="111"/>
      <c r="D3904" s="111"/>
      <c r="E3904" s="111" t="s">
        <v>874</v>
      </c>
      <c r="F3904" s="112">
        <v>8.42</v>
      </c>
      <c r="G3904" s="111"/>
      <c r="H3904" s="149" t="s">
        <v>875</v>
      </c>
      <c r="I3904" s="149"/>
      <c r="J3904" s="112">
        <v>40.520000000000003</v>
      </c>
    </row>
    <row r="3905" spans="1:10" ht="0.95" customHeight="1" thickTop="1" x14ac:dyDescent="0.2">
      <c r="A3905" s="113"/>
      <c r="B3905" s="113"/>
      <c r="C3905" s="113"/>
      <c r="D3905" s="113"/>
      <c r="E3905" s="113"/>
      <c r="F3905" s="113"/>
      <c r="G3905" s="113"/>
      <c r="H3905" s="113"/>
      <c r="I3905" s="113"/>
      <c r="J3905" s="113"/>
    </row>
    <row r="3906" spans="1:10" ht="18" customHeight="1" x14ac:dyDescent="0.2">
      <c r="A3906" s="85"/>
      <c r="B3906" s="86" t="s">
        <v>120</v>
      </c>
      <c r="C3906" s="85" t="s">
        <v>121</v>
      </c>
      <c r="D3906" s="85" t="s">
        <v>122</v>
      </c>
      <c r="E3906" s="151" t="s">
        <v>862</v>
      </c>
      <c r="F3906" s="151"/>
      <c r="G3906" s="87" t="s">
        <v>123</v>
      </c>
      <c r="H3906" s="86" t="s">
        <v>124</v>
      </c>
      <c r="I3906" s="86" t="s">
        <v>125</v>
      </c>
      <c r="J3906" s="86" t="s">
        <v>0</v>
      </c>
    </row>
    <row r="3907" spans="1:10" ht="39" customHeight="1" x14ac:dyDescent="0.2">
      <c r="A3907" s="90" t="s">
        <v>863</v>
      </c>
      <c r="B3907" s="92" t="s">
        <v>1640</v>
      </c>
      <c r="C3907" s="90" t="s">
        <v>133</v>
      </c>
      <c r="D3907" s="90" t="s">
        <v>1641</v>
      </c>
      <c r="E3907" s="150" t="s">
        <v>1632</v>
      </c>
      <c r="F3907" s="150"/>
      <c r="G3907" s="91" t="s">
        <v>135</v>
      </c>
      <c r="H3907" s="105">
        <v>1</v>
      </c>
      <c r="I3907" s="93">
        <v>2442.85</v>
      </c>
      <c r="J3907" s="93">
        <v>2442.85</v>
      </c>
    </row>
    <row r="3908" spans="1:10" ht="39" customHeight="1" x14ac:dyDescent="0.2">
      <c r="A3908" s="106" t="s">
        <v>865</v>
      </c>
      <c r="B3908" s="107" t="s">
        <v>2236</v>
      </c>
      <c r="C3908" s="106" t="s">
        <v>133</v>
      </c>
      <c r="D3908" s="106" t="s">
        <v>2237</v>
      </c>
      <c r="E3908" s="152" t="s">
        <v>920</v>
      </c>
      <c r="F3908" s="152"/>
      <c r="G3908" s="108" t="s">
        <v>135</v>
      </c>
      <c r="H3908" s="109">
        <v>1.103</v>
      </c>
      <c r="I3908" s="110">
        <v>778.91</v>
      </c>
      <c r="J3908" s="110">
        <v>859.13</v>
      </c>
    </row>
    <row r="3909" spans="1:10" ht="26.1" customHeight="1" x14ac:dyDescent="0.2">
      <c r="A3909" s="106" t="s">
        <v>865</v>
      </c>
      <c r="B3909" s="107" t="s">
        <v>876</v>
      </c>
      <c r="C3909" s="106" t="s">
        <v>133</v>
      </c>
      <c r="D3909" s="106" t="s">
        <v>877</v>
      </c>
      <c r="E3909" s="152" t="s">
        <v>868</v>
      </c>
      <c r="F3909" s="152"/>
      <c r="G3909" s="108" t="s">
        <v>364</v>
      </c>
      <c r="H3909" s="109">
        <v>4.3066000000000004</v>
      </c>
      <c r="I3909" s="110">
        <v>30.43</v>
      </c>
      <c r="J3909" s="110">
        <v>131.04</v>
      </c>
    </row>
    <row r="3910" spans="1:10" ht="39" customHeight="1" x14ac:dyDescent="0.2">
      <c r="A3910" s="106" t="s">
        <v>865</v>
      </c>
      <c r="B3910" s="107" t="s">
        <v>2113</v>
      </c>
      <c r="C3910" s="106" t="s">
        <v>133</v>
      </c>
      <c r="D3910" s="106" t="s">
        <v>2114</v>
      </c>
      <c r="E3910" s="152" t="s">
        <v>1039</v>
      </c>
      <c r="F3910" s="152"/>
      <c r="G3910" s="108" t="s">
        <v>923</v>
      </c>
      <c r="H3910" s="109">
        <v>32.6798</v>
      </c>
      <c r="I3910" s="110">
        <v>13.81</v>
      </c>
      <c r="J3910" s="110">
        <v>451.3</v>
      </c>
    </row>
    <row r="3911" spans="1:10" ht="24" customHeight="1" x14ac:dyDescent="0.2">
      <c r="A3911" s="106" t="s">
        <v>865</v>
      </c>
      <c r="B3911" s="107" t="s">
        <v>869</v>
      </c>
      <c r="C3911" s="106" t="s">
        <v>133</v>
      </c>
      <c r="D3911" s="106" t="s">
        <v>870</v>
      </c>
      <c r="E3911" s="152" t="s">
        <v>868</v>
      </c>
      <c r="F3911" s="152"/>
      <c r="G3911" s="108" t="s">
        <v>364</v>
      </c>
      <c r="H3911" s="109">
        <v>7.3795000000000002</v>
      </c>
      <c r="I3911" s="110">
        <v>32.1</v>
      </c>
      <c r="J3911" s="110">
        <v>236.88</v>
      </c>
    </row>
    <row r="3912" spans="1:10" ht="26.1" customHeight="1" x14ac:dyDescent="0.2">
      <c r="A3912" s="106" t="s">
        <v>865</v>
      </c>
      <c r="B3912" s="107" t="s">
        <v>916</v>
      </c>
      <c r="C3912" s="106" t="s">
        <v>133</v>
      </c>
      <c r="D3912" s="106" t="s">
        <v>917</v>
      </c>
      <c r="E3912" s="152" t="s">
        <v>868</v>
      </c>
      <c r="F3912" s="152"/>
      <c r="G3912" s="108" t="s">
        <v>364</v>
      </c>
      <c r="H3912" s="109">
        <v>0.86129999999999995</v>
      </c>
      <c r="I3912" s="110">
        <v>26.48</v>
      </c>
      <c r="J3912" s="110">
        <v>22.8</v>
      </c>
    </row>
    <row r="3913" spans="1:10" ht="39" customHeight="1" x14ac:dyDescent="0.2">
      <c r="A3913" s="106" t="s">
        <v>865</v>
      </c>
      <c r="B3913" s="107" t="s">
        <v>907</v>
      </c>
      <c r="C3913" s="106" t="s">
        <v>133</v>
      </c>
      <c r="D3913" s="106" t="s">
        <v>908</v>
      </c>
      <c r="E3913" s="152" t="s">
        <v>909</v>
      </c>
      <c r="F3913" s="152"/>
      <c r="G3913" s="108" t="s">
        <v>910</v>
      </c>
      <c r="H3913" s="109">
        <v>0.26750000000000002</v>
      </c>
      <c r="I3913" s="110">
        <v>32.96</v>
      </c>
      <c r="J3913" s="110">
        <v>8.81</v>
      </c>
    </row>
    <row r="3914" spans="1:10" ht="39" customHeight="1" x14ac:dyDescent="0.2">
      <c r="A3914" s="106" t="s">
        <v>865</v>
      </c>
      <c r="B3914" s="107" t="s">
        <v>913</v>
      </c>
      <c r="C3914" s="106" t="s">
        <v>133</v>
      </c>
      <c r="D3914" s="106" t="s">
        <v>914</v>
      </c>
      <c r="E3914" s="152" t="s">
        <v>909</v>
      </c>
      <c r="F3914" s="152"/>
      <c r="G3914" s="108" t="s">
        <v>915</v>
      </c>
      <c r="H3914" s="109">
        <v>0.59379999999999999</v>
      </c>
      <c r="I3914" s="110">
        <v>31.26</v>
      </c>
      <c r="J3914" s="110">
        <v>18.559999999999999</v>
      </c>
    </row>
    <row r="3915" spans="1:10" ht="39" customHeight="1" x14ac:dyDescent="0.2">
      <c r="A3915" s="106" t="s">
        <v>865</v>
      </c>
      <c r="B3915" s="107" t="s">
        <v>2405</v>
      </c>
      <c r="C3915" s="106" t="s">
        <v>133</v>
      </c>
      <c r="D3915" s="106" t="s">
        <v>2406</v>
      </c>
      <c r="E3915" s="152" t="s">
        <v>909</v>
      </c>
      <c r="F3915" s="152"/>
      <c r="G3915" s="108" t="s">
        <v>915</v>
      </c>
      <c r="H3915" s="109">
        <v>2.7986</v>
      </c>
      <c r="I3915" s="110">
        <v>0.55000000000000004</v>
      </c>
      <c r="J3915" s="110">
        <v>1.53</v>
      </c>
    </row>
    <row r="3916" spans="1:10" ht="24" customHeight="1" x14ac:dyDescent="0.2">
      <c r="A3916" s="106" t="s">
        <v>865</v>
      </c>
      <c r="B3916" s="107" t="s">
        <v>866</v>
      </c>
      <c r="C3916" s="106" t="s">
        <v>133</v>
      </c>
      <c r="D3916" s="106" t="s">
        <v>867</v>
      </c>
      <c r="E3916" s="152" t="s">
        <v>868</v>
      </c>
      <c r="F3916" s="152"/>
      <c r="G3916" s="108" t="s">
        <v>364</v>
      </c>
      <c r="H3916" s="109">
        <v>7.3795000000000002</v>
      </c>
      <c r="I3916" s="110">
        <v>26.11</v>
      </c>
      <c r="J3916" s="110">
        <v>192.67</v>
      </c>
    </row>
    <row r="3917" spans="1:10" ht="39" customHeight="1" x14ac:dyDescent="0.2">
      <c r="A3917" s="106" t="s">
        <v>865</v>
      </c>
      <c r="B3917" s="107" t="s">
        <v>2407</v>
      </c>
      <c r="C3917" s="106" t="s">
        <v>133</v>
      </c>
      <c r="D3917" s="106" t="s">
        <v>2408</v>
      </c>
      <c r="E3917" s="152" t="s">
        <v>909</v>
      </c>
      <c r="F3917" s="152"/>
      <c r="G3917" s="108" t="s">
        <v>910</v>
      </c>
      <c r="H3917" s="109">
        <v>1.0264</v>
      </c>
      <c r="I3917" s="110">
        <v>1.52</v>
      </c>
      <c r="J3917" s="110">
        <v>1.56</v>
      </c>
    </row>
    <row r="3918" spans="1:10" ht="26.1" customHeight="1" x14ac:dyDescent="0.2">
      <c r="A3918" s="114" t="s">
        <v>884</v>
      </c>
      <c r="B3918" s="115" t="s">
        <v>1045</v>
      </c>
      <c r="C3918" s="114" t="s">
        <v>133</v>
      </c>
      <c r="D3918" s="114" t="s">
        <v>1046</v>
      </c>
      <c r="E3918" s="148" t="s">
        <v>895</v>
      </c>
      <c r="F3918" s="148"/>
      <c r="G3918" s="116" t="s">
        <v>26</v>
      </c>
      <c r="H3918" s="117">
        <v>3.5000000000000003E-2</v>
      </c>
      <c r="I3918" s="118">
        <v>7.86</v>
      </c>
      <c r="J3918" s="118">
        <v>0.27</v>
      </c>
    </row>
    <row r="3919" spans="1:10" ht="26.1" customHeight="1" x14ac:dyDescent="0.2">
      <c r="A3919" s="114" t="s">
        <v>884</v>
      </c>
      <c r="B3919" s="115" t="s">
        <v>2409</v>
      </c>
      <c r="C3919" s="114" t="s">
        <v>133</v>
      </c>
      <c r="D3919" s="114" t="s">
        <v>2410</v>
      </c>
      <c r="E3919" s="148" t="s">
        <v>895</v>
      </c>
      <c r="F3919" s="148"/>
      <c r="G3919" s="116" t="s">
        <v>923</v>
      </c>
      <c r="H3919" s="117">
        <v>0.2954</v>
      </c>
      <c r="I3919" s="118">
        <v>18.84</v>
      </c>
      <c r="J3919" s="118">
        <v>5.56</v>
      </c>
    </row>
    <row r="3920" spans="1:10" ht="26.1" customHeight="1" x14ac:dyDescent="0.2">
      <c r="A3920" s="114" t="s">
        <v>884</v>
      </c>
      <c r="B3920" s="115" t="s">
        <v>1077</v>
      </c>
      <c r="C3920" s="114" t="s">
        <v>133</v>
      </c>
      <c r="D3920" s="114" t="s">
        <v>1078</v>
      </c>
      <c r="E3920" s="148" t="s">
        <v>895</v>
      </c>
      <c r="F3920" s="148"/>
      <c r="G3920" s="116" t="s">
        <v>183</v>
      </c>
      <c r="H3920" s="117">
        <v>6.25</v>
      </c>
      <c r="I3920" s="118">
        <v>3.95</v>
      </c>
      <c r="J3920" s="118">
        <v>24.68</v>
      </c>
    </row>
    <row r="3921" spans="1:10" ht="26.1" customHeight="1" x14ac:dyDescent="0.2">
      <c r="A3921" s="114" t="s">
        <v>884</v>
      </c>
      <c r="B3921" s="115" t="s">
        <v>2411</v>
      </c>
      <c r="C3921" s="114" t="s">
        <v>133</v>
      </c>
      <c r="D3921" s="114" t="s">
        <v>2412</v>
      </c>
      <c r="E3921" s="148" t="s">
        <v>895</v>
      </c>
      <c r="F3921" s="148"/>
      <c r="G3921" s="116" t="s">
        <v>135</v>
      </c>
      <c r="H3921" s="117">
        <v>0.2475</v>
      </c>
      <c r="I3921" s="118">
        <v>439.92</v>
      </c>
      <c r="J3921" s="118">
        <v>108.88</v>
      </c>
    </row>
    <row r="3922" spans="1:10" ht="26.1" customHeight="1" x14ac:dyDescent="0.2">
      <c r="A3922" s="114" t="s">
        <v>884</v>
      </c>
      <c r="B3922" s="115" t="s">
        <v>928</v>
      </c>
      <c r="C3922" s="114" t="s">
        <v>133</v>
      </c>
      <c r="D3922" s="114" t="s">
        <v>929</v>
      </c>
      <c r="E3922" s="148" t="s">
        <v>895</v>
      </c>
      <c r="F3922" s="148"/>
      <c r="G3922" s="116" t="s">
        <v>183</v>
      </c>
      <c r="H3922" s="117">
        <v>1.4216</v>
      </c>
      <c r="I3922" s="118">
        <v>11.28</v>
      </c>
      <c r="J3922" s="118">
        <v>16.03</v>
      </c>
    </row>
    <row r="3923" spans="1:10" ht="39" customHeight="1" x14ac:dyDescent="0.2">
      <c r="A3923" s="114" t="s">
        <v>884</v>
      </c>
      <c r="B3923" s="115" t="s">
        <v>1950</v>
      </c>
      <c r="C3923" s="114" t="s">
        <v>133</v>
      </c>
      <c r="D3923" s="114" t="s">
        <v>1951</v>
      </c>
      <c r="E3923" s="148" t="s">
        <v>895</v>
      </c>
      <c r="F3923" s="148"/>
      <c r="G3923" s="116" t="s">
        <v>143</v>
      </c>
      <c r="H3923" s="117">
        <v>6.7614000000000001</v>
      </c>
      <c r="I3923" s="118">
        <v>52.3</v>
      </c>
      <c r="J3923" s="118">
        <v>353.62</v>
      </c>
    </row>
    <row r="3924" spans="1:10" ht="26.1" customHeight="1" x14ac:dyDescent="0.2">
      <c r="A3924" s="114" t="s">
        <v>884</v>
      </c>
      <c r="B3924" s="115" t="s">
        <v>2413</v>
      </c>
      <c r="C3924" s="114" t="s">
        <v>133</v>
      </c>
      <c r="D3924" s="114" t="s">
        <v>2414</v>
      </c>
      <c r="E3924" s="148" t="s">
        <v>895</v>
      </c>
      <c r="F3924" s="148"/>
      <c r="G3924" s="116" t="s">
        <v>923</v>
      </c>
      <c r="H3924" s="117">
        <v>0.18429999999999999</v>
      </c>
      <c r="I3924" s="118">
        <v>17.34</v>
      </c>
      <c r="J3924" s="118">
        <v>3.19</v>
      </c>
    </row>
    <row r="3925" spans="1:10" ht="39" customHeight="1" x14ac:dyDescent="0.2">
      <c r="A3925" s="114" t="s">
        <v>884</v>
      </c>
      <c r="B3925" s="115" t="s">
        <v>2415</v>
      </c>
      <c r="C3925" s="114" t="s">
        <v>133</v>
      </c>
      <c r="D3925" s="114" t="s">
        <v>2416</v>
      </c>
      <c r="E3925" s="148" t="s">
        <v>895</v>
      </c>
      <c r="F3925" s="148"/>
      <c r="G3925" s="116" t="s">
        <v>143</v>
      </c>
      <c r="H3925" s="117">
        <v>0.31890000000000002</v>
      </c>
      <c r="I3925" s="118">
        <v>19.89</v>
      </c>
      <c r="J3925" s="118">
        <v>6.34</v>
      </c>
    </row>
    <row r="3926" spans="1:10" x14ac:dyDescent="0.2">
      <c r="A3926" s="111"/>
      <c r="B3926" s="111"/>
      <c r="C3926" s="111"/>
      <c r="D3926" s="111"/>
      <c r="E3926" s="111" t="s">
        <v>871</v>
      </c>
      <c r="F3926" s="112">
        <v>267.3</v>
      </c>
      <c r="G3926" s="111" t="s">
        <v>872</v>
      </c>
      <c r="H3926" s="112">
        <v>316.02999999999997</v>
      </c>
      <c r="I3926" s="111" t="s">
        <v>873</v>
      </c>
      <c r="J3926" s="112">
        <v>583.33000000000004</v>
      </c>
    </row>
    <row r="3927" spans="1:10" ht="15" thickBot="1" x14ac:dyDescent="0.25">
      <c r="A3927" s="111"/>
      <c r="B3927" s="111"/>
      <c r="C3927" s="111"/>
      <c r="D3927" s="111"/>
      <c r="E3927" s="111" t="s">
        <v>874</v>
      </c>
      <c r="F3927" s="112">
        <v>641</v>
      </c>
      <c r="G3927" s="111"/>
      <c r="H3927" s="149" t="s">
        <v>875</v>
      </c>
      <c r="I3927" s="149"/>
      <c r="J3927" s="112">
        <v>3083.85</v>
      </c>
    </row>
    <row r="3928" spans="1:10" ht="0.95" customHeight="1" thickTop="1" x14ac:dyDescent="0.2">
      <c r="A3928" s="113"/>
      <c r="B3928" s="113"/>
      <c r="C3928" s="113"/>
      <c r="D3928" s="113"/>
      <c r="E3928" s="113"/>
      <c r="F3928" s="113"/>
      <c r="G3928" s="113"/>
      <c r="H3928" s="113"/>
      <c r="I3928" s="113"/>
      <c r="J3928" s="113"/>
    </row>
    <row r="3929" spans="1:10" ht="18" customHeight="1" x14ac:dyDescent="0.2">
      <c r="A3929" s="85"/>
      <c r="B3929" s="86" t="s">
        <v>120</v>
      </c>
      <c r="C3929" s="85" t="s">
        <v>121</v>
      </c>
      <c r="D3929" s="85" t="s">
        <v>122</v>
      </c>
      <c r="E3929" s="151" t="s">
        <v>862</v>
      </c>
      <c r="F3929" s="151"/>
      <c r="G3929" s="87" t="s">
        <v>123</v>
      </c>
      <c r="H3929" s="86" t="s">
        <v>124</v>
      </c>
      <c r="I3929" s="86" t="s">
        <v>125</v>
      </c>
      <c r="J3929" s="86" t="s">
        <v>0</v>
      </c>
    </row>
    <row r="3930" spans="1:10" ht="39" customHeight="1" x14ac:dyDescent="0.2">
      <c r="A3930" s="90" t="s">
        <v>863</v>
      </c>
      <c r="B3930" s="92" t="s">
        <v>1644</v>
      </c>
      <c r="C3930" s="90" t="s">
        <v>133</v>
      </c>
      <c r="D3930" s="90" t="s">
        <v>1645</v>
      </c>
      <c r="E3930" s="150" t="s">
        <v>1632</v>
      </c>
      <c r="F3930" s="150"/>
      <c r="G3930" s="91" t="s">
        <v>135</v>
      </c>
      <c r="H3930" s="105">
        <v>1</v>
      </c>
      <c r="I3930" s="93">
        <v>4642.1899999999996</v>
      </c>
      <c r="J3930" s="93">
        <v>4642.1899999999996</v>
      </c>
    </row>
    <row r="3931" spans="1:10" ht="24" customHeight="1" x14ac:dyDescent="0.2">
      <c r="A3931" s="106" t="s">
        <v>865</v>
      </c>
      <c r="B3931" s="107" t="s">
        <v>869</v>
      </c>
      <c r="C3931" s="106" t="s">
        <v>133</v>
      </c>
      <c r="D3931" s="106" t="s">
        <v>870</v>
      </c>
      <c r="E3931" s="152" t="s">
        <v>868</v>
      </c>
      <c r="F3931" s="152"/>
      <c r="G3931" s="108" t="s">
        <v>364</v>
      </c>
      <c r="H3931" s="109">
        <v>31.7545</v>
      </c>
      <c r="I3931" s="110">
        <v>32.1</v>
      </c>
      <c r="J3931" s="110">
        <v>1019.31</v>
      </c>
    </row>
    <row r="3932" spans="1:10" ht="39" customHeight="1" x14ac:dyDescent="0.2">
      <c r="A3932" s="106" t="s">
        <v>865</v>
      </c>
      <c r="B3932" s="107" t="s">
        <v>2405</v>
      </c>
      <c r="C3932" s="106" t="s">
        <v>133</v>
      </c>
      <c r="D3932" s="106" t="s">
        <v>2406</v>
      </c>
      <c r="E3932" s="152" t="s">
        <v>909</v>
      </c>
      <c r="F3932" s="152"/>
      <c r="G3932" s="108" t="s">
        <v>915</v>
      </c>
      <c r="H3932" s="109">
        <v>18.091699999999999</v>
      </c>
      <c r="I3932" s="110">
        <v>0.55000000000000004</v>
      </c>
      <c r="J3932" s="110">
        <v>9.9499999999999993</v>
      </c>
    </row>
    <row r="3933" spans="1:10" ht="39" customHeight="1" x14ac:dyDescent="0.2">
      <c r="A3933" s="106" t="s">
        <v>865</v>
      </c>
      <c r="B3933" s="107" t="s">
        <v>907</v>
      </c>
      <c r="C3933" s="106" t="s">
        <v>133</v>
      </c>
      <c r="D3933" s="106" t="s">
        <v>908</v>
      </c>
      <c r="E3933" s="152" t="s">
        <v>909</v>
      </c>
      <c r="F3933" s="152"/>
      <c r="G3933" s="108" t="s">
        <v>910</v>
      </c>
      <c r="H3933" s="109">
        <v>0.88009999999999999</v>
      </c>
      <c r="I3933" s="110">
        <v>32.96</v>
      </c>
      <c r="J3933" s="110">
        <v>29</v>
      </c>
    </row>
    <row r="3934" spans="1:10" ht="39" customHeight="1" x14ac:dyDescent="0.2">
      <c r="A3934" s="106" t="s">
        <v>865</v>
      </c>
      <c r="B3934" s="107" t="s">
        <v>913</v>
      </c>
      <c r="C3934" s="106" t="s">
        <v>133</v>
      </c>
      <c r="D3934" s="106" t="s">
        <v>914</v>
      </c>
      <c r="E3934" s="152" t="s">
        <v>909</v>
      </c>
      <c r="F3934" s="152"/>
      <c r="G3934" s="108" t="s">
        <v>915</v>
      </c>
      <c r="H3934" s="109">
        <v>3.4270999999999998</v>
      </c>
      <c r="I3934" s="110">
        <v>31.26</v>
      </c>
      <c r="J3934" s="110">
        <v>107.13</v>
      </c>
    </row>
    <row r="3935" spans="1:10" ht="39" customHeight="1" x14ac:dyDescent="0.2">
      <c r="A3935" s="106" t="s">
        <v>865</v>
      </c>
      <c r="B3935" s="107" t="s">
        <v>2407</v>
      </c>
      <c r="C3935" s="106" t="s">
        <v>133</v>
      </c>
      <c r="D3935" s="106" t="s">
        <v>2408</v>
      </c>
      <c r="E3935" s="152" t="s">
        <v>909</v>
      </c>
      <c r="F3935" s="152"/>
      <c r="G3935" s="108" t="s">
        <v>910</v>
      </c>
      <c r="H3935" s="109">
        <v>6.6349999999999998</v>
      </c>
      <c r="I3935" s="110">
        <v>1.52</v>
      </c>
      <c r="J3935" s="110">
        <v>10.08</v>
      </c>
    </row>
    <row r="3936" spans="1:10" ht="26.1" customHeight="1" x14ac:dyDescent="0.2">
      <c r="A3936" s="106" t="s">
        <v>865</v>
      </c>
      <c r="B3936" s="107" t="s">
        <v>876</v>
      </c>
      <c r="C3936" s="106" t="s">
        <v>133</v>
      </c>
      <c r="D3936" s="106" t="s">
        <v>877</v>
      </c>
      <c r="E3936" s="152" t="s">
        <v>868</v>
      </c>
      <c r="F3936" s="152"/>
      <c r="G3936" s="108" t="s">
        <v>364</v>
      </c>
      <c r="H3936" s="109">
        <v>21.535799999999998</v>
      </c>
      <c r="I3936" s="110">
        <v>30.43</v>
      </c>
      <c r="J3936" s="110">
        <v>655.33000000000004</v>
      </c>
    </row>
    <row r="3937" spans="1:10" ht="24" customHeight="1" x14ac:dyDescent="0.2">
      <c r="A3937" s="106" t="s">
        <v>865</v>
      </c>
      <c r="B3937" s="107" t="s">
        <v>866</v>
      </c>
      <c r="C3937" s="106" t="s">
        <v>133</v>
      </c>
      <c r="D3937" s="106" t="s">
        <v>867</v>
      </c>
      <c r="E3937" s="152" t="s">
        <v>868</v>
      </c>
      <c r="F3937" s="152"/>
      <c r="G3937" s="108" t="s">
        <v>364</v>
      </c>
      <c r="H3937" s="109">
        <v>31.7545</v>
      </c>
      <c r="I3937" s="110">
        <v>26.11</v>
      </c>
      <c r="J3937" s="110">
        <v>829.1</v>
      </c>
    </row>
    <row r="3938" spans="1:10" ht="26.1" customHeight="1" x14ac:dyDescent="0.2">
      <c r="A3938" s="106" t="s">
        <v>865</v>
      </c>
      <c r="B3938" s="107" t="s">
        <v>916</v>
      </c>
      <c r="C3938" s="106" t="s">
        <v>133</v>
      </c>
      <c r="D3938" s="106" t="s">
        <v>917</v>
      </c>
      <c r="E3938" s="152" t="s">
        <v>868</v>
      </c>
      <c r="F3938" s="152"/>
      <c r="G3938" s="108" t="s">
        <v>364</v>
      </c>
      <c r="H3938" s="109">
        <v>4.3071999999999999</v>
      </c>
      <c r="I3938" s="110">
        <v>26.48</v>
      </c>
      <c r="J3938" s="110">
        <v>114.05</v>
      </c>
    </row>
    <row r="3939" spans="1:10" ht="39" customHeight="1" x14ac:dyDescent="0.2">
      <c r="A3939" s="106" t="s">
        <v>865</v>
      </c>
      <c r="B3939" s="107" t="s">
        <v>2234</v>
      </c>
      <c r="C3939" s="106" t="s">
        <v>133</v>
      </c>
      <c r="D3939" s="106" t="s">
        <v>2235</v>
      </c>
      <c r="E3939" s="152" t="s">
        <v>920</v>
      </c>
      <c r="F3939" s="152"/>
      <c r="G3939" s="108" t="s">
        <v>135</v>
      </c>
      <c r="H3939" s="109">
        <v>1.2</v>
      </c>
      <c r="I3939" s="110">
        <v>752.23</v>
      </c>
      <c r="J3939" s="110">
        <v>902.67</v>
      </c>
    </row>
    <row r="3940" spans="1:10" ht="39" customHeight="1" x14ac:dyDescent="0.2">
      <c r="A3940" s="114" t="s">
        <v>884</v>
      </c>
      <c r="B3940" s="115" t="s">
        <v>2415</v>
      </c>
      <c r="C3940" s="114" t="s">
        <v>133</v>
      </c>
      <c r="D3940" s="114" t="s">
        <v>2416</v>
      </c>
      <c r="E3940" s="148" t="s">
        <v>895</v>
      </c>
      <c r="F3940" s="148"/>
      <c r="G3940" s="116" t="s">
        <v>143</v>
      </c>
      <c r="H3940" s="117">
        <v>0.60740000000000005</v>
      </c>
      <c r="I3940" s="118">
        <v>19.89</v>
      </c>
      <c r="J3940" s="118">
        <v>12.08</v>
      </c>
    </row>
    <row r="3941" spans="1:10" ht="51.95" customHeight="1" x14ac:dyDescent="0.2">
      <c r="A3941" s="114" t="s">
        <v>884</v>
      </c>
      <c r="B3941" s="115" t="s">
        <v>2417</v>
      </c>
      <c r="C3941" s="114" t="s">
        <v>133</v>
      </c>
      <c r="D3941" s="114" t="s">
        <v>2418</v>
      </c>
      <c r="E3941" s="148" t="s">
        <v>895</v>
      </c>
      <c r="F3941" s="148"/>
      <c r="G3941" s="116" t="s">
        <v>923</v>
      </c>
      <c r="H3941" s="117">
        <v>6</v>
      </c>
      <c r="I3941" s="118">
        <v>11.02</v>
      </c>
      <c r="J3941" s="118">
        <v>66.12</v>
      </c>
    </row>
    <row r="3942" spans="1:10" ht="26.1" customHeight="1" x14ac:dyDescent="0.2">
      <c r="A3942" s="114" t="s">
        <v>884</v>
      </c>
      <c r="B3942" s="115" t="s">
        <v>2409</v>
      </c>
      <c r="C3942" s="114" t="s">
        <v>133</v>
      </c>
      <c r="D3942" s="114" t="s">
        <v>2410</v>
      </c>
      <c r="E3942" s="148" t="s">
        <v>895</v>
      </c>
      <c r="F3942" s="148"/>
      <c r="G3942" s="116" t="s">
        <v>923</v>
      </c>
      <c r="H3942" s="117">
        <v>2.1276000000000002</v>
      </c>
      <c r="I3942" s="118">
        <v>18.84</v>
      </c>
      <c r="J3942" s="118">
        <v>40.08</v>
      </c>
    </row>
    <row r="3943" spans="1:10" ht="39" customHeight="1" x14ac:dyDescent="0.2">
      <c r="A3943" s="114" t="s">
        <v>884</v>
      </c>
      <c r="B3943" s="115" t="s">
        <v>2419</v>
      </c>
      <c r="C3943" s="114" t="s">
        <v>133</v>
      </c>
      <c r="D3943" s="114" t="s">
        <v>2420</v>
      </c>
      <c r="E3943" s="148" t="s">
        <v>895</v>
      </c>
      <c r="F3943" s="148"/>
      <c r="G3943" s="116" t="s">
        <v>143</v>
      </c>
      <c r="H3943" s="117">
        <v>13.051399999999999</v>
      </c>
      <c r="I3943" s="118">
        <v>64.88</v>
      </c>
      <c r="J3943" s="118">
        <v>846.77</v>
      </c>
    </row>
    <row r="3944" spans="1:10" ht="26.1" customHeight="1" x14ac:dyDescent="0.2">
      <c r="A3944" s="114" t="s">
        <v>884</v>
      </c>
      <c r="B3944" s="115" t="s">
        <v>1045</v>
      </c>
      <c r="C3944" s="114" t="s">
        <v>133</v>
      </c>
      <c r="D3944" s="114" t="s">
        <v>1046</v>
      </c>
      <c r="E3944" s="148" t="s">
        <v>895</v>
      </c>
      <c r="F3944" s="148"/>
      <c r="G3944" s="116" t="s">
        <v>26</v>
      </c>
      <c r="H3944" s="117">
        <v>6.6699999999999995E-2</v>
      </c>
      <c r="I3944" s="118">
        <v>7.86</v>
      </c>
      <c r="J3944" s="118">
        <v>0.52</v>
      </c>
    </row>
    <row r="3945" spans="1:10" x14ac:dyDescent="0.2">
      <c r="A3945" s="111"/>
      <c r="B3945" s="111"/>
      <c r="C3945" s="111"/>
      <c r="D3945" s="111"/>
      <c r="E3945" s="111" t="s">
        <v>871</v>
      </c>
      <c r="F3945" s="112">
        <v>875.53</v>
      </c>
      <c r="G3945" s="111" t="s">
        <v>872</v>
      </c>
      <c r="H3945" s="112">
        <v>1035.1600000000001</v>
      </c>
      <c r="I3945" s="111" t="s">
        <v>873</v>
      </c>
      <c r="J3945" s="112">
        <v>1910.69</v>
      </c>
    </row>
    <row r="3946" spans="1:10" ht="15" thickBot="1" x14ac:dyDescent="0.25">
      <c r="A3946" s="111"/>
      <c r="B3946" s="111"/>
      <c r="C3946" s="111"/>
      <c r="D3946" s="111"/>
      <c r="E3946" s="111" t="s">
        <v>874</v>
      </c>
      <c r="F3946" s="112">
        <v>1218.1099999999999</v>
      </c>
      <c r="G3946" s="111"/>
      <c r="H3946" s="149" t="s">
        <v>875</v>
      </c>
      <c r="I3946" s="149"/>
      <c r="J3946" s="112">
        <v>5860.3</v>
      </c>
    </row>
    <row r="3947" spans="1:10" ht="0.95" customHeight="1" thickTop="1" x14ac:dyDescent="0.2">
      <c r="A3947" s="113"/>
      <c r="B3947" s="113"/>
      <c r="C3947" s="113"/>
      <c r="D3947" s="113"/>
      <c r="E3947" s="113"/>
      <c r="F3947" s="113"/>
      <c r="G3947" s="113"/>
      <c r="H3947" s="113"/>
      <c r="I3947" s="113"/>
      <c r="J3947" s="113"/>
    </row>
    <row r="3948" spans="1:10" ht="18" customHeight="1" x14ac:dyDescent="0.2">
      <c r="A3948" s="85"/>
      <c r="B3948" s="86" t="s">
        <v>120</v>
      </c>
      <c r="C3948" s="85" t="s">
        <v>121</v>
      </c>
      <c r="D3948" s="85" t="s">
        <v>122</v>
      </c>
      <c r="E3948" s="151" t="s">
        <v>862</v>
      </c>
      <c r="F3948" s="151"/>
      <c r="G3948" s="87" t="s">
        <v>123</v>
      </c>
      <c r="H3948" s="86" t="s">
        <v>124</v>
      </c>
      <c r="I3948" s="86" t="s">
        <v>125</v>
      </c>
      <c r="J3948" s="86" t="s">
        <v>0</v>
      </c>
    </row>
    <row r="3949" spans="1:10" ht="39" customHeight="1" x14ac:dyDescent="0.2">
      <c r="A3949" s="90" t="s">
        <v>863</v>
      </c>
      <c r="B3949" s="92" t="s">
        <v>1630</v>
      </c>
      <c r="C3949" s="90" t="s">
        <v>133</v>
      </c>
      <c r="D3949" s="90" t="s">
        <v>1631</v>
      </c>
      <c r="E3949" s="150" t="s">
        <v>1632</v>
      </c>
      <c r="F3949" s="150"/>
      <c r="G3949" s="91" t="s">
        <v>135</v>
      </c>
      <c r="H3949" s="105">
        <v>1</v>
      </c>
      <c r="I3949" s="93">
        <v>4019.04</v>
      </c>
      <c r="J3949" s="93">
        <v>4019.04</v>
      </c>
    </row>
    <row r="3950" spans="1:10" ht="24" customHeight="1" x14ac:dyDescent="0.2">
      <c r="A3950" s="106" t="s">
        <v>865</v>
      </c>
      <c r="B3950" s="107" t="s">
        <v>869</v>
      </c>
      <c r="C3950" s="106" t="s">
        <v>133</v>
      </c>
      <c r="D3950" s="106" t="s">
        <v>870</v>
      </c>
      <c r="E3950" s="152" t="s">
        <v>868</v>
      </c>
      <c r="F3950" s="152"/>
      <c r="G3950" s="108" t="s">
        <v>364</v>
      </c>
      <c r="H3950" s="109">
        <v>31.992999999999999</v>
      </c>
      <c r="I3950" s="110">
        <v>32.1</v>
      </c>
      <c r="J3950" s="110">
        <v>1026.97</v>
      </c>
    </row>
    <row r="3951" spans="1:10" ht="24" customHeight="1" x14ac:dyDescent="0.2">
      <c r="A3951" s="106" t="s">
        <v>865</v>
      </c>
      <c r="B3951" s="107" t="s">
        <v>866</v>
      </c>
      <c r="C3951" s="106" t="s">
        <v>133</v>
      </c>
      <c r="D3951" s="106" t="s">
        <v>867</v>
      </c>
      <c r="E3951" s="152" t="s">
        <v>868</v>
      </c>
      <c r="F3951" s="152"/>
      <c r="G3951" s="108" t="s">
        <v>364</v>
      </c>
      <c r="H3951" s="109">
        <v>31.992999999999999</v>
      </c>
      <c r="I3951" s="110">
        <v>26.11</v>
      </c>
      <c r="J3951" s="110">
        <v>835.33</v>
      </c>
    </row>
    <row r="3952" spans="1:10" ht="39" customHeight="1" x14ac:dyDescent="0.2">
      <c r="A3952" s="106" t="s">
        <v>865</v>
      </c>
      <c r="B3952" s="107" t="s">
        <v>2234</v>
      </c>
      <c r="C3952" s="106" t="s">
        <v>133</v>
      </c>
      <c r="D3952" s="106" t="s">
        <v>2235</v>
      </c>
      <c r="E3952" s="152" t="s">
        <v>920</v>
      </c>
      <c r="F3952" s="152"/>
      <c r="G3952" s="108" t="s">
        <v>135</v>
      </c>
      <c r="H3952" s="109">
        <v>1.2</v>
      </c>
      <c r="I3952" s="110">
        <v>752.23</v>
      </c>
      <c r="J3952" s="110">
        <v>902.67</v>
      </c>
    </row>
    <row r="3953" spans="1:10" ht="39" customHeight="1" x14ac:dyDescent="0.2">
      <c r="A3953" s="106" t="s">
        <v>865</v>
      </c>
      <c r="B3953" s="107" t="s">
        <v>907</v>
      </c>
      <c r="C3953" s="106" t="s">
        <v>133</v>
      </c>
      <c r="D3953" s="106" t="s">
        <v>908</v>
      </c>
      <c r="E3953" s="152" t="s">
        <v>909</v>
      </c>
      <c r="F3953" s="152"/>
      <c r="G3953" s="108" t="s">
        <v>910</v>
      </c>
      <c r="H3953" s="109">
        <v>0.77359999999999995</v>
      </c>
      <c r="I3953" s="110">
        <v>32.96</v>
      </c>
      <c r="J3953" s="110">
        <v>25.49</v>
      </c>
    </row>
    <row r="3954" spans="1:10" ht="26.1" customHeight="1" x14ac:dyDescent="0.2">
      <c r="A3954" s="106" t="s">
        <v>865</v>
      </c>
      <c r="B3954" s="107" t="s">
        <v>916</v>
      </c>
      <c r="C3954" s="106" t="s">
        <v>133</v>
      </c>
      <c r="D3954" s="106" t="s">
        <v>917</v>
      </c>
      <c r="E3954" s="152" t="s">
        <v>868</v>
      </c>
      <c r="F3954" s="152"/>
      <c r="G3954" s="108" t="s">
        <v>364</v>
      </c>
      <c r="H3954" s="109">
        <v>1.8137000000000001</v>
      </c>
      <c r="I3954" s="110">
        <v>26.48</v>
      </c>
      <c r="J3954" s="110">
        <v>48.02</v>
      </c>
    </row>
    <row r="3955" spans="1:10" ht="39" customHeight="1" x14ac:dyDescent="0.2">
      <c r="A3955" s="106" t="s">
        <v>865</v>
      </c>
      <c r="B3955" s="107" t="s">
        <v>913</v>
      </c>
      <c r="C3955" s="106" t="s">
        <v>133</v>
      </c>
      <c r="D3955" s="106" t="s">
        <v>914</v>
      </c>
      <c r="E3955" s="152" t="s">
        <v>909</v>
      </c>
      <c r="F3955" s="152"/>
      <c r="G3955" s="108" t="s">
        <v>915</v>
      </c>
      <c r="H3955" s="109">
        <v>1.0401</v>
      </c>
      <c r="I3955" s="110">
        <v>31.26</v>
      </c>
      <c r="J3955" s="110">
        <v>32.51</v>
      </c>
    </row>
    <row r="3956" spans="1:10" ht="39" customHeight="1" x14ac:dyDescent="0.2">
      <c r="A3956" s="106" t="s">
        <v>865</v>
      </c>
      <c r="B3956" s="107" t="s">
        <v>2107</v>
      </c>
      <c r="C3956" s="106" t="s">
        <v>133</v>
      </c>
      <c r="D3956" s="106" t="s">
        <v>2108</v>
      </c>
      <c r="E3956" s="152" t="s">
        <v>1039</v>
      </c>
      <c r="F3956" s="152"/>
      <c r="G3956" s="108" t="s">
        <v>923</v>
      </c>
      <c r="H3956" s="109">
        <v>42.646299999999997</v>
      </c>
      <c r="I3956" s="110">
        <v>16.02</v>
      </c>
      <c r="J3956" s="110">
        <v>683.19</v>
      </c>
    </row>
    <row r="3957" spans="1:10" ht="39" customHeight="1" x14ac:dyDescent="0.2">
      <c r="A3957" s="106" t="s">
        <v>865</v>
      </c>
      <c r="B3957" s="107" t="s">
        <v>2407</v>
      </c>
      <c r="C3957" s="106" t="s">
        <v>133</v>
      </c>
      <c r="D3957" s="106" t="s">
        <v>2408</v>
      </c>
      <c r="E3957" s="152" t="s">
        <v>909</v>
      </c>
      <c r="F3957" s="152"/>
      <c r="G3957" s="108" t="s">
        <v>910</v>
      </c>
      <c r="H3957" s="109">
        <v>6.6349999999999998</v>
      </c>
      <c r="I3957" s="110">
        <v>1.52</v>
      </c>
      <c r="J3957" s="110">
        <v>10.08</v>
      </c>
    </row>
    <row r="3958" spans="1:10" ht="39" customHeight="1" x14ac:dyDescent="0.2">
      <c r="A3958" s="106" t="s">
        <v>865</v>
      </c>
      <c r="B3958" s="107" t="s">
        <v>2405</v>
      </c>
      <c r="C3958" s="106" t="s">
        <v>133</v>
      </c>
      <c r="D3958" s="106" t="s">
        <v>2406</v>
      </c>
      <c r="E3958" s="152" t="s">
        <v>909</v>
      </c>
      <c r="F3958" s="152"/>
      <c r="G3958" s="108" t="s">
        <v>915</v>
      </c>
      <c r="H3958" s="109">
        <v>18.091699999999999</v>
      </c>
      <c r="I3958" s="110">
        <v>0.55000000000000004</v>
      </c>
      <c r="J3958" s="110">
        <v>9.9499999999999993</v>
      </c>
    </row>
    <row r="3959" spans="1:10" ht="26.1" customHeight="1" x14ac:dyDescent="0.2">
      <c r="A3959" s="106" t="s">
        <v>865</v>
      </c>
      <c r="B3959" s="107" t="s">
        <v>876</v>
      </c>
      <c r="C3959" s="106" t="s">
        <v>133</v>
      </c>
      <c r="D3959" s="106" t="s">
        <v>877</v>
      </c>
      <c r="E3959" s="152" t="s">
        <v>868</v>
      </c>
      <c r="F3959" s="152"/>
      <c r="G3959" s="108" t="s">
        <v>364</v>
      </c>
      <c r="H3959" s="109">
        <v>9.0685000000000002</v>
      </c>
      <c r="I3959" s="110">
        <v>30.43</v>
      </c>
      <c r="J3959" s="110">
        <v>275.95</v>
      </c>
    </row>
    <row r="3960" spans="1:10" ht="39" customHeight="1" x14ac:dyDescent="0.2">
      <c r="A3960" s="114" t="s">
        <v>884</v>
      </c>
      <c r="B3960" s="115" t="s">
        <v>1950</v>
      </c>
      <c r="C3960" s="114" t="s">
        <v>133</v>
      </c>
      <c r="D3960" s="114" t="s">
        <v>1951</v>
      </c>
      <c r="E3960" s="148" t="s">
        <v>895</v>
      </c>
      <c r="F3960" s="148"/>
      <c r="G3960" s="116" t="s">
        <v>143</v>
      </c>
      <c r="H3960" s="117">
        <v>2.9790000000000001</v>
      </c>
      <c r="I3960" s="118">
        <v>52.3</v>
      </c>
      <c r="J3960" s="118">
        <v>155.80000000000001</v>
      </c>
    </row>
    <row r="3961" spans="1:10" ht="26.1" customHeight="1" x14ac:dyDescent="0.2">
      <c r="A3961" s="114" t="s">
        <v>884</v>
      </c>
      <c r="B3961" s="115" t="s">
        <v>1045</v>
      </c>
      <c r="C3961" s="114" t="s">
        <v>133</v>
      </c>
      <c r="D3961" s="114" t="s">
        <v>1046</v>
      </c>
      <c r="E3961" s="148" t="s">
        <v>895</v>
      </c>
      <c r="F3961" s="148"/>
      <c r="G3961" s="116" t="s">
        <v>26</v>
      </c>
      <c r="H3961" s="117">
        <v>0.12</v>
      </c>
      <c r="I3961" s="118">
        <v>7.86</v>
      </c>
      <c r="J3961" s="118">
        <v>0.94</v>
      </c>
    </row>
    <row r="3962" spans="1:10" ht="26.1" customHeight="1" x14ac:dyDescent="0.2">
      <c r="A3962" s="114" t="s">
        <v>884</v>
      </c>
      <c r="B3962" s="115" t="s">
        <v>2409</v>
      </c>
      <c r="C3962" s="114" t="s">
        <v>133</v>
      </c>
      <c r="D3962" s="114" t="s">
        <v>2410</v>
      </c>
      <c r="E3962" s="148" t="s">
        <v>895</v>
      </c>
      <c r="F3962" s="148"/>
      <c r="G3962" s="116" t="s">
        <v>923</v>
      </c>
      <c r="H3962" s="117">
        <v>0.64449999999999996</v>
      </c>
      <c r="I3962" s="118">
        <v>18.84</v>
      </c>
      <c r="J3962" s="118">
        <v>12.14</v>
      </c>
    </row>
    <row r="3963" spans="1:10" x14ac:dyDescent="0.2">
      <c r="A3963" s="111"/>
      <c r="B3963" s="111"/>
      <c r="C3963" s="111"/>
      <c r="D3963" s="111"/>
      <c r="E3963" s="111" t="s">
        <v>871</v>
      </c>
      <c r="F3963" s="112">
        <v>811.65</v>
      </c>
      <c r="G3963" s="111" t="s">
        <v>872</v>
      </c>
      <c r="H3963" s="112">
        <v>959.63</v>
      </c>
      <c r="I3963" s="111" t="s">
        <v>873</v>
      </c>
      <c r="J3963" s="112">
        <v>1771.28</v>
      </c>
    </row>
    <row r="3964" spans="1:10" ht="15" thickBot="1" x14ac:dyDescent="0.25">
      <c r="A3964" s="111"/>
      <c r="B3964" s="111"/>
      <c r="C3964" s="111"/>
      <c r="D3964" s="111"/>
      <c r="E3964" s="111" t="s">
        <v>874</v>
      </c>
      <c r="F3964" s="112">
        <v>1054.5899999999999</v>
      </c>
      <c r="G3964" s="111"/>
      <c r="H3964" s="149" t="s">
        <v>875</v>
      </c>
      <c r="I3964" s="149"/>
      <c r="J3964" s="112">
        <v>5073.63</v>
      </c>
    </row>
    <row r="3965" spans="1:10" ht="0.95" customHeight="1" thickTop="1" x14ac:dyDescent="0.2">
      <c r="A3965" s="113"/>
      <c r="B3965" s="113"/>
      <c r="C3965" s="113"/>
      <c r="D3965" s="113"/>
      <c r="E3965" s="113"/>
      <c r="F3965" s="113"/>
      <c r="G3965" s="113"/>
      <c r="H3965" s="113"/>
      <c r="I3965" s="113"/>
      <c r="J3965" s="113"/>
    </row>
    <row r="3966" spans="1:10" ht="18" customHeight="1" x14ac:dyDescent="0.2">
      <c r="A3966" s="85"/>
      <c r="B3966" s="86" t="s">
        <v>120</v>
      </c>
      <c r="C3966" s="85" t="s">
        <v>121</v>
      </c>
      <c r="D3966" s="85" t="s">
        <v>122</v>
      </c>
      <c r="E3966" s="151" t="s">
        <v>862</v>
      </c>
      <c r="F3966" s="151"/>
      <c r="G3966" s="87" t="s">
        <v>123</v>
      </c>
      <c r="H3966" s="86" t="s">
        <v>124</v>
      </c>
      <c r="I3966" s="86" t="s">
        <v>125</v>
      </c>
      <c r="J3966" s="86" t="s">
        <v>0</v>
      </c>
    </row>
    <row r="3967" spans="1:10" ht="24" customHeight="1" x14ac:dyDescent="0.2">
      <c r="A3967" s="90" t="s">
        <v>863</v>
      </c>
      <c r="B3967" s="92" t="s">
        <v>1998</v>
      </c>
      <c r="C3967" s="90" t="s">
        <v>133</v>
      </c>
      <c r="D3967" s="90" t="s">
        <v>1999</v>
      </c>
      <c r="E3967" s="150" t="s">
        <v>868</v>
      </c>
      <c r="F3967" s="150"/>
      <c r="G3967" s="91" t="s">
        <v>364</v>
      </c>
      <c r="H3967" s="105">
        <v>1</v>
      </c>
      <c r="I3967" s="93">
        <v>33.770000000000003</v>
      </c>
      <c r="J3967" s="93">
        <v>33.770000000000003</v>
      </c>
    </row>
    <row r="3968" spans="1:10" ht="26.1" customHeight="1" x14ac:dyDescent="0.2">
      <c r="A3968" s="106" t="s">
        <v>865</v>
      </c>
      <c r="B3968" s="107" t="s">
        <v>2292</v>
      </c>
      <c r="C3968" s="106" t="s">
        <v>133</v>
      </c>
      <c r="D3968" s="106" t="s">
        <v>2293</v>
      </c>
      <c r="E3968" s="152" t="s">
        <v>868</v>
      </c>
      <c r="F3968" s="152"/>
      <c r="G3968" s="108" t="s">
        <v>364</v>
      </c>
      <c r="H3968" s="109">
        <v>1</v>
      </c>
      <c r="I3968" s="110">
        <v>0.32</v>
      </c>
      <c r="J3968" s="110">
        <v>0.32</v>
      </c>
    </row>
    <row r="3969" spans="1:10" ht="26.1" customHeight="1" x14ac:dyDescent="0.2">
      <c r="A3969" s="114" t="s">
        <v>884</v>
      </c>
      <c r="B3969" s="115" t="s">
        <v>946</v>
      </c>
      <c r="C3969" s="114" t="s">
        <v>133</v>
      </c>
      <c r="D3969" s="114" t="s">
        <v>947</v>
      </c>
      <c r="E3969" s="148" t="s">
        <v>943</v>
      </c>
      <c r="F3969" s="148"/>
      <c r="G3969" s="116" t="s">
        <v>364</v>
      </c>
      <c r="H3969" s="117">
        <v>1</v>
      </c>
      <c r="I3969" s="118">
        <v>1</v>
      </c>
      <c r="J3969" s="118">
        <v>1</v>
      </c>
    </row>
    <row r="3970" spans="1:10" ht="26.1" customHeight="1" x14ac:dyDescent="0.2">
      <c r="A3970" s="114" t="s">
        <v>884</v>
      </c>
      <c r="B3970" s="115" t="s">
        <v>2421</v>
      </c>
      <c r="C3970" s="114" t="s">
        <v>133</v>
      </c>
      <c r="D3970" s="114" t="s">
        <v>2422</v>
      </c>
      <c r="E3970" s="148" t="s">
        <v>943</v>
      </c>
      <c r="F3970" s="148"/>
      <c r="G3970" s="116" t="s">
        <v>364</v>
      </c>
      <c r="H3970" s="117">
        <v>1</v>
      </c>
      <c r="I3970" s="118">
        <v>1.85</v>
      </c>
      <c r="J3970" s="118">
        <v>1.85</v>
      </c>
    </row>
    <row r="3971" spans="1:10" ht="26.1" customHeight="1" x14ac:dyDescent="0.2">
      <c r="A3971" s="114" t="s">
        <v>884</v>
      </c>
      <c r="B3971" s="115" t="s">
        <v>958</v>
      </c>
      <c r="C3971" s="114" t="s">
        <v>133</v>
      </c>
      <c r="D3971" s="114" t="s">
        <v>959</v>
      </c>
      <c r="E3971" s="148" t="s">
        <v>943</v>
      </c>
      <c r="F3971" s="148"/>
      <c r="G3971" s="116" t="s">
        <v>364</v>
      </c>
      <c r="H3971" s="117">
        <v>1</v>
      </c>
      <c r="I3971" s="118">
        <v>1.43</v>
      </c>
      <c r="J3971" s="118">
        <v>1.43</v>
      </c>
    </row>
    <row r="3972" spans="1:10" ht="24" customHeight="1" x14ac:dyDescent="0.2">
      <c r="A3972" s="114" t="s">
        <v>884</v>
      </c>
      <c r="B3972" s="115" t="s">
        <v>2294</v>
      </c>
      <c r="C3972" s="114" t="s">
        <v>133</v>
      </c>
      <c r="D3972" s="114" t="s">
        <v>2295</v>
      </c>
      <c r="E3972" s="148" t="s">
        <v>938</v>
      </c>
      <c r="F3972" s="148"/>
      <c r="G3972" s="116" t="s">
        <v>364</v>
      </c>
      <c r="H3972" s="117">
        <v>1</v>
      </c>
      <c r="I3972" s="118">
        <v>21.8</v>
      </c>
      <c r="J3972" s="118">
        <v>21.8</v>
      </c>
    </row>
    <row r="3973" spans="1:10" ht="26.1" customHeight="1" x14ac:dyDescent="0.2">
      <c r="A3973" s="114" t="s">
        <v>884</v>
      </c>
      <c r="B3973" s="115" t="s">
        <v>954</v>
      </c>
      <c r="C3973" s="114" t="s">
        <v>133</v>
      </c>
      <c r="D3973" s="114" t="s">
        <v>955</v>
      </c>
      <c r="E3973" s="148" t="s">
        <v>943</v>
      </c>
      <c r="F3973" s="148"/>
      <c r="G3973" s="116" t="s">
        <v>364</v>
      </c>
      <c r="H3973" s="117">
        <v>1</v>
      </c>
      <c r="I3973" s="118">
        <v>5.24</v>
      </c>
      <c r="J3973" s="118">
        <v>5.24</v>
      </c>
    </row>
    <row r="3974" spans="1:10" ht="26.1" customHeight="1" x14ac:dyDescent="0.2">
      <c r="A3974" s="114" t="s">
        <v>884</v>
      </c>
      <c r="B3974" s="115" t="s">
        <v>962</v>
      </c>
      <c r="C3974" s="114" t="s">
        <v>133</v>
      </c>
      <c r="D3974" s="114" t="s">
        <v>963</v>
      </c>
      <c r="E3974" s="148" t="s">
        <v>943</v>
      </c>
      <c r="F3974" s="148"/>
      <c r="G3974" s="116" t="s">
        <v>364</v>
      </c>
      <c r="H3974" s="117">
        <v>1</v>
      </c>
      <c r="I3974" s="118">
        <v>0.08</v>
      </c>
      <c r="J3974" s="118">
        <v>0.08</v>
      </c>
    </row>
    <row r="3975" spans="1:10" ht="26.1" customHeight="1" x14ac:dyDescent="0.2">
      <c r="A3975" s="114" t="s">
        <v>884</v>
      </c>
      <c r="B3975" s="115" t="s">
        <v>2423</v>
      </c>
      <c r="C3975" s="114" t="s">
        <v>133</v>
      </c>
      <c r="D3975" s="114" t="s">
        <v>2424</v>
      </c>
      <c r="E3975" s="148" t="s">
        <v>943</v>
      </c>
      <c r="F3975" s="148"/>
      <c r="G3975" s="116" t="s">
        <v>364</v>
      </c>
      <c r="H3975" s="117">
        <v>1</v>
      </c>
      <c r="I3975" s="118">
        <v>2.0499999999999998</v>
      </c>
      <c r="J3975" s="118">
        <v>2.0499999999999998</v>
      </c>
    </row>
    <row r="3976" spans="1:10" x14ac:dyDescent="0.2">
      <c r="A3976" s="111"/>
      <c r="B3976" s="111"/>
      <c r="C3976" s="111"/>
      <c r="D3976" s="111"/>
      <c r="E3976" s="111" t="s">
        <v>871</v>
      </c>
      <c r="F3976" s="112">
        <v>10.130000000000001</v>
      </c>
      <c r="G3976" s="111" t="s">
        <v>872</v>
      </c>
      <c r="H3976" s="112">
        <v>11.99</v>
      </c>
      <c r="I3976" s="111" t="s">
        <v>873</v>
      </c>
      <c r="J3976" s="112">
        <v>22.12</v>
      </c>
    </row>
    <row r="3977" spans="1:10" ht="15" thickBot="1" x14ac:dyDescent="0.25">
      <c r="A3977" s="111"/>
      <c r="B3977" s="111"/>
      <c r="C3977" s="111"/>
      <c r="D3977" s="111"/>
      <c r="E3977" s="111" t="s">
        <v>874</v>
      </c>
      <c r="F3977" s="112">
        <v>8.86</v>
      </c>
      <c r="G3977" s="111"/>
      <c r="H3977" s="149" t="s">
        <v>875</v>
      </c>
      <c r="I3977" s="149"/>
      <c r="J3977" s="112">
        <v>42.63</v>
      </c>
    </row>
    <row r="3978" spans="1:10" ht="0.95" customHeight="1" thickTop="1" x14ac:dyDescent="0.2">
      <c r="A3978" s="113"/>
      <c r="B3978" s="113"/>
      <c r="C3978" s="113"/>
      <c r="D3978" s="113"/>
      <c r="E3978" s="113"/>
      <c r="F3978" s="113"/>
      <c r="G3978" s="113"/>
      <c r="H3978" s="113"/>
      <c r="I3978" s="113"/>
      <c r="J3978" s="113"/>
    </row>
    <row r="3979" spans="1:10" ht="18" customHeight="1" x14ac:dyDescent="0.2">
      <c r="A3979" s="85"/>
      <c r="B3979" s="86" t="s">
        <v>120</v>
      </c>
      <c r="C3979" s="85" t="s">
        <v>121</v>
      </c>
      <c r="D3979" s="85" t="s">
        <v>122</v>
      </c>
      <c r="E3979" s="151" t="s">
        <v>862</v>
      </c>
      <c r="F3979" s="151"/>
      <c r="G3979" s="87" t="s">
        <v>123</v>
      </c>
      <c r="H3979" s="86" t="s">
        <v>124</v>
      </c>
      <c r="I3979" s="86" t="s">
        <v>125</v>
      </c>
      <c r="J3979" s="86" t="s">
        <v>0</v>
      </c>
    </row>
    <row r="3980" spans="1:10" ht="51.95" customHeight="1" x14ac:dyDescent="0.2">
      <c r="A3980" s="90" t="s">
        <v>863</v>
      </c>
      <c r="B3980" s="92" t="s">
        <v>1218</v>
      </c>
      <c r="C3980" s="90" t="s">
        <v>133</v>
      </c>
      <c r="D3980" s="90" t="s">
        <v>1219</v>
      </c>
      <c r="E3980" s="150" t="s">
        <v>1198</v>
      </c>
      <c r="F3980" s="150"/>
      <c r="G3980" s="91" t="s">
        <v>187</v>
      </c>
      <c r="H3980" s="105">
        <v>1</v>
      </c>
      <c r="I3980" s="93">
        <v>1284.1199999999999</v>
      </c>
      <c r="J3980" s="93">
        <v>1284.1199999999999</v>
      </c>
    </row>
    <row r="3981" spans="1:10" ht="24" customHeight="1" x14ac:dyDescent="0.2">
      <c r="A3981" s="106" t="s">
        <v>865</v>
      </c>
      <c r="B3981" s="107" t="s">
        <v>866</v>
      </c>
      <c r="C3981" s="106" t="s">
        <v>133</v>
      </c>
      <c r="D3981" s="106" t="s">
        <v>867</v>
      </c>
      <c r="E3981" s="152" t="s">
        <v>868</v>
      </c>
      <c r="F3981" s="152"/>
      <c r="G3981" s="108" t="s">
        <v>364</v>
      </c>
      <c r="H3981" s="109">
        <v>1.073</v>
      </c>
      <c r="I3981" s="110">
        <v>26.11</v>
      </c>
      <c r="J3981" s="110">
        <v>28.01</v>
      </c>
    </row>
    <row r="3982" spans="1:10" ht="26.1" customHeight="1" x14ac:dyDescent="0.2">
      <c r="A3982" s="106" t="s">
        <v>865</v>
      </c>
      <c r="B3982" s="107" t="s">
        <v>876</v>
      </c>
      <c r="C3982" s="106" t="s">
        <v>133</v>
      </c>
      <c r="D3982" s="106" t="s">
        <v>877</v>
      </c>
      <c r="E3982" s="152" t="s">
        <v>868</v>
      </c>
      <c r="F3982" s="152"/>
      <c r="G3982" s="108" t="s">
        <v>364</v>
      </c>
      <c r="H3982" s="109">
        <v>2.145</v>
      </c>
      <c r="I3982" s="110">
        <v>30.43</v>
      </c>
      <c r="J3982" s="110">
        <v>65.27</v>
      </c>
    </row>
    <row r="3983" spans="1:10" ht="39" customHeight="1" x14ac:dyDescent="0.2">
      <c r="A3983" s="114" t="s">
        <v>884</v>
      </c>
      <c r="B3983" s="115" t="s">
        <v>2425</v>
      </c>
      <c r="C3983" s="114" t="s">
        <v>133</v>
      </c>
      <c r="D3983" s="114" t="s">
        <v>2426</v>
      </c>
      <c r="E3983" s="148" t="s">
        <v>895</v>
      </c>
      <c r="F3983" s="148"/>
      <c r="G3983" s="116" t="s">
        <v>187</v>
      </c>
      <c r="H3983" s="117">
        <v>3</v>
      </c>
      <c r="I3983" s="118">
        <v>29.47</v>
      </c>
      <c r="J3983" s="118">
        <v>88.41</v>
      </c>
    </row>
    <row r="3984" spans="1:10" ht="26.1" customHeight="1" x14ac:dyDescent="0.2">
      <c r="A3984" s="114" t="s">
        <v>884</v>
      </c>
      <c r="B3984" s="115" t="s">
        <v>2427</v>
      </c>
      <c r="C3984" s="114" t="s">
        <v>133</v>
      </c>
      <c r="D3984" s="114" t="s">
        <v>2428</v>
      </c>
      <c r="E3984" s="148" t="s">
        <v>895</v>
      </c>
      <c r="F3984" s="148"/>
      <c r="G3984" s="116" t="s">
        <v>187</v>
      </c>
      <c r="H3984" s="117">
        <v>19.8</v>
      </c>
      <c r="I3984" s="118">
        <v>0.11</v>
      </c>
      <c r="J3984" s="118">
        <v>2.17</v>
      </c>
    </row>
    <row r="3985" spans="1:10" ht="65.099999999999994" customHeight="1" x14ac:dyDescent="0.2">
      <c r="A3985" s="114" t="s">
        <v>884</v>
      </c>
      <c r="B3985" s="115" t="s">
        <v>2429</v>
      </c>
      <c r="C3985" s="114" t="s">
        <v>133</v>
      </c>
      <c r="D3985" s="114" t="s">
        <v>2430</v>
      </c>
      <c r="E3985" s="148" t="s">
        <v>895</v>
      </c>
      <c r="F3985" s="148"/>
      <c r="G3985" s="116" t="s">
        <v>143</v>
      </c>
      <c r="H3985" s="117">
        <v>1.68</v>
      </c>
      <c r="I3985" s="118">
        <v>654.91999999999996</v>
      </c>
      <c r="J3985" s="118">
        <v>1100.26</v>
      </c>
    </row>
    <row r="3986" spans="1:10" x14ac:dyDescent="0.2">
      <c r="A3986" s="111"/>
      <c r="B3986" s="111"/>
      <c r="C3986" s="111"/>
      <c r="D3986" s="111"/>
      <c r="E3986" s="111" t="s">
        <v>871</v>
      </c>
      <c r="F3986" s="112">
        <v>28.49</v>
      </c>
      <c r="G3986" s="111" t="s">
        <v>872</v>
      </c>
      <c r="H3986" s="112">
        <v>33.69</v>
      </c>
      <c r="I3986" s="111" t="s">
        <v>873</v>
      </c>
      <c r="J3986" s="112">
        <v>62.18</v>
      </c>
    </row>
    <row r="3987" spans="1:10" ht="15" thickBot="1" x14ac:dyDescent="0.25">
      <c r="A3987" s="111"/>
      <c r="B3987" s="111"/>
      <c r="C3987" s="111"/>
      <c r="D3987" s="111"/>
      <c r="E3987" s="111" t="s">
        <v>874</v>
      </c>
      <c r="F3987" s="112">
        <v>336.95</v>
      </c>
      <c r="G3987" s="111"/>
      <c r="H3987" s="149" t="s">
        <v>875</v>
      </c>
      <c r="I3987" s="149"/>
      <c r="J3987" s="112">
        <v>1621.07</v>
      </c>
    </row>
    <row r="3988" spans="1:10" ht="0.95" customHeight="1" thickTop="1" x14ac:dyDescent="0.2">
      <c r="A3988" s="113"/>
      <c r="B3988" s="113"/>
      <c r="C3988" s="113"/>
      <c r="D3988" s="113"/>
      <c r="E3988" s="113"/>
      <c r="F3988" s="113"/>
      <c r="G3988" s="113"/>
      <c r="H3988" s="113"/>
      <c r="I3988" s="113"/>
      <c r="J3988" s="113"/>
    </row>
    <row r="3989" spans="1:10" ht="18" customHeight="1" x14ac:dyDescent="0.2">
      <c r="A3989" s="85"/>
      <c r="B3989" s="86" t="s">
        <v>120</v>
      </c>
      <c r="C3989" s="85" t="s">
        <v>121</v>
      </c>
      <c r="D3989" s="85" t="s">
        <v>122</v>
      </c>
      <c r="E3989" s="151" t="s">
        <v>862</v>
      </c>
      <c r="F3989" s="151"/>
      <c r="G3989" s="87" t="s">
        <v>123</v>
      </c>
      <c r="H3989" s="86" t="s">
        <v>124</v>
      </c>
      <c r="I3989" s="86" t="s">
        <v>125</v>
      </c>
      <c r="J3989" s="86" t="s">
        <v>0</v>
      </c>
    </row>
    <row r="3990" spans="1:10" ht="39" customHeight="1" x14ac:dyDescent="0.2">
      <c r="A3990" s="90" t="s">
        <v>863</v>
      </c>
      <c r="B3990" s="92" t="s">
        <v>1648</v>
      </c>
      <c r="C3990" s="90" t="s">
        <v>133</v>
      </c>
      <c r="D3990" s="90" t="s">
        <v>1649</v>
      </c>
      <c r="E3990" s="150" t="s">
        <v>1629</v>
      </c>
      <c r="F3990" s="150"/>
      <c r="G3990" s="91" t="s">
        <v>135</v>
      </c>
      <c r="H3990" s="105">
        <v>1</v>
      </c>
      <c r="I3990" s="93">
        <v>402.64</v>
      </c>
      <c r="J3990" s="93">
        <v>402.64</v>
      </c>
    </row>
    <row r="3991" spans="1:10" ht="24" customHeight="1" x14ac:dyDescent="0.2">
      <c r="A3991" s="106" t="s">
        <v>865</v>
      </c>
      <c r="B3991" s="107" t="s">
        <v>866</v>
      </c>
      <c r="C3991" s="106" t="s">
        <v>133</v>
      </c>
      <c r="D3991" s="106" t="s">
        <v>867</v>
      </c>
      <c r="E3991" s="152" t="s">
        <v>868</v>
      </c>
      <c r="F3991" s="152"/>
      <c r="G3991" s="108" t="s">
        <v>364</v>
      </c>
      <c r="H3991" s="109">
        <v>0.8579</v>
      </c>
      <c r="I3991" s="110">
        <v>26.11</v>
      </c>
      <c r="J3991" s="110">
        <v>22.39</v>
      </c>
    </row>
    <row r="3992" spans="1:10" ht="24" customHeight="1" x14ac:dyDescent="0.2">
      <c r="A3992" s="106" t="s">
        <v>865</v>
      </c>
      <c r="B3992" s="107" t="s">
        <v>869</v>
      </c>
      <c r="C3992" s="106" t="s">
        <v>133</v>
      </c>
      <c r="D3992" s="106" t="s">
        <v>870</v>
      </c>
      <c r="E3992" s="152" t="s">
        <v>868</v>
      </c>
      <c r="F3992" s="152"/>
      <c r="G3992" s="108" t="s">
        <v>364</v>
      </c>
      <c r="H3992" s="109">
        <v>0.57199999999999995</v>
      </c>
      <c r="I3992" s="110">
        <v>32.1</v>
      </c>
      <c r="J3992" s="110">
        <v>18.36</v>
      </c>
    </row>
    <row r="3993" spans="1:10" ht="39" customHeight="1" x14ac:dyDescent="0.2">
      <c r="A3993" s="106" t="s">
        <v>865</v>
      </c>
      <c r="B3993" s="107" t="s">
        <v>2214</v>
      </c>
      <c r="C3993" s="106" t="s">
        <v>133</v>
      </c>
      <c r="D3993" s="106" t="s">
        <v>2215</v>
      </c>
      <c r="E3993" s="152" t="s">
        <v>909</v>
      </c>
      <c r="F3993" s="152"/>
      <c r="G3993" s="108" t="s">
        <v>915</v>
      </c>
      <c r="H3993" s="109">
        <v>3.0200000000000001E-2</v>
      </c>
      <c r="I3993" s="110">
        <v>32.31</v>
      </c>
      <c r="J3993" s="110">
        <v>0.97</v>
      </c>
    </row>
    <row r="3994" spans="1:10" ht="39" customHeight="1" x14ac:dyDescent="0.2">
      <c r="A3994" s="106" t="s">
        <v>865</v>
      </c>
      <c r="B3994" s="107" t="s">
        <v>2222</v>
      </c>
      <c r="C3994" s="106" t="s">
        <v>133</v>
      </c>
      <c r="D3994" s="106" t="s">
        <v>2223</v>
      </c>
      <c r="E3994" s="152" t="s">
        <v>909</v>
      </c>
      <c r="F3994" s="152"/>
      <c r="G3994" s="108" t="s">
        <v>910</v>
      </c>
      <c r="H3994" s="109">
        <v>3.2500000000000001E-2</v>
      </c>
      <c r="I3994" s="110">
        <v>39.869999999999997</v>
      </c>
      <c r="J3994" s="110">
        <v>1.29</v>
      </c>
    </row>
    <row r="3995" spans="1:10" ht="65.099999999999994" customHeight="1" x14ac:dyDescent="0.2">
      <c r="A3995" s="106" t="s">
        <v>865</v>
      </c>
      <c r="B3995" s="107" t="s">
        <v>1642</v>
      </c>
      <c r="C3995" s="106" t="s">
        <v>133</v>
      </c>
      <c r="D3995" s="106" t="s">
        <v>1643</v>
      </c>
      <c r="E3995" s="152" t="s">
        <v>909</v>
      </c>
      <c r="F3995" s="152"/>
      <c r="G3995" s="108" t="s">
        <v>915</v>
      </c>
      <c r="H3995" s="109">
        <v>0.3972</v>
      </c>
      <c r="I3995" s="110">
        <v>67.92</v>
      </c>
      <c r="J3995" s="110">
        <v>26.97</v>
      </c>
    </row>
    <row r="3996" spans="1:10" ht="65.099999999999994" customHeight="1" x14ac:dyDescent="0.2">
      <c r="A3996" s="106" t="s">
        <v>865</v>
      </c>
      <c r="B3996" s="107" t="s">
        <v>1646</v>
      </c>
      <c r="C3996" s="106" t="s">
        <v>133</v>
      </c>
      <c r="D3996" s="106" t="s">
        <v>1647</v>
      </c>
      <c r="E3996" s="152" t="s">
        <v>909</v>
      </c>
      <c r="F3996" s="152"/>
      <c r="G3996" s="108" t="s">
        <v>910</v>
      </c>
      <c r="H3996" s="109">
        <v>7.9399999999999998E-2</v>
      </c>
      <c r="I3996" s="110">
        <v>156.71</v>
      </c>
      <c r="J3996" s="110">
        <v>12.44</v>
      </c>
    </row>
    <row r="3997" spans="1:10" ht="26.1" customHeight="1" x14ac:dyDescent="0.2">
      <c r="A3997" s="114" t="s">
        <v>884</v>
      </c>
      <c r="B3997" s="115" t="s">
        <v>2431</v>
      </c>
      <c r="C3997" s="114" t="s">
        <v>133</v>
      </c>
      <c r="D3997" s="114" t="s">
        <v>2432</v>
      </c>
      <c r="E3997" s="148" t="s">
        <v>895</v>
      </c>
      <c r="F3997" s="148"/>
      <c r="G3997" s="116" t="s">
        <v>135</v>
      </c>
      <c r="H3997" s="117">
        <v>1.1000000000000001</v>
      </c>
      <c r="I3997" s="118">
        <v>291.11</v>
      </c>
      <c r="J3997" s="118">
        <v>320.22000000000003</v>
      </c>
    </row>
    <row r="3998" spans="1:10" x14ac:dyDescent="0.2">
      <c r="A3998" s="111"/>
      <c r="B3998" s="111"/>
      <c r="C3998" s="111"/>
      <c r="D3998" s="111"/>
      <c r="E3998" s="111" t="s">
        <v>871</v>
      </c>
      <c r="F3998" s="112">
        <v>18.22</v>
      </c>
      <c r="G3998" s="111" t="s">
        <v>872</v>
      </c>
      <c r="H3998" s="112">
        <v>21.56</v>
      </c>
      <c r="I3998" s="111" t="s">
        <v>873</v>
      </c>
      <c r="J3998" s="112">
        <v>39.78</v>
      </c>
    </row>
    <row r="3999" spans="1:10" ht="15" thickBot="1" x14ac:dyDescent="0.25">
      <c r="A3999" s="111"/>
      <c r="B3999" s="111"/>
      <c r="C3999" s="111"/>
      <c r="D3999" s="111"/>
      <c r="E3999" s="111" t="s">
        <v>874</v>
      </c>
      <c r="F3999" s="112">
        <v>105.65</v>
      </c>
      <c r="G3999" s="111"/>
      <c r="H3999" s="149" t="s">
        <v>875</v>
      </c>
      <c r="I3999" s="149"/>
      <c r="J3999" s="112">
        <v>508.29</v>
      </c>
    </row>
    <row r="4000" spans="1:10" ht="0.95" customHeight="1" thickTop="1" x14ac:dyDescent="0.2">
      <c r="A4000" s="113"/>
      <c r="B4000" s="113"/>
      <c r="C4000" s="113"/>
      <c r="D4000" s="113"/>
      <c r="E4000" s="113"/>
      <c r="F4000" s="113"/>
      <c r="G4000" s="113"/>
      <c r="H4000" s="113"/>
      <c r="I4000" s="113"/>
      <c r="J4000" s="113"/>
    </row>
    <row r="4001" spans="1:10" ht="18" customHeight="1" x14ac:dyDescent="0.2">
      <c r="A4001" s="85"/>
      <c r="B4001" s="86" t="s">
        <v>120</v>
      </c>
      <c r="C4001" s="85" t="s">
        <v>121</v>
      </c>
      <c r="D4001" s="85" t="s">
        <v>122</v>
      </c>
      <c r="E4001" s="151" t="s">
        <v>862</v>
      </c>
      <c r="F4001" s="151"/>
      <c r="G4001" s="87" t="s">
        <v>123</v>
      </c>
      <c r="H4001" s="86" t="s">
        <v>124</v>
      </c>
      <c r="I4001" s="86" t="s">
        <v>125</v>
      </c>
      <c r="J4001" s="86" t="s">
        <v>0</v>
      </c>
    </row>
    <row r="4002" spans="1:10" ht="26.1" customHeight="1" x14ac:dyDescent="0.2">
      <c r="A4002" s="90" t="s">
        <v>863</v>
      </c>
      <c r="B4002" s="92" t="s">
        <v>1627</v>
      </c>
      <c r="C4002" s="90" t="s">
        <v>133</v>
      </c>
      <c r="D4002" s="90" t="s">
        <v>1628</v>
      </c>
      <c r="E4002" s="150" t="s">
        <v>1629</v>
      </c>
      <c r="F4002" s="150"/>
      <c r="G4002" s="91" t="s">
        <v>143</v>
      </c>
      <c r="H4002" s="105">
        <v>1</v>
      </c>
      <c r="I4002" s="93">
        <v>7.51</v>
      </c>
      <c r="J4002" s="93">
        <v>7.51</v>
      </c>
    </row>
    <row r="4003" spans="1:10" ht="24" customHeight="1" x14ac:dyDescent="0.2">
      <c r="A4003" s="106" t="s">
        <v>865</v>
      </c>
      <c r="B4003" s="107" t="s">
        <v>869</v>
      </c>
      <c r="C4003" s="106" t="s">
        <v>133</v>
      </c>
      <c r="D4003" s="106" t="s">
        <v>870</v>
      </c>
      <c r="E4003" s="152" t="s">
        <v>868</v>
      </c>
      <c r="F4003" s="152"/>
      <c r="G4003" s="108" t="s">
        <v>364</v>
      </c>
      <c r="H4003" s="109">
        <v>0.10199999999999999</v>
      </c>
      <c r="I4003" s="110">
        <v>32.1</v>
      </c>
      <c r="J4003" s="110">
        <v>3.27</v>
      </c>
    </row>
    <row r="4004" spans="1:10" ht="24" customHeight="1" x14ac:dyDescent="0.2">
      <c r="A4004" s="106" t="s">
        <v>865</v>
      </c>
      <c r="B4004" s="107" t="s">
        <v>866</v>
      </c>
      <c r="C4004" s="106" t="s">
        <v>133</v>
      </c>
      <c r="D4004" s="106" t="s">
        <v>867</v>
      </c>
      <c r="E4004" s="152" t="s">
        <v>868</v>
      </c>
      <c r="F4004" s="152"/>
      <c r="G4004" s="108" t="s">
        <v>364</v>
      </c>
      <c r="H4004" s="109">
        <v>0.15310000000000001</v>
      </c>
      <c r="I4004" s="110">
        <v>26.11</v>
      </c>
      <c r="J4004" s="110">
        <v>3.99</v>
      </c>
    </row>
    <row r="4005" spans="1:10" ht="39" customHeight="1" x14ac:dyDescent="0.2">
      <c r="A4005" s="106" t="s">
        <v>865</v>
      </c>
      <c r="B4005" s="107" t="s">
        <v>2214</v>
      </c>
      <c r="C4005" s="106" t="s">
        <v>133</v>
      </c>
      <c r="D4005" s="106" t="s">
        <v>2215</v>
      </c>
      <c r="E4005" s="152" t="s">
        <v>909</v>
      </c>
      <c r="F4005" s="152"/>
      <c r="G4005" s="108" t="s">
        <v>915</v>
      </c>
      <c r="H4005" s="109">
        <v>3.5999999999999999E-3</v>
      </c>
      <c r="I4005" s="110">
        <v>32.31</v>
      </c>
      <c r="J4005" s="110">
        <v>0.11</v>
      </c>
    </row>
    <row r="4006" spans="1:10" ht="39" customHeight="1" x14ac:dyDescent="0.2">
      <c r="A4006" s="106" t="s">
        <v>865</v>
      </c>
      <c r="B4006" s="107" t="s">
        <v>2222</v>
      </c>
      <c r="C4006" s="106" t="s">
        <v>133</v>
      </c>
      <c r="D4006" s="106" t="s">
        <v>2223</v>
      </c>
      <c r="E4006" s="152" t="s">
        <v>909</v>
      </c>
      <c r="F4006" s="152"/>
      <c r="G4006" s="108" t="s">
        <v>910</v>
      </c>
      <c r="H4006" s="109">
        <v>3.5999999999999999E-3</v>
      </c>
      <c r="I4006" s="110">
        <v>39.869999999999997</v>
      </c>
      <c r="J4006" s="110">
        <v>0.14000000000000001</v>
      </c>
    </row>
    <row r="4007" spans="1:10" x14ac:dyDescent="0.2">
      <c r="A4007" s="111"/>
      <c r="B4007" s="111"/>
      <c r="C4007" s="111"/>
      <c r="D4007" s="111"/>
      <c r="E4007" s="111" t="s">
        <v>871</v>
      </c>
      <c r="F4007" s="112">
        <v>2.25</v>
      </c>
      <c r="G4007" s="111" t="s">
        <v>872</v>
      </c>
      <c r="H4007" s="112">
        <v>2.68</v>
      </c>
      <c r="I4007" s="111" t="s">
        <v>873</v>
      </c>
      <c r="J4007" s="112">
        <v>4.93</v>
      </c>
    </row>
    <row r="4008" spans="1:10" ht="15" thickBot="1" x14ac:dyDescent="0.25">
      <c r="A4008" s="111"/>
      <c r="B4008" s="111"/>
      <c r="C4008" s="111"/>
      <c r="D4008" s="111"/>
      <c r="E4008" s="111" t="s">
        <v>874</v>
      </c>
      <c r="F4008" s="112">
        <v>1.97</v>
      </c>
      <c r="G4008" s="111"/>
      <c r="H4008" s="149" t="s">
        <v>875</v>
      </c>
      <c r="I4008" s="149"/>
      <c r="J4008" s="112">
        <v>9.48</v>
      </c>
    </row>
    <row r="4009" spans="1:10" ht="0.95" customHeight="1" thickTop="1" x14ac:dyDescent="0.2">
      <c r="A4009" s="113"/>
      <c r="B4009" s="113"/>
      <c r="C4009" s="113"/>
      <c r="D4009" s="113"/>
      <c r="E4009" s="113"/>
      <c r="F4009" s="113"/>
      <c r="G4009" s="113"/>
      <c r="H4009" s="113"/>
      <c r="I4009" s="113"/>
      <c r="J4009" s="113"/>
    </row>
    <row r="4010" spans="1:10" ht="18" customHeight="1" x14ac:dyDescent="0.2">
      <c r="A4010" s="85"/>
      <c r="B4010" s="86" t="s">
        <v>120</v>
      </c>
      <c r="C4010" s="85" t="s">
        <v>121</v>
      </c>
      <c r="D4010" s="85" t="s">
        <v>122</v>
      </c>
      <c r="E4010" s="151" t="s">
        <v>862</v>
      </c>
      <c r="F4010" s="151"/>
      <c r="G4010" s="87" t="s">
        <v>123</v>
      </c>
      <c r="H4010" s="86" t="s">
        <v>124</v>
      </c>
      <c r="I4010" s="86" t="s">
        <v>125</v>
      </c>
      <c r="J4010" s="86" t="s">
        <v>0</v>
      </c>
    </row>
    <row r="4011" spans="1:10" ht="39" customHeight="1" x14ac:dyDescent="0.2">
      <c r="A4011" s="90" t="s">
        <v>863</v>
      </c>
      <c r="B4011" s="92" t="s">
        <v>1912</v>
      </c>
      <c r="C4011" s="90" t="s">
        <v>133</v>
      </c>
      <c r="D4011" s="90" t="s">
        <v>1913</v>
      </c>
      <c r="E4011" s="150" t="s">
        <v>1629</v>
      </c>
      <c r="F4011" s="150"/>
      <c r="G4011" s="91" t="s">
        <v>135</v>
      </c>
      <c r="H4011" s="105">
        <v>1</v>
      </c>
      <c r="I4011" s="93">
        <v>281.08999999999997</v>
      </c>
      <c r="J4011" s="93">
        <v>281.08999999999997</v>
      </c>
    </row>
    <row r="4012" spans="1:10" ht="24" customHeight="1" x14ac:dyDescent="0.2">
      <c r="A4012" s="106" t="s">
        <v>865</v>
      </c>
      <c r="B4012" s="107" t="s">
        <v>866</v>
      </c>
      <c r="C4012" s="106" t="s">
        <v>133</v>
      </c>
      <c r="D4012" s="106" t="s">
        <v>867</v>
      </c>
      <c r="E4012" s="152" t="s">
        <v>868</v>
      </c>
      <c r="F4012" s="152"/>
      <c r="G4012" s="108" t="s">
        <v>364</v>
      </c>
      <c r="H4012" s="109">
        <v>3.0329000000000002</v>
      </c>
      <c r="I4012" s="110">
        <v>26.11</v>
      </c>
      <c r="J4012" s="110">
        <v>79.180000000000007</v>
      </c>
    </row>
    <row r="4013" spans="1:10" ht="24" customHeight="1" x14ac:dyDescent="0.2">
      <c r="A4013" s="106" t="s">
        <v>865</v>
      </c>
      <c r="B4013" s="107" t="s">
        <v>869</v>
      </c>
      <c r="C4013" s="106" t="s">
        <v>133</v>
      </c>
      <c r="D4013" s="106" t="s">
        <v>870</v>
      </c>
      <c r="E4013" s="152" t="s">
        <v>868</v>
      </c>
      <c r="F4013" s="152"/>
      <c r="G4013" s="108" t="s">
        <v>364</v>
      </c>
      <c r="H4013" s="109">
        <v>2.0219</v>
      </c>
      <c r="I4013" s="110">
        <v>32.1</v>
      </c>
      <c r="J4013" s="110">
        <v>64.900000000000006</v>
      </c>
    </row>
    <row r="4014" spans="1:10" ht="39" customHeight="1" x14ac:dyDescent="0.2">
      <c r="A4014" s="106" t="s">
        <v>865</v>
      </c>
      <c r="B4014" s="107" t="s">
        <v>2214</v>
      </c>
      <c r="C4014" s="106" t="s">
        <v>133</v>
      </c>
      <c r="D4014" s="106" t="s">
        <v>2215</v>
      </c>
      <c r="E4014" s="152" t="s">
        <v>909</v>
      </c>
      <c r="F4014" s="152"/>
      <c r="G4014" s="108" t="s">
        <v>915</v>
      </c>
      <c r="H4014" s="109">
        <v>6.6600000000000006E-2</v>
      </c>
      <c r="I4014" s="110">
        <v>32.31</v>
      </c>
      <c r="J4014" s="110">
        <v>2.15</v>
      </c>
    </row>
    <row r="4015" spans="1:10" ht="39" customHeight="1" x14ac:dyDescent="0.2">
      <c r="A4015" s="106" t="s">
        <v>865</v>
      </c>
      <c r="B4015" s="107" t="s">
        <v>2222</v>
      </c>
      <c r="C4015" s="106" t="s">
        <v>133</v>
      </c>
      <c r="D4015" s="106" t="s">
        <v>2223</v>
      </c>
      <c r="E4015" s="152" t="s">
        <v>909</v>
      </c>
      <c r="F4015" s="152"/>
      <c r="G4015" s="108" t="s">
        <v>910</v>
      </c>
      <c r="H4015" s="109">
        <v>7.1800000000000003E-2</v>
      </c>
      <c r="I4015" s="110">
        <v>39.869999999999997</v>
      </c>
      <c r="J4015" s="110">
        <v>2.86</v>
      </c>
    </row>
    <row r="4016" spans="1:10" ht="26.1" customHeight="1" x14ac:dyDescent="0.2">
      <c r="A4016" s="114" t="s">
        <v>884</v>
      </c>
      <c r="B4016" s="115" t="s">
        <v>1063</v>
      </c>
      <c r="C4016" s="114" t="s">
        <v>133</v>
      </c>
      <c r="D4016" s="114" t="s">
        <v>1064</v>
      </c>
      <c r="E4016" s="148" t="s">
        <v>895</v>
      </c>
      <c r="F4016" s="148"/>
      <c r="G4016" s="116" t="s">
        <v>135</v>
      </c>
      <c r="H4016" s="117">
        <v>1.1000000000000001</v>
      </c>
      <c r="I4016" s="118">
        <v>120</v>
      </c>
      <c r="J4016" s="118">
        <v>132</v>
      </c>
    </row>
    <row r="4017" spans="1:10" x14ac:dyDescent="0.2">
      <c r="A4017" s="111"/>
      <c r="B4017" s="111"/>
      <c r="C4017" s="111"/>
      <c r="D4017" s="111"/>
      <c r="E4017" s="111" t="s">
        <v>871</v>
      </c>
      <c r="F4017" s="112">
        <v>44.77</v>
      </c>
      <c r="G4017" s="111" t="s">
        <v>872</v>
      </c>
      <c r="H4017" s="112">
        <v>52.94</v>
      </c>
      <c r="I4017" s="111" t="s">
        <v>873</v>
      </c>
      <c r="J4017" s="112">
        <v>97.71</v>
      </c>
    </row>
    <row r="4018" spans="1:10" ht="15" thickBot="1" x14ac:dyDescent="0.25">
      <c r="A4018" s="111"/>
      <c r="B4018" s="111"/>
      <c r="C4018" s="111"/>
      <c r="D4018" s="111"/>
      <c r="E4018" s="111" t="s">
        <v>874</v>
      </c>
      <c r="F4018" s="112">
        <v>73.75</v>
      </c>
      <c r="G4018" s="111"/>
      <c r="H4018" s="149" t="s">
        <v>875</v>
      </c>
      <c r="I4018" s="149"/>
      <c r="J4018" s="112">
        <v>354.84</v>
      </c>
    </row>
    <row r="4019" spans="1:10" ht="0.95" customHeight="1" thickTop="1" x14ac:dyDescent="0.2">
      <c r="A4019" s="113"/>
      <c r="B4019" s="113"/>
      <c r="C4019" s="113"/>
      <c r="D4019" s="113"/>
      <c r="E4019" s="113"/>
      <c r="F4019" s="113"/>
      <c r="G4019" s="113"/>
      <c r="H4019" s="113"/>
      <c r="I4019" s="113"/>
      <c r="J4019" s="113"/>
    </row>
    <row r="4020" spans="1:10" ht="18" customHeight="1" x14ac:dyDescent="0.2">
      <c r="A4020" s="85"/>
      <c r="B4020" s="86" t="s">
        <v>120</v>
      </c>
      <c r="C4020" s="85" t="s">
        <v>121</v>
      </c>
      <c r="D4020" s="85" t="s">
        <v>122</v>
      </c>
      <c r="E4020" s="151" t="s">
        <v>862</v>
      </c>
      <c r="F4020" s="151"/>
      <c r="G4020" s="87" t="s">
        <v>123</v>
      </c>
      <c r="H4020" s="86" t="s">
        <v>124</v>
      </c>
      <c r="I4020" s="86" t="s">
        <v>125</v>
      </c>
      <c r="J4020" s="86" t="s">
        <v>0</v>
      </c>
    </row>
    <row r="4021" spans="1:10" ht="65.099999999999994" customHeight="1" x14ac:dyDescent="0.2">
      <c r="A4021" s="90" t="s">
        <v>863</v>
      </c>
      <c r="B4021" s="92" t="s">
        <v>1642</v>
      </c>
      <c r="C4021" s="90" t="s">
        <v>133</v>
      </c>
      <c r="D4021" s="90" t="s">
        <v>1643</v>
      </c>
      <c r="E4021" s="150" t="s">
        <v>909</v>
      </c>
      <c r="F4021" s="150"/>
      <c r="G4021" s="91" t="s">
        <v>915</v>
      </c>
      <c r="H4021" s="105">
        <v>1</v>
      </c>
      <c r="I4021" s="93">
        <v>67.92</v>
      </c>
      <c r="J4021" s="93">
        <v>67.92</v>
      </c>
    </row>
    <row r="4022" spans="1:10" ht="65.099999999999994" customHeight="1" x14ac:dyDescent="0.2">
      <c r="A4022" s="106" t="s">
        <v>865</v>
      </c>
      <c r="B4022" s="107" t="s">
        <v>2433</v>
      </c>
      <c r="C4022" s="106" t="s">
        <v>133</v>
      </c>
      <c r="D4022" s="106" t="s">
        <v>2434</v>
      </c>
      <c r="E4022" s="152" t="s">
        <v>2162</v>
      </c>
      <c r="F4022" s="152"/>
      <c r="G4022" s="108" t="s">
        <v>364</v>
      </c>
      <c r="H4022" s="109">
        <v>1</v>
      </c>
      <c r="I4022" s="110">
        <v>7.28</v>
      </c>
      <c r="J4022" s="110">
        <v>7.28</v>
      </c>
    </row>
    <row r="4023" spans="1:10" ht="26.1" customHeight="1" x14ac:dyDescent="0.2">
      <c r="A4023" s="106" t="s">
        <v>865</v>
      </c>
      <c r="B4023" s="107" t="s">
        <v>2403</v>
      </c>
      <c r="C4023" s="106" t="s">
        <v>133</v>
      </c>
      <c r="D4023" s="106" t="s">
        <v>2404</v>
      </c>
      <c r="E4023" s="152" t="s">
        <v>868</v>
      </c>
      <c r="F4023" s="152"/>
      <c r="G4023" s="108" t="s">
        <v>364</v>
      </c>
      <c r="H4023" s="109">
        <v>1</v>
      </c>
      <c r="I4023" s="110">
        <v>33.07</v>
      </c>
      <c r="J4023" s="110">
        <v>33.07</v>
      </c>
    </row>
    <row r="4024" spans="1:10" ht="65.099999999999994" customHeight="1" x14ac:dyDescent="0.2">
      <c r="A4024" s="106" t="s">
        <v>865</v>
      </c>
      <c r="B4024" s="107" t="s">
        <v>2435</v>
      </c>
      <c r="C4024" s="106" t="s">
        <v>133</v>
      </c>
      <c r="D4024" s="106" t="s">
        <v>2436</v>
      </c>
      <c r="E4024" s="152" t="s">
        <v>2162</v>
      </c>
      <c r="F4024" s="152"/>
      <c r="G4024" s="108" t="s">
        <v>364</v>
      </c>
      <c r="H4024" s="109">
        <v>1</v>
      </c>
      <c r="I4024" s="110">
        <v>27.57</v>
      </c>
      <c r="J4024" s="110">
        <v>27.57</v>
      </c>
    </row>
    <row r="4025" spans="1:10" x14ac:dyDescent="0.2">
      <c r="A4025" s="111"/>
      <c r="B4025" s="111"/>
      <c r="C4025" s="111"/>
      <c r="D4025" s="111"/>
      <c r="E4025" s="111" t="s">
        <v>871</v>
      </c>
      <c r="F4025" s="112">
        <v>11.19</v>
      </c>
      <c r="G4025" s="111" t="s">
        <v>872</v>
      </c>
      <c r="H4025" s="112">
        <v>13.23</v>
      </c>
      <c r="I4025" s="111" t="s">
        <v>873</v>
      </c>
      <c r="J4025" s="112">
        <v>24.42</v>
      </c>
    </row>
    <row r="4026" spans="1:10" ht="15" thickBot="1" x14ac:dyDescent="0.25">
      <c r="A4026" s="111"/>
      <c r="B4026" s="111"/>
      <c r="C4026" s="111"/>
      <c r="D4026" s="111"/>
      <c r="E4026" s="111" t="s">
        <v>874</v>
      </c>
      <c r="F4026" s="112">
        <v>17.82</v>
      </c>
      <c r="G4026" s="111"/>
      <c r="H4026" s="149" t="s">
        <v>875</v>
      </c>
      <c r="I4026" s="149"/>
      <c r="J4026" s="112">
        <v>85.74</v>
      </c>
    </row>
    <row r="4027" spans="1:10" ht="0.95" customHeight="1" thickTop="1" x14ac:dyDescent="0.2">
      <c r="A4027" s="113"/>
      <c r="B4027" s="113"/>
      <c r="C4027" s="113"/>
      <c r="D4027" s="113"/>
      <c r="E4027" s="113"/>
      <c r="F4027" s="113"/>
      <c r="G4027" s="113"/>
      <c r="H4027" s="113"/>
      <c r="I4027" s="113"/>
      <c r="J4027" s="113"/>
    </row>
    <row r="4028" spans="1:10" ht="18" customHeight="1" x14ac:dyDescent="0.2">
      <c r="A4028" s="85"/>
      <c r="B4028" s="86" t="s">
        <v>120</v>
      </c>
      <c r="C4028" s="85" t="s">
        <v>121</v>
      </c>
      <c r="D4028" s="85" t="s">
        <v>122</v>
      </c>
      <c r="E4028" s="151" t="s">
        <v>862</v>
      </c>
      <c r="F4028" s="151"/>
      <c r="G4028" s="87" t="s">
        <v>123</v>
      </c>
      <c r="H4028" s="86" t="s">
        <v>124</v>
      </c>
      <c r="I4028" s="86" t="s">
        <v>125</v>
      </c>
      <c r="J4028" s="86" t="s">
        <v>0</v>
      </c>
    </row>
    <row r="4029" spans="1:10" ht="65.099999999999994" customHeight="1" x14ac:dyDescent="0.2">
      <c r="A4029" s="90" t="s">
        <v>863</v>
      </c>
      <c r="B4029" s="92" t="s">
        <v>1646</v>
      </c>
      <c r="C4029" s="90" t="s">
        <v>133</v>
      </c>
      <c r="D4029" s="90" t="s">
        <v>1647</v>
      </c>
      <c r="E4029" s="150" t="s">
        <v>909</v>
      </c>
      <c r="F4029" s="150"/>
      <c r="G4029" s="91" t="s">
        <v>910</v>
      </c>
      <c r="H4029" s="105">
        <v>1</v>
      </c>
      <c r="I4029" s="93">
        <v>156.71</v>
      </c>
      <c r="J4029" s="93">
        <v>156.71</v>
      </c>
    </row>
    <row r="4030" spans="1:10" ht="65.099999999999994" customHeight="1" x14ac:dyDescent="0.2">
      <c r="A4030" s="106" t="s">
        <v>865</v>
      </c>
      <c r="B4030" s="107" t="s">
        <v>2435</v>
      </c>
      <c r="C4030" s="106" t="s">
        <v>133</v>
      </c>
      <c r="D4030" s="106" t="s">
        <v>2436</v>
      </c>
      <c r="E4030" s="152" t="s">
        <v>2162</v>
      </c>
      <c r="F4030" s="152"/>
      <c r="G4030" s="108" t="s">
        <v>364</v>
      </c>
      <c r="H4030" s="109">
        <v>1</v>
      </c>
      <c r="I4030" s="110">
        <v>27.57</v>
      </c>
      <c r="J4030" s="110">
        <v>27.57</v>
      </c>
    </row>
    <row r="4031" spans="1:10" ht="26.1" customHeight="1" x14ac:dyDescent="0.2">
      <c r="A4031" s="106" t="s">
        <v>865</v>
      </c>
      <c r="B4031" s="107" t="s">
        <v>2403</v>
      </c>
      <c r="C4031" s="106" t="s">
        <v>133</v>
      </c>
      <c r="D4031" s="106" t="s">
        <v>2404</v>
      </c>
      <c r="E4031" s="152" t="s">
        <v>868</v>
      </c>
      <c r="F4031" s="152"/>
      <c r="G4031" s="108" t="s">
        <v>364</v>
      </c>
      <c r="H4031" s="109">
        <v>1</v>
      </c>
      <c r="I4031" s="110">
        <v>33.07</v>
      </c>
      <c r="J4031" s="110">
        <v>33.07</v>
      </c>
    </row>
    <row r="4032" spans="1:10" ht="65.099999999999994" customHeight="1" x14ac:dyDescent="0.2">
      <c r="A4032" s="106" t="s">
        <v>865</v>
      </c>
      <c r="B4032" s="107" t="s">
        <v>2437</v>
      </c>
      <c r="C4032" s="106" t="s">
        <v>133</v>
      </c>
      <c r="D4032" s="106" t="s">
        <v>2438</v>
      </c>
      <c r="E4032" s="152" t="s">
        <v>2162</v>
      </c>
      <c r="F4032" s="152"/>
      <c r="G4032" s="108" t="s">
        <v>364</v>
      </c>
      <c r="H4032" s="109">
        <v>1</v>
      </c>
      <c r="I4032" s="110">
        <v>54.33</v>
      </c>
      <c r="J4032" s="110">
        <v>54.33</v>
      </c>
    </row>
    <row r="4033" spans="1:10" ht="65.099999999999994" customHeight="1" x14ac:dyDescent="0.2">
      <c r="A4033" s="106" t="s">
        <v>865</v>
      </c>
      <c r="B4033" s="107" t="s">
        <v>2439</v>
      </c>
      <c r="C4033" s="106" t="s">
        <v>133</v>
      </c>
      <c r="D4033" s="106" t="s">
        <v>2440</v>
      </c>
      <c r="E4033" s="152" t="s">
        <v>2162</v>
      </c>
      <c r="F4033" s="152"/>
      <c r="G4033" s="108" t="s">
        <v>364</v>
      </c>
      <c r="H4033" s="109">
        <v>1</v>
      </c>
      <c r="I4033" s="110">
        <v>34.46</v>
      </c>
      <c r="J4033" s="110">
        <v>34.46</v>
      </c>
    </row>
    <row r="4034" spans="1:10" ht="65.099999999999994" customHeight="1" x14ac:dyDescent="0.2">
      <c r="A4034" s="106" t="s">
        <v>865</v>
      </c>
      <c r="B4034" s="107" t="s">
        <v>2433</v>
      </c>
      <c r="C4034" s="106" t="s">
        <v>133</v>
      </c>
      <c r="D4034" s="106" t="s">
        <v>2434</v>
      </c>
      <c r="E4034" s="152" t="s">
        <v>2162</v>
      </c>
      <c r="F4034" s="152"/>
      <c r="G4034" s="108" t="s">
        <v>364</v>
      </c>
      <c r="H4034" s="109">
        <v>1</v>
      </c>
      <c r="I4034" s="110">
        <v>7.28</v>
      </c>
      <c r="J4034" s="110">
        <v>7.28</v>
      </c>
    </row>
    <row r="4035" spans="1:10" x14ac:dyDescent="0.2">
      <c r="A4035" s="111"/>
      <c r="B4035" s="111"/>
      <c r="C4035" s="111"/>
      <c r="D4035" s="111"/>
      <c r="E4035" s="111" t="s">
        <v>871</v>
      </c>
      <c r="F4035" s="112">
        <v>11.19</v>
      </c>
      <c r="G4035" s="111" t="s">
        <v>872</v>
      </c>
      <c r="H4035" s="112">
        <v>13.23</v>
      </c>
      <c r="I4035" s="111" t="s">
        <v>873</v>
      </c>
      <c r="J4035" s="112">
        <v>24.42</v>
      </c>
    </row>
    <row r="4036" spans="1:10" ht="15" thickBot="1" x14ac:dyDescent="0.25">
      <c r="A4036" s="111"/>
      <c r="B4036" s="111"/>
      <c r="C4036" s="111"/>
      <c r="D4036" s="111"/>
      <c r="E4036" s="111" t="s">
        <v>874</v>
      </c>
      <c r="F4036" s="112">
        <v>41.12</v>
      </c>
      <c r="G4036" s="111"/>
      <c r="H4036" s="149" t="s">
        <v>875</v>
      </c>
      <c r="I4036" s="149"/>
      <c r="J4036" s="112">
        <v>197.83</v>
      </c>
    </row>
    <row r="4037" spans="1:10" ht="0.95" customHeight="1" thickTop="1" x14ac:dyDescent="0.2">
      <c r="A4037" s="113"/>
      <c r="B4037" s="113"/>
      <c r="C4037" s="113"/>
      <c r="D4037" s="113"/>
      <c r="E4037" s="113"/>
      <c r="F4037" s="113"/>
      <c r="G4037" s="113"/>
      <c r="H4037" s="113"/>
      <c r="I4037" s="113"/>
      <c r="J4037" s="113"/>
    </row>
    <row r="4038" spans="1:10" ht="18" customHeight="1" x14ac:dyDescent="0.2">
      <c r="A4038" s="85"/>
      <c r="B4038" s="86" t="s">
        <v>120</v>
      </c>
      <c r="C4038" s="85" t="s">
        <v>121</v>
      </c>
      <c r="D4038" s="85" t="s">
        <v>122</v>
      </c>
      <c r="E4038" s="151" t="s">
        <v>862</v>
      </c>
      <c r="F4038" s="151"/>
      <c r="G4038" s="87" t="s">
        <v>123</v>
      </c>
      <c r="H4038" s="86" t="s">
        <v>124</v>
      </c>
      <c r="I4038" s="86" t="s">
        <v>125</v>
      </c>
      <c r="J4038" s="86" t="s">
        <v>0</v>
      </c>
    </row>
    <row r="4039" spans="1:10" ht="65.099999999999994" customHeight="1" x14ac:dyDescent="0.2">
      <c r="A4039" s="90" t="s">
        <v>863</v>
      </c>
      <c r="B4039" s="92" t="s">
        <v>2435</v>
      </c>
      <c r="C4039" s="90" t="s">
        <v>133</v>
      </c>
      <c r="D4039" s="90" t="s">
        <v>2436</v>
      </c>
      <c r="E4039" s="150" t="s">
        <v>2162</v>
      </c>
      <c r="F4039" s="150"/>
      <c r="G4039" s="91" t="s">
        <v>364</v>
      </c>
      <c r="H4039" s="105">
        <v>1</v>
      </c>
      <c r="I4039" s="93">
        <v>27.57</v>
      </c>
      <c r="J4039" s="93">
        <v>27.57</v>
      </c>
    </row>
    <row r="4040" spans="1:10" ht="65.099999999999994" customHeight="1" x14ac:dyDescent="0.2">
      <c r="A4040" s="114" t="s">
        <v>884</v>
      </c>
      <c r="B4040" s="115" t="s">
        <v>2441</v>
      </c>
      <c r="C4040" s="114" t="s">
        <v>133</v>
      </c>
      <c r="D4040" s="114" t="s">
        <v>2442</v>
      </c>
      <c r="E4040" s="148" t="s">
        <v>2171</v>
      </c>
      <c r="F4040" s="148"/>
      <c r="G4040" s="116" t="s">
        <v>187</v>
      </c>
      <c r="H4040" s="117">
        <v>5.5999999999999999E-5</v>
      </c>
      <c r="I4040" s="118">
        <v>492378.01</v>
      </c>
      <c r="J4040" s="118">
        <v>27.57</v>
      </c>
    </row>
    <row r="4041" spans="1:10" x14ac:dyDescent="0.2">
      <c r="A4041" s="111"/>
      <c r="B4041" s="111"/>
      <c r="C4041" s="111"/>
      <c r="D4041" s="111"/>
      <c r="E4041" s="111" t="s">
        <v>871</v>
      </c>
      <c r="F4041" s="112">
        <v>0</v>
      </c>
      <c r="G4041" s="111" t="s">
        <v>872</v>
      </c>
      <c r="H4041" s="112">
        <v>0</v>
      </c>
      <c r="I4041" s="111" t="s">
        <v>873</v>
      </c>
      <c r="J4041" s="112">
        <v>0</v>
      </c>
    </row>
    <row r="4042" spans="1:10" ht="15" thickBot="1" x14ac:dyDescent="0.25">
      <c r="A4042" s="111"/>
      <c r="B4042" s="111"/>
      <c r="C4042" s="111"/>
      <c r="D4042" s="111"/>
      <c r="E4042" s="111" t="s">
        <v>874</v>
      </c>
      <c r="F4042" s="112">
        <v>7.23</v>
      </c>
      <c r="G4042" s="111"/>
      <c r="H4042" s="149" t="s">
        <v>875</v>
      </c>
      <c r="I4042" s="149"/>
      <c r="J4042" s="112">
        <v>34.799999999999997</v>
      </c>
    </row>
    <row r="4043" spans="1:10" ht="0.95" customHeight="1" thickTop="1" x14ac:dyDescent="0.2">
      <c r="A4043" s="113"/>
      <c r="B4043" s="113"/>
      <c r="C4043" s="113"/>
      <c r="D4043" s="113"/>
      <c r="E4043" s="113"/>
      <c r="F4043" s="113"/>
      <c r="G4043" s="113"/>
      <c r="H4043" s="113"/>
      <c r="I4043" s="113"/>
      <c r="J4043" s="113"/>
    </row>
    <row r="4044" spans="1:10" ht="18" customHeight="1" x14ac:dyDescent="0.2">
      <c r="A4044" s="85"/>
      <c r="B4044" s="86" t="s">
        <v>120</v>
      </c>
      <c r="C4044" s="85" t="s">
        <v>121</v>
      </c>
      <c r="D4044" s="85" t="s">
        <v>122</v>
      </c>
      <c r="E4044" s="151" t="s">
        <v>862</v>
      </c>
      <c r="F4044" s="151"/>
      <c r="G4044" s="87" t="s">
        <v>123</v>
      </c>
      <c r="H4044" s="86" t="s">
        <v>124</v>
      </c>
      <c r="I4044" s="86" t="s">
        <v>125</v>
      </c>
      <c r="J4044" s="86" t="s">
        <v>0</v>
      </c>
    </row>
    <row r="4045" spans="1:10" ht="65.099999999999994" customHeight="1" x14ac:dyDescent="0.2">
      <c r="A4045" s="90" t="s">
        <v>863</v>
      </c>
      <c r="B4045" s="92" t="s">
        <v>2433</v>
      </c>
      <c r="C4045" s="90" t="s">
        <v>133</v>
      </c>
      <c r="D4045" s="90" t="s">
        <v>2434</v>
      </c>
      <c r="E4045" s="150" t="s">
        <v>2162</v>
      </c>
      <c r="F4045" s="150"/>
      <c r="G4045" s="91" t="s">
        <v>364</v>
      </c>
      <c r="H4045" s="105">
        <v>1</v>
      </c>
      <c r="I4045" s="93">
        <v>7.28</v>
      </c>
      <c r="J4045" s="93">
        <v>7.28</v>
      </c>
    </row>
    <row r="4046" spans="1:10" ht="65.099999999999994" customHeight="1" x14ac:dyDescent="0.2">
      <c r="A4046" s="114" t="s">
        <v>884</v>
      </c>
      <c r="B4046" s="115" t="s">
        <v>2441</v>
      </c>
      <c r="C4046" s="114" t="s">
        <v>133</v>
      </c>
      <c r="D4046" s="114" t="s">
        <v>2442</v>
      </c>
      <c r="E4046" s="148" t="s">
        <v>2171</v>
      </c>
      <c r="F4046" s="148"/>
      <c r="G4046" s="116" t="s">
        <v>187</v>
      </c>
      <c r="H4046" s="117">
        <v>1.4800000000000001E-5</v>
      </c>
      <c r="I4046" s="118">
        <v>492378.01</v>
      </c>
      <c r="J4046" s="118">
        <v>7.28</v>
      </c>
    </row>
    <row r="4047" spans="1:10" x14ac:dyDescent="0.2">
      <c r="A4047" s="111"/>
      <c r="B4047" s="111"/>
      <c r="C4047" s="111"/>
      <c r="D4047" s="111"/>
      <c r="E4047" s="111" t="s">
        <v>871</v>
      </c>
      <c r="F4047" s="112">
        <v>0</v>
      </c>
      <c r="G4047" s="111" t="s">
        <v>872</v>
      </c>
      <c r="H4047" s="112">
        <v>0</v>
      </c>
      <c r="I4047" s="111" t="s">
        <v>873</v>
      </c>
      <c r="J4047" s="112">
        <v>0</v>
      </c>
    </row>
    <row r="4048" spans="1:10" ht="15" thickBot="1" x14ac:dyDescent="0.25">
      <c r="A4048" s="111"/>
      <c r="B4048" s="111"/>
      <c r="C4048" s="111"/>
      <c r="D4048" s="111"/>
      <c r="E4048" s="111" t="s">
        <v>874</v>
      </c>
      <c r="F4048" s="112">
        <v>1.91</v>
      </c>
      <c r="G4048" s="111"/>
      <c r="H4048" s="149" t="s">
        <v>875</v>
      </c>
      <c r="I4048" s="149"/>
      <c r="J4048" s="112">
        <v>9.19</v>
      </c>
    </row>
    <row r="4049" spans="1:10" ht="0.95" customHeight="1" thickTop="1" x14ac:dyDescent="0.2">
      <c r="A4049" s="113"/>
      <c r="B4049" s="113"/>
      <c r="C4049" s="113"/>
      <c r="D4049" s="113"/>
      <c r="E4049" s="113"/>
      <c r="F4049" s="113"/>
      <c r="G4049" s="113"/>
      <c r="H4049" s="113"/>
      <c r="I4049" s="113"/>
      <c r="J4049" s="113"/>
    </row>
    <row r="4050" spans="1:10" ht="18" customHeight="1" x14ac:dyDescent="0.2">
      <c r="A4050" s="85"/>
      <c r="B4050" s="86" t="s">
        <v>120</v>
      </c>
      <c r="C4050" s="85" t="s">
        <v>121</v>
      </c>
      <c r="D4050" s="85" t="s">
        <v>122</v>
      </c>
      <c r="E4050" s="151" t="s">
        <v>862</v>
      </c>
      <c r="F4050" s="151"/>
      <c r="G4050" s="87" t="s">
        <v>123</v>
      </c>
      <c r="H4050" s="86" t="s">
        <v>124</v>
      </c>
      <c r="I4050" s="86" t="s">
        <v>125</v>
      </c>
      <c r="J4050" s="86" t="s">
        <v>0</v>
      </c>
    </row>
    <row r="4051" spans="1:10" ht="65.099999999999994" customHeight="1" x14ac:dyDescent="0.2">
      <c r="A4051" s="90" t="s">
        <v>863</v>
      </c>
      <c r="B4051" s="92" t="s">
        <v>2439</v>
      </c>
      <c r="C4051" s="90" t="s">
        <v>133</v>
      </c>
      <c r="D4051" s="90" t="s">
        <v>2440</v>
      </c>
      <c r="E4051" s="150" t="s">
        <v>2162</v>
      </c>
      <c r="F4051" s="150"/>
      <c r="G4051" s="91" t="s">
        <v>364</v>
      </c>
      <c r="H4051" s="105">
        <v>1</v>
      </c>
      <c r="I4051" s="93">
        <v>34.46</v>
      </c>
      <c r="J4051" s="93">
        <v>34.46</v>
      </c>
    </row>
    <row r="4052" spans="1:10" ht="65.099999999999994" customHeight="1" x14ac:dyDescent="0.2">
      <c r="A4052" s="114" t="s">
        <v>884</v>
      </c>
      <c r="B4052" s="115" t="s">
        <v>2441</v>
      </c>
      <c r="C4052" s="114" t="s">
        <v>133</v>
      </c>
      <c r="D4052" s="114" t="s">
        <v>2442</v>
      </c>
      <c r="E4052" s="148" t="s">
        <v>2171</v>
      </c>
      <c r="F4052" s="148"/>
      <c r="G4052" s="116" t="s">
        <v>187</v>
      </c>
      <c r="H4052" s="117">
        <v>6.9999999999999994E-5</v>
      </c>
      <c r="I4052" s="118">
        <v>492378.01</v>
      </c>
      <c r="J4052" s="118">
        <v>34.46</v>
      </c>
    </row>
    <row r="4053" spans="1:10" x14ac:dyDescent="0.2">
      <c r="A4053" s="111"/>
      <c r="B4053" s="111"/>
      <c r="C4053" s="111"/>
      <c r="D4053" s="111"/>
      <c r="E4053" s="111" t="s">
        <v>871</v>
      </c>
      <c r="F4053" s="112">
        <v>0</v>
      </c>
      <c r="G4053" s="111" t="s">
        <v>872</v>
      </c>
      <c r="H4053" s="112">
        <v>0</v>
      </c>
      <c r="I4053" s="111" t="s">
        <v>873</v>
      </c>
      <c r="J4053" s="112">
        <v>0</v>
      </c>
    </row>
    <row r="4054" spans="1:10" ht="15" thickBot="1" x14ac:dyDescent="0.25">
      <c r="A4054" s="111"/>
      <c r="B4054" s="111"/>
      <c r="C4054" s="111"/>
      <c r="D4054" s="111"/>
      <c r="E4054" s="111" t="s">
        <v>874</v>
      </c>
      <c r="F4054" s="112">
        <v>9.0399999999999991</v>
      </c>
      <c r="G4054" s="111"/>
      <c r="H4054" s="149" t="s">
        <v>875</v>
      </c>
      <c r="I4054" s="149"/>
      <c r="J4054" s="112">
        <v>43.5</v>
      </c>
    </row>
    <row r="4055" spans="1:10" ht="0.95" customHeight="1" thickTop="1" x14ac:dyDescent="0.2">
      <c r="A4055" s="113"/>
      <c r="B4055" s="113"/>
      <c r="C4055" s="113"/>
      <c r="D4055" s="113"/>
      <c r="E4055" s="113"/>
      <c r="F4055" s="113"/>
      <c r="G4055" s="113"/>
      <c r="H4055" s="113"/>
      <c r="I4055" s="113"/>
      <c r="J4055" s="113"/>
    </row>
    <row r="4056" spans="1:10" ht="18" customHeight="1" x14ac:dyDescent="0.2">
      <c r="A4056" s="85"/>
      <c r="B4056" s="86" t="s">
        <v>120</v>
      </c>
      <c r="C4056" s="85" t="s">
        <v>121</v>
      </c>
      <c r="D4056" s="85" t="s">
        <v>122</v>
      </c>
      <c r="E4056" s="151" t="s">
        <v>862</v>
      </c>
      <c r="F4056" s="151"/>
      <c r="G4056" s="87" t="s">
        <v>123</v>
      </c>
      <c r="H4056" s="86" t="s">
        <v>124</v>
      </c>
      <c r="I4056" s="86" t="s">
        <v>125</v>
      </c>
      <c r="J4056" s="86" t="s">
        <v>0</v>
      </c>
    </row>
    <row r="4057" spans="1:10" ht="65.099999999999994" customHeight="1" x14ac:dyDescent="0.2">
      <c r="A4057" s="90" t="s">
        <v>863</v>
      </c>
      <c r="B4057" s="92" t="s">
        <v>2437</v>
      </c>
      <c r="C4057" s="90" t="s">
        <v>133</v>
      </c>
      <c r="D4057" s="90" t="s">
        <v>2438</v>
      </c>
      <c r="E4057" s="150" t="s">
        <v>2162</v>
      </c>
      <c r="F4057" s="150"/>
      <c r="G4057" s="91" t="s">
        <v>364</v>
      </c>
      <c r="H4057" s="105">
        <v>1</v>
      </c>
      <c r="I4057" s="93">
        <v>54.33</v>
      </c>
      <c r="J4057" s="93">
        <v>54.33</v>
      </c>
    </row>
    <row r="4058" spans="1:10" ht="26.1" customHeight="1" x14ac:dyDescent="0.2">
      <c r="A4058" s="114" t="s">
        <v>884</v>
      </c>
      <c r="B4058" s="115" t="s">
        <v>2206</v>
      </c>
      <c r="C4058" s="114" t="s">
        <v>133</v>
      </c>
      <c r="D4058" s="114" t="s">
        <v>2207</v>
      </c>
      <c r="E4058" s="148" t="s">
        <v>895</v>
      </c>
      <c r="F4058" s="148"/>
      <c r="G4058" s="116" t="s">
        <v>26</v>
      </c>
      <c r="H4058" s="117">
        <v>8.5299999999999994</v>
      </c>
      <c r="I4058" s="118">
        <v>6.37</v>
      </c>
      <c r="J4058" s="118">
        <v>54.33</v>
      </c>
    </row>
    <row r="4059" spans="1:10" x14ac:dyDescent="0.2">
      <c r="A4059" s="111"/>
      <c r="B4059" s="111"/>
      <c r="C4059" s="111"/>
      <c r="D4059" s="111"/>
      <c r="E4059" s="111" t="s">
        <v>871</v>
      </c>
      <c r="F4059" s="112">
        <v>0</v>
      </c>
      <c r="G4059" s="111" t="s">
        <v>872</v>
      </c>
      <c r="H4059" s="112">
        <v>0</v>
      </c>
      <c r="I4059" s="111" t="s">
        <v>873</v>
      </c>
      <c r="J4059" s="112">
        <v>0</v>
      </c>
    </row>
    <row r="4060" spans="1:10" ht="15" thickBot="1" x14ac:dyDescent="0.25">
      <c r="A4060" s="111"/>
      <c r="B4060" s="111"/>
      <c r="C4060" s="111"/>
      <c r="D4060" s="111"/>
      <c r="E4060" s="111" t="s">
        <v>874</v>
      </c>
      <c r="F4060" s="112">
        <v>14.25</v>
      </c>
      <c r="G4060" s="111"/>
      <c r="H4060" s="149" t="s">
        <v>875</v>
      </c>
      <c r="I4060" s="149"/>
      <c r="J4060" s="112">
        <v>68.58</v>
      </c>
    </row>
    <row r="4061" spans="1:10" ht="0.95" customHeight="1" thickTop="1" x14ac:dyDescent="0.2">
      <c r="A4061" s="113"/>
      <c r="B4061" s="113"/>
      <c r="C4061" s="113"/>
      <c r="D4061" s="113"/>
      <c r="E4061" s="113"/>
      <c r="F4061" s="113"/>
      <c r="G4061" s="113"/>
      <c r="H4061" s="113"/>
      <c r="I4061" s="113"/>
      <c r="J4061" s="113"/>
    </row>
    <row r="4062" spans="1:10" ht="18" customHeight="1" x14ac:dyDescent="0.2">
      <c r="A4062" s="85"/>
      <c r="B4062" s="86" t="s">
        <v>120</v>
      </c>
      <c r="C4062" s="85" t="s">
        <v>121</v>
      </c>
      <c r="D4062" s="85" t="s">
        <v>122</v>
      </c>
      <c r="E4062" s="151" t="s">
        <v>862</v>
      </c>
      <c r="F4062" s="151"/>
      <c r="G4062" s="87" t="s">
        <v>123</v>
      </c>
      <c r="H4062" s="86" t="s">
        <v>124</v>
      </c>
      <c r="I4062" s="86" t="s">
        <v>125</v>
      </c>
      <c r="J4062" s="86" t="s">
        <v>0</v>
      </c>
    </row>
    <row r="4063" spans="1:10" ht="24" customHeight="1" x14ac:dyDescent="0.2">
      <c r="A4063" s="90" t="s">
        <v>863</v>
      </c>
      <c r="B4063" s="92" t="s">
        <v>1081</v>
      </c>
      <c r="C4063" s="90" t="s">
        <v>138</v>
      </c>
      <c r="D4063" s="90" t="s">
        <v>1082</v>
      </c>
      <c r="E4063" s="150">
        <v>0</v>
      </c>
      <c r="F4063" s="150"/>
      <c r="G4063" s="91" t="s">
        <v>143</v>
      </c>
      <c r="H4063" s="105">
        <v>1</v>
      </c>
      <c r="I4063" s="93">
        <v>35.85</v>
      </c>
      <c r="J4063" s="93">
        <v>35.85</v>
      </c>
    </row>
    <row r="4064" spans="1:10" ht="24" customHeight="1" x14ac:dyDescent="0.2">
      <c r="A4064" s="106" t="s">
        <v>865</v>
      </c>
      <c r="B4064" s="107" t="s">
        <v>1998</v>
      </c>
      <c r="C4064" s="106" t="s">
        <v>133</v>
      </c>
      <c r="D4064" s="106" t="s">
        <v>1999</v>
      </c>
      <c r="E4064" s="152" t="s">
        <v>868</v>
      </c>
      <c r="F4064" s="152"/>
      <c r="G4064" s="108" t="s">
        <v>364</v>
      </c>
      <c r="H4064" s="109">
        <v>0.3</v>
      </c>
      <c r="I4064" s="110">
        <v>33.770000000000003</v>
      </c>
      <c r="J4064" s="110">
        <v>10.130000000000001</v>
      </c>
    </row>
    <row r="4065" spans="1:10" ht="26.1" customHeight="1" x14ac:dyDescent="0.2">
      <c r="A4065" s="106" t="s">
        <v>865</v>
      </c>
      <c r="B4065" s="107" t="s">
        <v>1004</v>
      </c>
      <c r="C4065" s="106" t="s">
        <v>133</v>
      </c>
      <c r="D4065" s="106" t="s">
        <v>1005</v>
      </c>
      <c r="E4065" s="152" t="s">
        <v>868</v>
      </c>
      <c r="F4065" s="152"/>
      <c r="G4065" s="108" t="s">
        <v>364</v>
      </c>
      <c r="H4065" s="109">
        <v>0.3</v>
      </c>
      <c r="I4065" s="110">
        <v>27.09</v>
      </c>
      <c r="J4065" s="110">
        <v>8.1199999999999992</v>
      </c>
    </row>
    <row r="4066" spans="1:10" ht="24" customHeight="1" x14ac:dyDescent="0.2">
      <c r="A4066" s="114" t="s">
        <v>884</v>
      </c>
      <c r="B4066" s="115" t="s">
        <v>2443</v>
      </c>
      <c r="C4066" s="114" t="s">
        <v>138</v>
      </c>
      <c r="D4066" s="114" t="s">
        <v>2444</v>
      </c>
      <c r="E4066" s="148" t="s">
        <v>895</v>
      </c>
      <c r="F4066" s="148"/>
      <c r="G4066" s="116" t="s">
        <v>2005</v>
      </c>
      <c r="H4066" s="117">
        <v>0.08</v>
      </c>
      <c r="I4066" s="118">
        <v>220</v>
      </c>
      <c r="J4066" s="118">
        <v>17.600000000000001</v>
      </c>
    </row>
    <row r="4067" spans="1:10" x14ac:dyDescent="0.2">
      <c r="A4067" s="111"/>
      <c r="B4067" s="111"/>
      <c r="C4067" s="111"/>
      <c r="D4067" s="111"/>
      <c r="E4067" s="111" t="s">
        <v>871</v>
      </c>
      <c r="F4067" s="112">
        <v>5.42</v>
      </c>
      <c r="G4067" s="111" t="s">
        <v>872</v>
      </c>
      <c r="H4067" s="112">
        <v>6.41</v>
      </c>
      <c r="I4067" s="111" t="s">
        <v>873</v>
      </c>
      <c r="J4067" s="112">
        <v>11.83</v>
      </c>
    </row>
    <row r="4068" spans="1:10" ht="15" thickBot="1" x14ac:dyDescent="0.25">
      <c r="A4068" s="111"/>
      <c r="B4068" s="111"/>
      <c r="C4068" s="111"/>
      <c r="D4068" s="111"/>
      <c r="E4068" s="111" t="s">
        <v>874</v>
      </c>
      <c r="F4068" s="112">
        <v>9.4</v>
      </c>
      <c r="G4068" s="111"/>
      <c r="H4068" s="149" t="s">
        <v>875</v>
      </c>
      <c r="I4068" s="149"/>
      <c r="J4068" s="112">
        <v>45.25</v>
      </c>
    </row>
    <row r="4069" spans="1:10" ht="0.95" customHeight="1" thickTop="1" x14ac:dyDescent="0.2">
      <c r="A4069" s="113"/>
      <c r="B4069" s="113"/>
      <c r="C4069" s="113"/>
      <c r="D4069" s="113"/>
      <c r="E4069" s="113"/>
      <c r="F4069" s="113"/>
      <c r="G4069" s="113"/>
      <c r="H4069" s="113"/>
      <c r="I4069" s="113"/>
      <c r="J4069" s="113"/>
    </row>
    <row r="4070" spans="1:10" ht="18" customHeight="1" x14ac:dyDescent="0.2">
      <c r="A4070" s="85"/>
      <c r="B4070" s="86" t="s">
        <v>120</v>
      </c>
      <c r="C4070" s="85" t="s">
        <v>121</v>
      </c>
      <c r="D4070" s="85" t="s">
        <v>122</v>
      </c>
      <c r="E4070" s="151" t="s">
        <v>862</v>
      </c>
      <c r="F4070" s="151"/>
      <c r="G4070" s="87" t="s">
        <v>123</v>
      </c>
      <c r="H4070" s="86" t="s">
        <v>124</v>
      </c>
      <c r="I4070" s="86" t="s">
        <v>125</v>
      </c>
      <c r="J4070" s="86" t="s">
        <v>0</v>
      </c>
    </row>
    <row r="4071" spans="1:10" ht="39" customHeight="1" x14ac:dyDescent="0.2">
      <c r="A4071" s="90" t="s">
        <v>863</v>
      </c>
      <c r="B4071" s="92" t="s">
        <v>913</v>
      </c>
      <c r="C4071" s="90" t="s">
        <v>133</v>
      </c>
      <c r="D4071" s="90" t="s">
        <v>914</v>
      </c>
      <c r="E4071" s="150" t="s">
        <v>909</v>
      </c>
      <c r="F4071" s="150"/>
      <c r="G4071" s="91" t="s">
        <v>915</v>
      </c>
      <c r="H4071" s="105">
        <v>1</v>
      </c>
      <c r="I4071" s="93">
        <v>31.26</v>
      </c>
      <c r="J4071" s="93">
        <v>31.26</v>
      </c>
    </row>
    <row r="4072" spans="1:10" ht="26.1" customHeight="1" x14ac:dyDescent="0.2">
      <c r="A4072" s="106" t="s">
        <v>865</v>
      </c>
      <c r="B4072" s="107" t="s">
        <v>2220</v>
      </c>
      <c r="C4072" s="106" t="s">
        <v>133</v>
      </c>
      <c r="D4072" s="106" t="s">
        <v>2221</v>
      </c>
      <c r="E4072" s="152" t="s">
        <v>868</v>
      </c>
      <c r="F4072" s="152"/>
      <c r="G4072" s="108" t="s">
        <v>364</v>
      </c>
      <c r="H4072" s="109">
        <v>1</v>
      </c>
      <c r="I4072" s="110">
        <v>31.15</v>
      </c>
      <c r="J4072" s="110">
        <v>31.15</v>
      </c>
    </row>
    <row r="4073" spans="1:10" ht="39" customHeight="1" x14ac:dyDescent="0.2">
      <c r="A4073" s="106" t="s">
        <v>865</v>
      </c>
      <c r="B4073" s="107" t="s">
        <v>2445</v>
      </c>
      <c r="C4073" s="106" t="s">
        <v>133</v>
      </c>
      <c r="D4073" s="106" t="s">
        <v>2446</v>
      </c>
      <c r="E4073" s="152" t="s">
        <v>2162</v>
      </c>
      <c r="F4073" s="152"/>
      <c r="G4073" s="108" t="s">
        <v>364</v>
      </c>
      <c r="H4073" s="109">
        <v>1</v>
      </c>
      <c r="I4073" s="110">
        <v>0.02</v>
      </c>
      <c r="J4073" s="110">
        <v>0.02</v>
      </c>
    </row>
    <row r="4074" spans="1:10" ht="39" customHeight="1" x14ac:dyDescent="0.2">
      <c r="A4074" s="106" t="s">
        <v>865</v>
      </c>
      <c r="B4074" s="107" t="s">
        <v>2447</v>
      </c>
      <c r="C4074" s="106" t="s">
        <v>133</v>
      </c>
      <c r="D4074" s="106" t="s">
        <v>2448</v>
      </c>
      <c r="E4074" s="152" t="s">
        <v>2162</v>
      </c>
      <c r="F4074" s="152"/>
      <c r="G4074" s="108" t="s">
        <v>364</v>
      </c>
      <c r="H4074" s="109">
        <v>1</v>
      </c>
      <c r="I4074" s="110">
        <v>0.09</v>
      </c>
      <c r="J4074" s="110">
        <v>0.09</v>
      </c>
    </row>
    <row r="4075" spans="1:10" x14ac:dyDescent="0.2">
      <c r="A4075" s="111"/>
      <c r="B4075" s="111"/>
      <c r="C4075" s="111"/>
      <c r="D4075" s="111"/>
      <c r="E4075" s="111" t="s">
        <v>871</v>
      </c>
      <c r="F4075" s="112">
        <v>10.31</v>
      </c>
      <c r="G4075" s="111" t="s">
        <v>872</v>
      </c>
      <c r="H4075" s="112">
        <v>12.19</v>
      </c>
      <c r="I4075" s="111" t="s">
        <v>873</v>
      </c>
      <c r="J4075" s="112">
        <v>22.5</v>
      </c>
    </row>
    <row r="4076" spans="1:10" ht="15" thickBot="1" x14ac:dyDescent="0.25">
      <c r="A4076" s="111"/>
      <c r="B4076" s="111"/>
      <c r="C4076" s="111"/>
      <c r="D4076" s="111"/>
      <c r="E4076" s="111" t="s">
        <v>874</v>
      </c>
      <c r="F4076" s="112">
        <v>8.1999999999999993</v>
      </c>
      <c r="G4076" s="111"/>
      <c r="H4076" s="149" t="s">
        <v>875</v>
      </c>
      <c r="I4076" s="149"/>
      <c r="J4076" s="112">
        <v>39.46</v>
      </c>
    </row>
    <row r="4077" spans="1:10" ht="0.95" customHeight="1" thickTop="1" x14ac:dyDescent="0.2">
      <c r="A4077" s="113"/>
      <c r="B4077" s="113"/>
      <c r="C4077" s="113"/>
      <c r="D4077" s="113"/>
      <c r="E4077" s="113"/>
      <c r="F4077" s="113"/>
      <c r="G4077" s="113"/>
      <c r="H4077" s="113"/>
      <c r="I4077" s="113"/>
      <c r="J4077" s="113"/>
    </row>
    <row r="4078" spans="1:10" ht="18" customHeight="1" x14ac:dyDescent="0.2">
      <c r="A4078" s="85"/>
      <c r="B4078" s="86" t="s">
        <v>120</v>
      </c>
      <c r="C4078" s="85" t="s">
        <v>121</v>
      </c>
      <c r="D4078" s="85" t="s">
        <v>122</v>
      </c>
      <c r="E4078" s="151" t="s">
        <v>862</v>
      </c>
      <c r="F4078" s="151"/>
      <c r="G4078" s="87" t="s">
        <v>123</v>
      </c>
      <c r="H4078" s="86" t="s">
        <v>124</v>
      </c>
      <c r="I4078" s="86" t="s">
        <v>125</v>
      </c>
      <c r="J4078" s="86" t="s">
        <v>0</v>
      </c>
    </row>
    <row r="4079" spans="1:10" ht="39" customHeight="1" x14ac:dyDescent="0.2">
      <c r="A4079" s="90" t="s">
        <v>863</v>
      </c>
      <c r="B4079" s="92" t="s">
        <v>907</v>
      </c>
      <c r="C4079" s="90" t="s">
        <v>133</v>
      </c>
      <c r="D4079" s="90" t="s">
        <v>908</v>
      </c>
      <c r="E4079" s="150" t="s">
        <v>909</v>
      </c>
      <c r="F4079" s="150"/>
      <c r="G4079" s="91" t="s">
        <v>910</v>
      </c>
      <c r="H4079" s="105">
        <v>1</v>
      </c>
      <c r="I4079" s="93">
        <v>32.96</v>
      </c>
      <c r="J4079" s="93">
        <v>32.96</v>
      </c>
    </row>
    <row r="4080" spans="1:10" ht="39" customHeight="1" x14ac:dyDescent="0.2">
      <c r="A4080" s="106" t="s">
        <v>865</v>
      </c>
      <c r="B4080" s="107" t="s">
        <v>2449</v>
      </c>
      <c r="C4080" s="106" t="s">
        <v>133</v>
      </c>
      <c r="D4080" s="106" t="s">
        <v>2450</v>
      </c>
      <c r="E4080" s="152" t="s">
        <v>2162</v>
      </c>
      <c r="F4080" s="152"/>
      <c r="G4080" s="108" t="s">
        <v>364</v>
      </c>
      <c r="H4080" s="109">
        <v>1</v>
      </c>
      <c r="I4080" s="110">
        <v>1.64</v>
      </c>
      <c r="J4080" s="110">
        <v>1.64</v>
      </c>
    </row>
    <row r="4081" spans="1:10" ht="26.1" customHeight="1" x14ac:dyDescent="0.2">
      <c r="A4081" s="106" t="s">
        <v>865</v>
      </c>
      <c r="B4081" s="107" t="s">
        <v>2220</v>
      </c>
      <c r="C4081" s="106" t="s">
        <v>133</v>
      </c>
      <c r="D4081" s="106" t="s">
        <v>2221</v>
      </c>
      <c r="E4081" s="152" t="s">
        <v>868</v>
      </c>
      <c r="F4081" s="152"/>
      <c r="G4081" s="108" t="s">
        <v>364</v>
      </c>
      <c r="H4081" s="109">
        <v>1</v>
      </c>
      <c r="I4081" s="110">
        <v>31.15</v>
      </c>
      <c r="J4081" s="110">
        <v>31.15</v>
      </c>
    </row>
    <row r="4082" spans="1:10" ht="39" customHeight="1" x14ac:dyDescent="0.2">
      <c r="A4082" s="106" t="s">
        <v>865</v>
      </c>
      <c r="B4082" s="107" t="s">
        <v>2445</v>
      </c>
      <c r="C4082" s="106" t="s">
        <v>133</v>
      </c>
      <c r="D4082" s="106" t="s">
        <v>2446</v>
      </c>
      <c r="E4082" s="152" t="s">
        <v>2162</v>
      </c>
      <c r="F4082" s="152"/>
      <c r="G4082" s="108" t="s">
        <v>364</v>
      </c>
      <c r="H4082" s="109">
        <v>1</v>
      </c>
      <c r="I4082" s="110">
        <v>0.02</v>
      </c>
      <c r="J4082" s="110">
        <v>0.02</v>
      </c>
    </row>
    <row r="4083" spans="1:10" ht="39" customHeight="1" x14ac:dyDescent="0.2">
      <c r="A4083" s="106" t="s">
        <v>865</v>
      </c>
      <c r="B4083" s="107" t="s">
        <v>2447</v>
      </c>
      <c r="C4083" s="106" t="s">
        <v>133</v>
      </c>
      <c r="D4083" s="106" t="s">
        <v>2448</v>
      </c>
      <c r="E4083" s="152" t="s">
        <v>2162</v>
      </c>
      <c r="F4083" s="152"/>
      <c r="G4083" s="108" t="s">
        <v>364</v>
      </c>
      <c r="H4083" s="109">
        <v>1</v>
      </c>
      <c r="I4083" s="110">
        <v>0.09</v>
      </c>
      <c r="J4083" s="110">
        <v>0.09</v>
      </c>
    </row>
    <row r="4084" spans="1:10" ht="39" customHeight="1" x14ac:dyDescent="0.2">
      <c r="A4084" s="106" t="s">
        <v>865</v>
      </c>
      <c r="B4084" s="107" t="s">
        <v>2451</v>
      </c>
      <c r="C4084" s="106" t="s">
        <v>133</v>
      </c>
      <c r="D4084" s="106" t="s">
        <v>2452</v>
      </c>
      <c r="E4084" s="152" t="s">
        <v>2162</v>
      </c>
      <c r="F4084" s="152"/>
      <c r="G4084" s="108" t="s">
        <v>364</v>
      </c>
      <c r="H4084" s="109">
        <v>1</v>
      </c>
      <c r="I4084" s="110">
        <v>0.06</v>
      </c>
      <c r="J4084" s="110">
        <v>0.06</v>
      </c>
    </row>
    <row r="4085" spans="1:10" x14ac:dyDescent="0.2">
      <c r="A4085" s="111"/>
      <c r="B4085" s="111"/>
      <c r="C4085" s="111"/>
      <c r="D4085" s="111"/>
      <c r="E4085" s="111" t="s">
        <v>871</v>
      </c>
      <c r="F4085" s="112">
        <v>10.31</v>
      </c>
      <c r="G4085" s="111" t="s">
        <v>872</v>
      </c>
      <c r="H4085" s="112">
        <v>12.19</v>
      </c>
      <c r="I4085" s="111" t="s">
        <v>873</v>
      </c>
      <c r="J4085" s="112">
        <v>22.5</v>
      </c>
    </row>
    <row r="4086" spans="1:10" ht="15" thickBot="1" x14ac:dyDescent="0.25">
      <c r="A4086" s="111"/>
      <c r="B4086" s="111"/>
      <c r="C4086" s="111"/>
      <c r="D4086" s="111"/>
      <c r="E4086" s="111" t="s">
        <v>874</v>
      </c>
      <c r="F4086" s="112">
        <v>8.64</v>
      </c>
      <c r="G4086" s="111"/>
      <c r="H4086" s="149" t="s">
        <v>875</v>
      </c>
      <c r="I4086" s="149"/>
      <c r="J4086" s="112">
        <v>41.6</v>
      </c>
    </row>
    <row r="4087" spans="1:10" ht="0.95" customHeight="1" thickTop="1" x14ac:dyDescent="0.2">
      <c r="A4087" s="113"/>
      <c r="B4087" s="113"/>
      <c r="C4087" s="113"/>
      <c r="D4087" s="113"/>
      <c r="E4087" s="113"/>
      <c r="F4087" s="113"/>
      <c r="G4087" s="113"/>
      <c r="H4087" s="113"/>
      <c r="I4087" s="113"/>
      <c r="J4087" s="113"/>
    </row>
    <row r="4088" spans="1:10" ht="18" customHeight="1" x14ac:dyDescent="0.2">
      <c r="A4088" s="85"/>
      <c r="B4088" s="86" t="s">
        <v>120</v>
      </c>
      <c r="C4088" s="85" t="s">
        <v>121</v>
      </c>
      <c r="D4088" s="85" t="s">
        <v>122</v>
      </c>
      <c r="E4088" s="151" t="s">
        <v>862</v>
      </c>
      <c r="F4088" s="151"/>
      <c r="G4088" s="87" t="s">
        <v>123</v>
      </c>
      <c r="H4088" s="86" t="s">
        <v>124</v>
      </c>
      <c r="I4088" s="86" t="s">
        <v>125</v>
      </c>
      <c r="J4088" s="86" t="s">
        <v>0</v>
      </c>
    </row>
    <row r="4089" spans="1:10" ht="39" customHeight="1" x14ac:dyDescent="0.2">
      <c r="A4089" s="90" t="s">
        <v>863</v>
      </c>
      <c r="B4089" s="92" t="s">
        <v>2447</v>
      </c>
      <c r="C4089" s="90" t="s">
        <v>133</v>
      </c>
      <c r="D4089" s="90" t="s">
        <v>2448</v>
      </c>
      <c r="E4089" s="150" t="s">
        <v>2162</v>
      </c>
      <c r="F4089" s="150"/>
      <c r="G4089" s="91" t="s">
        <v>364</v>
      </c>
      <c r="H4089" s="105">
        <v>1</v>
      </c>
      <c r="I4089" s="93">
        <v>0.09</v>
      </c>
      <c r="J4089" s="93">
        <v>0.09</v>
      </c>
    </row>
    <row r="4090" spans="1:10" ht="39" customHeight="1" x14ac:dyDescent="0.2">
      <c r="A4090" s="114" t="s">
        <v>884</v>
      </c>
      <c r="B4090" s="115" t="s">
        <v>2453</v>
      </c>
      <c r="C4090" s="114" t="s">
        <v>133</v>
      </c>
      <c r="D4090" s="114" t="s">
        <v>2454</v>
      </c>
      <c r="E4090" s="148" t="s">
        <v>2171</v>
      </c>
      <c r="F4090" s="148"/>
      <c r="G4090" s="116" t="s">
        <v>187</v>
      </c>
      <c r="H4090" s="117">
        <v>7.2000000000000002E-5</v>
      </c>
      <c r="I4090" s="118">
        <v>1366.98</v>
      </c>
      <c r="J4090" s="118">
        <v>0.09</v>
      </c>
    </row>
    <row r="4091" spans="1:10" x14ac:dyDescent="0.2">
      <c r="A4091" s="111"/>
      <c r="B4091" s="111"/>
      <c r="C4091" s="111"/>
      <c r="D4091" s="111"/>
      <c r="E4091" s="111" t="s">
        <v>871</v>
      </c>
      <c r="F4091" s="112">
        <v>0</v>
      </c>
      <c r="G4091" s="111" t="s">
        <v>872</v>
      </c>
      <c r="H4091" s="112">
        <v>0</v>
      </c>
      <c r="I4091" s="111" t="s">
        <v>873</v>
      </c>
      <c r="J4091" s="112">
        <v>0</v>
      </c>
    </row>
    <row r="4092" spans="1:10" ht="15" thickBot="1" x14ac:dyDescent="0.25">
      <c r="A4092" s="111"/>
      <c r="B4092" s="111"/>
      <c r="C4092" s="111"/>
      <c r="D4092" s="111"/>
      <c r="E4092" s="111" t="s">
        <v>874</v>
      </c>
      <c r="F4092" s="112">
        <v>0.02</v>
      </c>
      <c r="G4092" s="111"/>
      <c r="H4092" s="149" t="s">
        <v>875</v>
      </c>
      <c r="I4092" s="149"/>
      <c r="J4092" s="112">
        <v>0.11</v>
      </c>
    </row>
    <row r="4093" spans="1:10" ht="0.95" customHeight="1" thickTop="1" x14ac:dyDescent="0.2">
      <c r="A4093" s="113"/>
      <c r="B4093" s="113"/>
      <c r="C4093" s="113"/>
      <c r="D4093" s="113"/>
      <c r="E4093" s="113"/>
      <c r="F4093" s="113"/>
      <c r="G4093" s="113"/>
      <c r="H4093" s="113"/>
      <c r="I4093" s="113"/>
      <c r="J4093" s="113"/>
    </row>
    <row r="4094" spans="1:10" ht="18" customHeight="1" x14ac:dyDescent="0.2">
      <c r="A4094" s="85"/>
      <c r="B4094" s="86" t="s">
        <v>120</v>
      </c>
      <c r="C4094" s="85" t="s">
        <v>121</v>
      </c>
      <c r="D4094" s="85" t="s">
        <v>122</v>
      </c>
      <c r="E4094" s="151" t="s">
        <v>862</v>
      </c>
      <c r="F4094" s="151"/>
      <c r="G4094" s="87" t="s">
        <v>123</v>
      </c>
      <c r="H4094" s="86" t="s">
        <v>124</v>
      </c>
      <c r="I4094" s="86" t="s">
        <v>125</v>
      </c>
      <c r="J4094" s="86" t="s">
        <v>0</v>
      </c>
    </row>
    <row r="4095" spans="1:10" ht="39" customHeight="1" x14ac:dyDescent="0.2">
      <c r="A4095" s="90" t="s">
        <v>863</v>
      </c>
      <c r="B4095" s="92" t="s">
        <v>2445</v>
      </c>
      <c r="C4095" s="90" t="s">
        <v>133</v>
      </c>
      <c r="D4095" s="90" t="s">
        <v>2446</v>
      </c>
      <c r="E4095" s="150" t="s">
        <v>2162</v>
      </c>
      <c r="F4095" s="150"/>
      <c r="G4095" s="91" t="s">
        <v>364</v>
      </c>
      <c r="H4095" s="105">
        <v>1</v>
      </c>
      <c r="I4095" s="93">
        <v>0.02</v>
      </c>
      <c r="J4095" s="93">
        <v>0.02</v>
      </c>
    </row>
    <row r="4096" spans="1:10" ht="39" customHeight="1" x14ac:dyDescent="0.2">
      <c r="A4096" s="114" t="s">
        <v>884</v>
      </c>
      <c r="B4096" s="115" t="s">
        <v>2453</v>
      </c>
      <c r="C4096" s="114" t="s">
        <v>133</v>
      </c>
      <c r="D4096" s="114" t="s">
        <v>2454</v>
      </c>
      <c r="E4096" s="148" t="s">
        <v>2171</v>
      </c>
      <c r="F4096" s="148"/>
      <c r="G4096" s="116" t="s">
        <v>187</v>
      </c>
      <c r="H4096" s="117">
        <v>1.4800000000000001E-5</v>
      </c>
      <c r="I4096" s="118">
        <v>1366.98</v>
      </c>
      <c r="J4096" s="118">
        <v>0.02</v>
      </c>
    </row>
    <row r="4097" spans="1:10" x14ac:dyDescent="0.2">
      <c r="A4097" s="111"/>
      <c r="B4097" s="111"/>
      <c r="C4097" s="111"/>
      <c r="D4097" s="111"/>
      <c r="E4097" s="111" t="s">
        <v>871</v>
      </c>
      <c r="F4097" s="112">
        <v>0</v>
      </c>
      <c r="G4097" s="111" t="s">
        <v>872</v>
      </c>
      <c r="H4097" s="112">
        <v>0</v>
      </c>
      <c r="I4097" s="111" t="s">
        <v>873</v>
      </c>
      <c r="J4097" s="112">
        <v>0</v>
      </c>
    </row>
    <row r="4098" spans="1:10" ht="15" thickBot="1" x14ac:dyDescent="0.25">
      <c r="A4098" s="111"/>
      <c r="B4098" s="111"/>
      <c r="C4098" s="111"/>
      <c r="D4098" s="111"/>
      <c r="E4098" s="111" t="s">
        <v>874</v>
      </c>
      <c r="F4098" s="112">
        <v>0</v>
      </c>
      <c r="G4098" s="111"/>
      <c r="H4098" s="149" t="s">
        <v>875</v>
      </c>
      <c r="I4098" s="149"/>
      <c r="J4098" s="112">
        <v>0.02</v>
      </c>
    </row>
    <row r="4099" spans="1:10" ht="0.95" customHeight="1" thickTop="1" x14ac:dyDescent="0.2">
      <c r="A4099" s="113"/>
      <c r="B4099" s="113"/>
      <c r="C4099" s="113"/>
      <c r="D4099" s="113"/>
      <c r="E4099" s="113"/>
      <c r="F4099" s="113"/>
      <c r="G4099" s="113"/>
      <c r="H4099" s="113"/>
      <c r="I4099" s="113"/>
      <c r="J4099" s="113"/>
    </row>
    <row r="4100" spans="1:10" ht="18" customHeight="1" x14ac:dyDescent="0.2">
      <c r="A4100" s="85"/>
      <c r="B4100" s="86" t="s">
        <v>120</v>
      </c>
      <c r="C4100" s="85" t="s">
        <v>121</v>
      </c>
      <c r="D4100" s="85" t="s">
        <v>122</v>
      </c>
      <c r="E4100" s="151" t="s">
        <v>862</v>
      </c>
      <c r="F4100" s="151"/>
      <c r="G4100" s="87" t="s">
        <v>123</v>
      </c>
      <c r="H4100" s="86" t="s">
        <v>124</v>
      </c>
      <c r="I4100" s="86" t="s">
        <v>125</v>
      </c>
      <c r="J4100" s="86" t="s">
        <v>0</v>
      </c>
    </row>
    <row r="4101" spans="1:10" ht="39" customHeight="1" x14ac:dyDescent="0.2">
      <c r="A4101" s="90" t="s">
        <v>863</v>
      </c>
      <c r="B4101" s="92" t="s">
        <v>2451</v>
      </c>
      <c r="C4101" s="90" t="s">
        <v>133</v>
      </c>
      <c r="D4101" s="90" t="s">
        <v>2452</v>
      </c>
      <c r="E4101" s="150" t="s">
        <v>2162</v>
      </c>
      <c r="F4101" s="150"/>
      <c r="G4101" s="91" t="s">
        <v>364</v>
      </c>
      <c r="H4101" s="105">
        <v>1</v>
      </c>
      <c r="I4101" s="93">
        <v>0.06</v>
      </c>
      <c r="J4101" s="93">
        <v>0.06</v>
      </c>
    </row>
    <row r="4102" spans="1:10" ht="39" customHeight="1" x14ac:dyDescent="0.2">
      <c r="A4102" s="114" t="s">
        <v>884</v>
      </c>
      <c r="B4102" s="115" t="s">
        <v>2453</v>
      </c>
      <c r="C4102" s="114" t="s">
        <v>133</v>
      </c>
      <c r="D4102" s="114" t="s">
        <v>2454</v>
      </c>
      <c r="E4102" s="148" t="s">
        <v>2171</v>
      </c>
      <c r="F4102" s="148"/>
      <c r="G4102" s="116" t="s">
        <v>187</v>
      </c>
      <c r="H4102" s="117">
        <v>5.0000000000000002E-5</v>
      </c>
      <c r="I4102" s="118">
        <v>1366.98</v>
      </c>
      <c r="J4102" s="118">
        <v>0.06</v>
      </c>
    </row>
    <row r="4103" spans="1:10" x14ac:dyDescent="0.2">
      <c r="A4103" s="111"/>
      <c r="B4103" s="111"/>
      <c r="C4103" s="111"/>
      <c r="D4103" s="111"/>
      <c r="E4103" s="111" t="s">
        <v>871</v>
      </c>
      <c r="F4103" s="112">
        <v>0</v>
      </c>
      <c r="G4103" s="111" t="s">
        <v>872</v>
      </c>
      <c r="H4103" s="112">
        <v>0</v>
      </c>
      <c r="I4103" s="111" t="s">
        <v>873</v>
      </c>
      <c r="J4103" s="112">
        <v>0</v>
      </c>
    </row>
    <row r="4104" spans="1:10" ht="15" thickBot="1" x14ac:dyDescent="0.25">
      <c r="A4104" s="111"/>
      <c r="B4104" s="111"/>
      <c r="C4104" s="111"/>
      <c r="D4104" s="111"/>
      <c r="E4104" s="111" t="s">
        <v>874</v>
      </c>
      <c r="F4104" s="112">
        <v>0.01</v>
      </c>
      <c r="G4104" s="111"/>
      <c r="H4104" s="149" t="s">
        <v>875</v>
      </c>
      <c r="I4104" s="149"/>
      <c r="J4104" s="112">
        <v>7.0000000000000007E-2</v>
      </c>
    </row>
    <row r="4105" spans="1:10" ht="0.95" customHeight="1" thickTop="1" x14ac:dyDescent="0.2">
      <c r="A4105" s="113"/>
      <c r="B4105" s="113"/>
      <c r="C4105" s="113"/>
      <c r="D4105" s="113"/>
      <c r="E4105" s="113"/>
      <c r="F4105" s="113"/>
      <c r="G4105" s="113"/>
      <c r="H4105" s="113"/>
      <c r="I4105" s="113"/>
      <c r="J4105" s="113"/>
    </row>
    <row r="4106" spans="1:10" ht="18" customHeight="1" x14ac:dyDescent="0.2">
      <c r="A4106" s="85"/>
      <c r="B4106" s="86" t="s">
        <v>120</v>
      </c>
      <c r="C4106" s="85" t="s">
        <v>121</v>
      </c>
      <c r="D4106" s="85" t="s">
        <v>122</v>
      </c>
      <c r="E4106" s="151" t="s">
        <v>862</v>
      </c>
      <c r="F4106" s="151"/>
      <c r="G4106" s="87" t="s">
        <v>123</v>
      </c>
      <c r="H4106" s="86" t="s">
        <v>124</v>
      </c>
      <c r="I4106" s="86" t="s">
        <v>125</v>
      </c>
      <c r="J4106" s="86" t="s">
        <v>0</v>
      </c>
    </row>
    <row r="4107" spans="1:10" ht="39" customHeight="1" x14ac:dyDescent="0.2">
      <c r="A4107" s="90" t="s">
        <v>863</v>
      </c>
      <c r="B4107" s="92" t="s">
        <v>2449</v>
      </c>
      <c r="C4107" s="90" t="s">
        <v>133</v>
      </c>
      <c r="D4107" s="90" t="s">
        <v>2450</v>
      </c>
      <c r="E4107" s="150" t="s">
        <v>2162</v>
      </c>
      <c r="F4107" s="150"/>
      <c r="G4107" s="91" t="s">
        <v>364</v>
      </c>
      <c r="H4107" s="105">
        <v>1</v>
      </c>
      <c r="I4107" s="93">
        <v>1.64</v>
      </c>
      <c r="J4107" s="93">
        <v>1.64</v>
      </c>
    </row>
    <row r="4108" spans="1:10" ht="26.1" customHeight="1" x14ac:dyDescent="0.2">
      <c r="A4108" s="114" t="s">
        <v>884</v>
      </c>
      <c r="B4108" s="115" t="s">
        <v>2172</v>
      </c>
      <c r="C4108" s="114" t="s">
        <v>133</v>
      </c>
      <c r="D4108" s="114" t="s">
        <v>2173</v>
      </c>
      <c r="E4108" s="148" t="s">
        <v>2174</v>
      </c>
      <c r="F4108" s="148"/>
      <c r="G4108" s="116" t="s">
        <v>2175</v>
      </c>
      <c r="H4108" s="117">
        <v>1.36</v>
      </c>
      <c r="I4108" s="118">
        <v>1.21</v>
      </c>
      <c r="J4108" s="118">
        <v>1.64</v>
      </c>
    </row>
    <row r="4109" spans="1:10" x14ac:dyDescent="0.2">
      <c r="A4109" s="111"/>
      <c r="B4109" s="111"/>
      <c r="C4109" s="111"/>
      <c r="D4109" s="111"/>
      <c r="E4109" s="111" t="s">
        <v>871</v>
      </c>
      <c r="F4109" s="112">
        <v>0</v>
      </c>
      <c r="G4109" s="111" t="s">
        <v>872</v>
      </c>
      <c r="H4109" s="112">
        <v>0</v>
      </c>
      <c r="I4109" s="111" t="s">
        <v>873</v>
      </c>
      <c r="J4109" s="112">
        <v>0</v>
      </c>
    </row>
    <row r="4110" spans="1:10" ht="15" thickBot="1" x14ac:dyDescent="0.25">
      <c r="A4110" s="111"/>
      <c r="B4110" s="111"/>
      <c r="C4110" s="111"/>
      <c r="D4110" s="111"/>
      <c r="E4110" s="111" t="s">
        <v>874</v>
      </c>
      <c r="F4110" s="112">
        <v>0.43</v>
      </c>
      <c r="G4110" s="111"/>
      <c r="H4110" s="149" t="s">
        <v>875</v>
      </c>
      <c r="I4110" s="149"/>
      <c r="J4110" s="112">
        <v>2.0699999999999998</v>
      </c>
    </row>
    <row r="4111" spans="1:10" ht="0.95" customHeight="1" thickTop="1" x14ac:dyDescent="0.2">
      <c r="A4111" s="113"/>
      <c r="B4111" s="113"/>
      <c r="C4111" s="113"/>
      <c r="D4111" s="113"/>
      <c r="E4111" s="113"/>
      <c r="F4111" s="113"/>
      <c r="G4111" s="113"/>
      <c r="H4111" s="113"/>
      <c r="I4111" s="113"/>
      <c r="J4111" s="113"/>
    </row>
    <row r="4112" spans="1:10" ht="18" customHeight="1" x14ac:dyDescent="0.2">
      <c r="A4112" s="85"/>
      <c r="B4112" s="86" t="s">
        <v>120</v>
      </c>
      <c r="C4112" s="85" t="s">
        <v>121</v>
      </c>
      <c r="D4112" s="85" t="s">
        <v>122</v>
      </c>
      <c r="E4112" s="151" t="s">
        <v>862</v>
      </c>
      <c r="F4112" s="151"/>
      <c r="G4112" s="87" t="s">
        <v>123</v>
      </c>
      <c r="H4112" s="86" t="s">
        <v>124</v>
      </c>
      <c r="I4112" s="86" t="s">
        <v>125</v>
      </c>
      <c r="J4112" s="86" t="s">
        <v>0</v>
      </c>
    </row>
    <row r="4113" spans="1:10" ht="24" customHeight="1" x14ac:dyDescent="0.2">
      <c r="A4113" s="90" t="s">
        <v>863</v>
      </c>
      <c r="B4113" s="92" t="s">
        <v>968</v>
      </c>
      <c r="C4113" s="90" t="s">
        <v>133</v>
      </c>
      <c r="D4113" s="90" t="s">
        <v>969</v>
      </c>
      <c r="E4113" s="150" t="s">
        <v>868</v>
      </c>
      <c r="F4113" s="150"/>
      <c r="G4113" s="91" t="s">
        <v>364</v>
      </c>
      <c r="H4113" s="105">
        <v>1</v>
      </c>
      <c r="I4113" s="93">
        <v>31.89</v>
      </c>
      <c r="J4113" s="93">
        <v>31.89</v>
      </c>
    </row>
    <row r="4114" spans="1:10" ht="26.1" customHeight="1" x14ac:dyDescent="0.2">
      <c r="A4114" s="106" t="s">
        <v>865</v>
      </c>
      <c r="B4114" s="107" t="s">
        <v>2296</v>
      </c>
      <c r="C4114" s="106" t="s">
        <v>133</v>
      </c>
      <c r="D4114" s="106" t="s">
        <v>2297</v>
      </c>
      <c r="E4114" s="152" t="s">
        <v>868</v>
      </c>
      <c r="F4114" s="152"/>
      <c r="G4114" s="108" t="s">
        <v>364</v>
      </c>
      <c r="H4114" s="109">
        <v>1</v>
      </c>
      <c r="I4114" s="110">
        <v>0.25</v>
      </c>
      <c r="J4114" s="110">
        <v>0.25</v>
      </c>
    </row>
    <row r="4115" spans="1:10" ht="24" customHeight="1" x14ac:dyDescent="0.2">
      <c r="A4115" s="114" t="s">
        <v>884</v>
      </c>
      <c r="B4115" s="115" t="s">
        <v>1308</v>
      </c>
      <c r="C4115" s="114" t="s">
        <v>133</v>
      </c>
      <c r="D4115" s="114" t="s">
        <v>1309</v>
      </c>
      <c r="E4115" s="148" t="s">
        <v>938</v>
      </c>
      <c r="F4115" s="148"/>
      <c r="G4115" s="116" t="s">
        <v>364</v>
      </c>
      <c r="H4115" s="117">
        <v>1</v>
      </c>
      <c r="I4115" s="118">
        <v>21.8</v>
      </c>
      <c r="J4115" s="118">
        <v>21.8</v>
      </c>
    </row>
    <row r="4116" spans="1:10" ht="26.1" customHeight="1" x14ac:dyDescent="0.2">
      <c r="A4116" s="114" t="s">
        <v>884</v>
      </c>
      <c r="B4116" s="115" t="s">
        <v>954</v>
      </c>
      <c r="C4116" s="114" t="s">
        <v>133</v>
      </c>
      <c r="D4116" s="114" t="s">
        <v>955</v>
      </c>
      <c r="E4116" s="148" t="s">
        <v>943</v>
      </c>
      <c r="F4116" s="148"/>
      <c r="G4116" s="116" t="s">
        <v>364</v>
      </c>
      <c r="H4116" s="117">
        <v>1</v>
      </c>
      <c r="I4116" s="118">
        <v>5.24</v>
      </c>
      <c r="J4116" s="118">
        <v>5.24</v>
      </c>
    </row>
    <row r="4117" spans="1:10" ht="26.1" customHeight="1" x14ac:dyDescent="0.2">
      <c r="A4117" s="114" t="s">
        <v>884</v>
      </c>
      <c r="B4117" s="115" t="s">
        <v>958</v>
      </c>
      <c r="C4117" s="114" t="s">
        <v>133</v>
      </c>
      <c r="D4117" s="114" t="s">
        <v>959</v>
      </c>
      <c r="E4117" s="148" t="s">
        <v>943</v>
      </c>
      <c r="F4117" s="148"/>
      <c r="G4117" s="116" t="s">
        <v>364</v>
      </c>
      <c r="H4117" s="117">
        <v>1</v>
      </c>
      <c r="I4117" s="118">
        <v>1.43</v>
      </c>
      <c r="J4117" s="118">
        <v>1.43</v>
      </c>
    </row>
    <row r="4118" spans="1:10" ht="26.1" customHeight="1" x14ac:dyDescent="0.2">
      <c r="A4118" s="114" t="s">
        <v>884</v>
      </c>
      <c r="B4118" s="115" t="s">
        <v>962</v>
      </c>
      <c r="C4118" s="114" t="s">
        <v>133</v>
      </c>
      <c r="D4118" s="114" t="s">
        <v>963</v>
      </c>
      <c r="E4118" s="148" t="s">
        <v>943</v>
      </c>
      <c r="F4118" s="148"/>
      <c r="G4118" s="116" t="s">
        <v>364</v>
      </c>
      <c r="H4118" s="117">
        <v>1</v>
      </c>
      <c r="I4118" s="118">
        <v>0.08</v>
      </c>
      <c r="J4118" s="118">
        <v>0.08</v>
      </c>
    </row>
    <row r="4119" spans="1:10" ht="26.1" customHeight="1" x14ac:dyDescent="0.2">
      <c r="A4119" s="114" t="s">
        <v>884</v>
      </c>
      <c r="B4119" s="115" t="s">
        <v>1138</v>
      </c>
      <c r="C4119" s="114" t="s">
        <v>133</v>
      </c>
      <c r="D4119" s="114" t="s">
        <v>1139</v>
      </c>
      <c r="E4119" s="148" t="s">
        <v>943</v>
      </c>
      <c r="F4119" s="148"/>
      <c r="G4119" s="116" t="s">
        <v>364</v>
      </c>
      <c r="H4119" s="117">
        <v>1</v>
      </c>
      <c r="I4119" s="118">
        <v>0.78</v>
      </c>
      <c r="J4119" s="118">
        <v>0.78</v>
      </c>
    </row>
    <row r="4120" spans="1:10" ht="26.1" customHeight="1" x14ac:dyDescent="0.2">
      <c r="A4120" s="114" t="s">
        <v>884</v>
      </c>
      <c r="B4120" s="115" t="s">
        <v>946</v>
      </c>
      <c r="C4120" s="114" t="s">
        <v>133</v>
      </c>
      <c r="D4120" s="114" t="s">
        <v>947</v>
      </c>
      <c r="E4120" s="148" t="s">
        <v>943</v>
      </c>
      <c r="F4120" s="148"/>
      <c r="G4120" s="116" t="s">
        <v>364</v>
      </c>
      <c r="H4120" s="117">
        <v>1</v>
      </c>
      <c r="I4120" s="118">
        <v>1</v>
      </c>
      <c r="J4120" s="118">
        <v>1</v>
      </c>
    </row>
    <row r="4121" spans="1:10" ht="26.1" customHeight="1" x14ac:dyDescent="0.2">
      <c r="A4121" s="114" t="s">
        <v>884</v>
      </c>
      <c r="B4121" s="115" t="s">
        <v>1134</v>
      </c>
      <c r="C4121" s="114" t="s">
        <v>133</v>
      </c>
      <c r="D4121" s="114" t="s">
        <v>1135</v>
      </c>
      <c r="E4121" s="148" t="s">
        <v>943</v>
      </c>
      <c r="F4121" s="148"/>
      <c r="G4121" s="116" t="s">
        <v>364</v>
      </c>
      <c r="H4121" s="117">
        <v>1</v>
      </c>
      <c r="I4121" s="118">
        <v>1.31</v>
      </c>
      <c r="J4121" s="118">
        <v>1.31</v>
      </c>
    </row>
    <row r="4122" spans="1:10" x14ac:dyDescent="0.2">
      <c r="A4122" s="111"/>
      <c r="B4122" s="111"/>
      <c r="C4122" s="111"/>
      <c r="D4122" s="111"/>
      <c r="E4122" s="111" t="s">
        <v>871</v>
      </c>
      <c r="F4122" s="112">
        <v>10.1</v>
      </c>
      <c r="G4122" s="111" t="s">
        <v>872</v>
      </c>
      <c r="H4122" s="112">
        <v>11.95</v>
      </c>
      <c r="I4122" s="111" t="s">
        <v>873</v>
      </c>
      <c r="J4122" s="112">
        <v>22.05</v>
      </c>
    </row>
    <row r="4123" spans="1:10" ht="15" thickBot="1" x14ac:dyDescent="0.25">
      <c r="A4123" s="111"/>
      <c r="B4123" s="111"/>
      <c r="C4123" s="111"/>
      <c r="D4123" s="111"/>
      <c r="E4123" s="111" t="s">
        <v>874</v>
      </c>
      <c r="F4123" s="112">
        <v>8.36</v>
      </c>
      <c r="G4123" s="111"/>
      <c r="H4123" s="149" t="s">
        <v>875</v>
      </c>
      <c r="I4123" s="149"/>
      <c r="J4123" s="112">
        <v>40.25</v>
      </c>
    </row>
    <row r="4124" spans="1:10" ht="0.95" customHeight="1" thickTop="1" x14ac:dyDescent="0.2">
      <c r="A4124" s="113"/>
      <c r="B4124" s="113"/>
      <c r="C4124" s="113"/>
      <c r="D4124" s="113"/>
      <c r="E4124" s="113"/>
      <c r="F4124" s="113"/>
      <c r="G4124" s="113"/>
      <c r="H4124" s="113"/>
      <c r="I4124" s="113"/>
      <c r="J4124" s="113"/>
    </row>
    <row r="4125" spans="1:10" ht="18" customHeight="1" x14ac:dyDescent="0.2">
      <c r="A4125" s="85"/>
      <c r="B4125" s="86" t="s">
        <v>120</v>
      </c>
      <c r="C4125" s="85" t="s">
        <v>121</v>
      </c>
      <c r="D4125" s="85" t="s">
        <v>122</v>
      </c>
      <c r="E4125" s="151" t="s">
        <v>862</v>
      </c>
      <c r="F4125" s="151"/>
      <c r="G4125" s="87" t="s">
        <v>123</v>
      </c>
      <c r="H4125" s="86" t="s">
        <v>124</v>
      </c>
      <c r="I4125" s="86" t="s">
        <v>125</v>
      </c>
      <c r="J4125" s="86" t="s">
        <v>0</v>
      </c>
    </row>
    <row r="4126" spans="1:10" ht="24" customHeight="1" x14ac:dyDescent="0.2">
      <c r="A4126" s="90" t="s">
        <v>863</v>
      </c>
      <c r="B4126" s="92" t="s">
        <v>866</v>
      </c>
      <c r="C4126" s="90" t="s">
        <v>133</v>
      </c>
      <c r="D4126" s="90" t="s">
        <v>867</v>
      </c>
      <c r="E4126" s="150" t="s">
        <v>868</v>
      </c>
      <c r="F4126" s="150"/>
      <c r="G4126" s="91" t="s">
        <v>364</v>
      </c>
      <c r="H4126" s="105">
        <v>1</v>
      </c>
      <c r="I4126" s="93">
        <v>26.11</v>
      </c>
      <c r="J4126" s="93">
        <v>26.11</v>
      </c>
    </row>
    <row r="4127" spans="1:10" ht="26.1" customHeight="1" x14ac:dyDescent="0.2">
      <c r="A4127" s="106" t="s">
        <v>865</v>
      </c>
      <c r="B4127" s="107" t="s">
        <v>2298</v>
      </c>
      <c r="C4127" s="106" t="s">
        <v>133</v>
      </c>
      <c r="D4127" s="106" t="s">
        <v>2299</v>
      </c>
      <c r="E4127" s="152" t="s">
        <v>868</v>
      </c>
      <c r="F4127" s="152"/>
      <c r="G4127" s="108" t="s">
        <v>364</v>
      </c>
      <c r="H4127" s="109">
        <v>1</v>
      </c>
      <c r="I4127" s="110">
        <v>0.33</v>
      </c>
      <c r="J4127" s="110">
        <v>0.33</v>
      </c>
    </row>
    <row r="4128" spans="1:10" ht="26.1" customHeight="1" x14ac:dyDescent="0.2">
      <c r="A4128" s="114" t="s">
        <v>884</v>
      </c>
      <c r="B4128" s="115" t="s">
        <v>941</v>
      </c>
      <c r="C4128" s="114" t="s">
        <v>133</v>
      </c>
      <c r="D4128" s="114" t="s">
        <v>942</v>
      </c>
      <c r="E4128" s="148" t="s">
        <v>943</v>
      </c>
      <c r="F4128" s="148"/>
      <c r="G4128" s="116" t="s">
        <v>364</v>
      </c>
      <c r="H4128" s="117">
        <v>1</v>
      </c>
      <c r="I4128" s="118">
        <v>1.39</v>
      </c>
      <c r="J4128" s="118">
        <v>1.39</v>
      </c>
    </row>
    <row r="4129" spans="1:10" ht="26.1" customHeight="1" x14ac:dyDescent="0.2">
      <c r="A4129" s="114" t="s">
        <v>884</v>
      </c>
      <c r="B4129" s="115" t="s">
        <v>946</v>
      </c>
      <c r="C4129" s="114" t="s">
        <v>133</v>
      </c>
      <c r="D4129" s="114" t="s">
        <v>947</v>
      </c>
      <c r="E4129" s="148" t="s">
        <v>943</v>
      </c>
      <c r="F4129" s="148"/>
      <c r="G4129" s="116" t="s">
        <v>364</v>
      </c>
      <c r="H4129" s="117">
        <v>1</v>
      </c>
      <c r="I4129" s="118">
        <v>1</v>
      </c>
      <c r="J4129" s="118">
        <v>1</v>
      </c>
    </row>
    <row r="4130" spans="1:10" ht="26.1" customHeight="1" x14ac:dyDescent="0.2">
      <c r="A4130" s="114" t="s">
        <v>884</v>
      </c>
      <c r="B4130" s="115" t="s">
        <v>950</v>
      </c>
      <c r="C4130" s="114" t="s">
        <v>133</v>
      </c>
      <c r="D4130" s="114" t="s">
        <v>951</v>
      </c>
      <c r="E4130" s="148" t="s">
        <v>943</v>
      </c>
      <c r="F4130" s="148"/>
      <c r="G4130" s="116" t="s">
        <v>364</v>
      </c>
      <c r="H4130" s="117">
        <v>1</v>
      </c>
      <c r="I4130" s="118">
        <v>0.61</v>
      </c>
      <c r="J4130" s="118">
        <v>0.61</v>
      </c>
    </row>
    <row r="4131" spans="1:10" ht="26.1" customHeight="1" x14ac:dyDescent="0.2">
      <c r="A4131" s="114" t="s">
        <v>884</v>
      </c>
      <c r="B4131" s="115" t="s">
        <v>954</v>
      </c>
      <c r="C4131" s="114" t="s">
        <v>133</v>
      </c>
      <c r="D4131" s="114" t="s">
        <v>955</v>
      </c>
      <c r="E4131" s="148" t="s">
        <v>943</v>
      </c>
      <c r="F4131" s="148"/>
      <c r="G4131" s="116" t="s">
        <v>364</v>
      </c>
      <c r="H4131" s="117">
        <v>1</v>
      </c>
      <c r="I4131" s="118">
        <v>5.24</v>
      </c>
      <c r="J4131" s="118">
        <v>5.24</v>
      </c>
    </row>
    <row r="4132" spans="1:10" ht="26.1" customHeight="1" x14ac:dyDescent="0.2">
      <c r="A4132" s="114" t="s">
        <v>884</v>
      </c>
      <c r="B4132" s="115" t="s">
        <v>958</v>
      </c>
      <c r="C4132" s="114" t="s">
        <v>133</v>
      </c>
      <c r="D4132" s="114" t="s">
        <v>959</v>
      </c>
      <c r="E4132" s="148" t="s">
        <v>943</v>
      </c>
      <c r="F4132" s="148"/>
      <c r="G4132" s="116" t="s">
        <v>364</v>
      </c>
      <c r="H4132" s="117">
        <v>1</v>
      </c>
      <c r="I4132" s="118">
        <v>1.43</v>
      </c>
      <c r="J4132" s="118">
        <v>1.43</v>
      </c>
    </row>
    <row r="4133" spans="1:10" ht="24" customHeight="1" x14ac:dyDescent="0.2">
      <c r="A4133" s="114" t="s">
        <v>884</v>
      </c>
      <c r="B4133" s="115" t="s">
        <v>936</v>
      </c>
      <c r="C4133" s="114" t="s">
        <v>133</v>
      </c>
      <c r="D4133" s="114" t="s">
        <v>937</v>
      </c>
      <c r="E4133" s="148" t="s">
        <v>938</v>
      </c>
      <c r="F4133" s="148"/>
      <c r="G4133" s="116" t="s">
        <v>364</v>
      </c>
      <c r="H4133" s="117">
        <v>1</v>
      </c>
      <c r="I4133" s="118">
        <v>16.03</v>
      </c>
      <c r="J4133" s="118">
        <v>16.03</v>
      </c>
    </row>
    <row r="4134" spans="1:10" ht="26.1" customHeight="1" x14ac:dyDescent="0.2">
      <c r="A4134" s="114" t="s">
        <v>884</v>
      </c>
      <c r="B4134" s="115" t="s">
        <v>962</v>
      </c>
      <c r="C4134" s="114" t="s">
        <v>133</v>
      </c>
      <c r="D4134" s="114" t="s">
        <v>963</v>
      </c>
      <c r="E4134" s="148" t="s">
        <v>943</v>
      </c>
      <c r="F4134" s="148"/>
      <c r="G4134" s="116" t="s">
        <v>364</v>
      </c>
      <c r="H4134" s="117">
        <v>1</v>
      </c>
      <c r="I4134" s="118">
        <v>0.08</v>
      </c>
      <c r="J4134" s="118">
        <v>0.08</v>
      </c>
    </row>
    <row r="4135" spans="1:10" x14ac:dyDescent="0.2">
      <c r="A4135" s="111"/>
      <c r="B4135" s="111"/>
      <c r="C4135" s="111"/>
      <c r="D4135" s="111"/>
      <c r="E4135" s="111" t="s">
        <v>871</v>
      </c>
      <c r="F4135" s="112">
        <v>7.49</v>
      </c>
      <c r="G4135" s="111" t="s">
        <v>872</v>
      </c>
      <c r="H4135" s="112">
        <v>8.8699999999999992</v>
      </c>
      <c r="I4135" s="111" t="s">
        <v>873</v>
      </c>
      <c r="J4135" s="112">
        <v>16.36</v>
      </c>
    </row>
    <row r="4136" spans="1:10" ht="15" thickBot="1" x14ac:dyDescent="0.25">
      <c r="A4136" s="111"/>
      <c r="B4136" s="111"/>
      <c r="C4136" s="111"/>
      <c r="D4136" s="111"/>
      <c r="E4136" s="111" t="s">
        <v>874</v>
      </c>
      <c r="F4136" s="112">
        <v>6.85</v>
      </c>
      <c r="G4136" s="111"/>
      <c r="H4136" s="149" t="s">
        <v>875</v>
      </c>
      <c r="I4136" s="149"/>
      <c r="J4136" s="112">
        <v>32.96</v>
      </c>
    </row>
    <row r="4137" spans="1:10" ht="0.95" customHeight="1" thickTop="1" x14ac:dyDescent="0.2">
      <c r="A4137" s="113"/>
      <c r="B4137" s="113"/>
      <c r="C4137" s="113"/>
      <c r="D4137" s="113"/>
      <c r="E4137" s="113"/>
      <c r="F4137" s="113"/>
      <c r="G4137" s="113"/>
      <c r="H4137" s="113"/>
      <c r="I4137" s="113"/>
      <c r="J4137" s="113"/>
    </row>
    <row r="4138" spans="1:10" ht="18" customHeight="1" x14ac:dyDescent="0.2">
      <c r="A4138" s="85"/>
      <c r="B4138" s="86" t="s">
        <v>120</v>
      </c>
      <c r="C4138" s="85" t="s">
        <v>121</v>
      </c>
      <c r="D4138" s="85" t="s">
        <v>122</v>
      </c>
      <c r="E4138" s="151" t="s">
        <v>862</v>
      </c>
      <c r="F4138" s="151"/>
      <c r="G4138" s="87" t="s">
        <v>123</v>
      </c>
      <c r="H4138" s="86" t="s">
        <v>124</v>
      </c>
      <c r="I4138" s="86" t="s">
        <v>125</v>
      </c>
      <c r="J4138" s="86" t="s">
        <v>0</v>
      </c>
    </row>
    <row r="4139" spans="1:10" ht="26.1" customHeight="1" x14ac:dyDescent="0.2">
      <c r="A4139" s="90" t="s">
        <v>863</v>
      </c>
      <c r="B4139" s="92" t="s">
        <v>1971</v>
      </c>
      <c r="C4139" s="90" t="s">
        <v>133</v>
      </c>
      <c r="D4139" s="90" t="s">
        <v>1972</v>
      </c>
      <c r="E4139" s="150" t="s">
        <v>1973</v>
      </c>
      <c r="F4139" s="150"/>
      <c r="G4139" s="91" t="s">
        <v>183</v>
      </c>
      <c r="H4139" s="105">
        <v>1</v>
      </c>
      <c r="I4139" s="93">
        <v>83.27</v>
      </c>
      <c r="J4139" s="93">
        <v>83.27</v>
      </c>
    </row>
    <row r="4140" spans="1:10" ht="24" customHeight="1" x14ac:dyDescent="0.2">
      <c r="A4140" s="106" t="s">
        <v>865</v>
      </c>
      <c r="B4140" s="107" t="s">
        <v>1300</v>
      </c>
      <c r="C4140" s="106" t="s">
        <v>133</v>
      </c>
      <c r="D4140" s="106" t="s">
        <v>1301</v>
      </c>
      <c r="E4140" s="152" t="s">
        <v>868</v>
      </c>
      <c r="F4140" s="152"/>
      <c r="G4140" s="108" t="s">
        <v>364</v>
      </c>
      <c r="H4140" s="109">
        <v>1.56</v>
      </c>
      <c r="I4140" s="110">
        <v>32.83</v>
      </c>
      <c r="J4140" s="110">
        <v>51.21</v>
      </c>
    </row>
    <row r="4141" spans="1:10" ht="26.1" customHeight="1" x14ac:dyDescent="0.2">
      <c r="A4141" s="114" t="s">
        <v>884</v>
      </c>
      <c r="B4141" s="115" t="s">
        <v>2455</v>
      </c>
      <c r="C4141" s="114" t="s">
        <v>133</v>
      </c>
      <c r="D4141" s="114" t="s">
        <v>2456</v>
      </c>
      <c r="E4141" s="148" t="s">
        <v>895</v>
      </c>
      <c r="F4141" s="148"/>
      <c r="G4141" s="116" t="s">
        <v>923</v>
      </c>
      <c r="H4141" s="117">
        <v>0.59</v>
      </c>
      <c r="I4141" s="118">
        <v>54.34</v>
      </c>
      <c r="J4141" s="118">
        <v>32.06</v>
      </c>
    </row>
    <row r="4142" spans="1:10" x14ac:dyDescent="0.2">
      <c r="A4142" s="111"/>
      <c r="B4142" s="111"/>
      <c r="C4142" s="111"/>
      <c r="D4142" s="111"/>
      <c r="E4142" s="111" t="s">
        <v>871</v>
      </c>
      <c r="F4142" s="112">
        <v>15.75</v>
      </c>
      <c r="G4142" s="111" t="s">
        <v>872</v>
      </c>
      <c r="H4142" s="112">
        <v>18.64</v>
      </c>
      <c r="I4142" s="111" t="s">
        <v>873</v>
      </c>
      <c r="J4142" s="112">
        <v>34.39</v>
      </c>
    </row>
    <row r="4143" spans="1:10" ht="15" thickBot="1" x14ac:dyDescent="0.25">
      <c r="A4143" s="111"/>
      <c r="B4143" s="111"/>
      <c r="C4143" s="111"/>
      <c r="D4143" s="111"/>
      <c r="E4143" s="111" t="s">
        <v>874</v>
      </c>
      <c r="F4143" s="112">
        <v>21.85</v>
      </c>
      <c r="G4143" s="111"/>
      <c r="H4143" s="149" t="s">
        <v>875</v>
      </c>
      <c r="I4143" s="149"/>
      <c r="J4143" s="112">
        <v>105.12</v>
      </c>
    </row>
    <row r="4144" spans="1:10" ht="0.95" customHeight="1" thickTop="1" x14ac:dyDescent="0.2">
      <c r="A4144" s="113"/>
      <c r="B4144" s="113"/>
      <c r="C4144" s="113"/>
      <c r="D4144" s="113"/>
      <c r="E4144" s="113"/>
      <c r="F4144" s="113"/>
      <c r="G4144" s="113"/>
      <c r="H4144" s="113"/>
      <c r="I4144" s="113"/>
      <c r="J4144" s="113"/>
    </row>
    <row r="4145" spans="1:10" ht="18" customHeight="1" x14ac:dyDescent="0.2">
      <c r="A4145" s="85"/>
      <c r="B4145" s="86" t="s">
        <v>120</v>
      </c>
      <c r="C4145" s="85" t="s">
        <v>121</v>
      </c>
      <c r="D4145" s="85" t="s">
        <v>122</v>
      </c>
      <c r="E4145" s="151" t="s">
        <v>862</v>
      </c>
      <c r="F4145" s="151"/>
      <c r="G4145" s="87" t="s">
        <v>123</v>
      </c>
      <c r="H4145" s="86" t="s">
        <v>124</v>
      </c>
      <c r="I4145" s="86" t="s">
        <v>125</v>
      </c>
      <c r="J4145" s="86" t="s">
        <v>0</v>
      </c>
    </row>
    <row r="4146" spans="1:10" ht="24" customHeight="1" x14ac:dyDescent="0.2">
      <c r="A4146" s="90" t="s">
        <v>863</v>
      </c>
      <c r="B4146" s="92" t="s">
        <v>1300</v>
      </c>
      <c r="C4146" s="90" t="s">
        <v>133</v>
      </c>
      <c r="D4146" s="90" t="s">
        <v>1301</v>
      </c>
      <c r="E4146" s="150" t="s">
        <v>868</v>
      </c>
      <c r="F4146" s="150"/>
      <c r="G4146" s="91" t="s">
        <v>364</v>
      </c>
      <c r="H4146" s="105">
        <v>1</v>
      </c>
      <c r="I4146" s="93">
        <v>32.83</v>
      </c>
      <c r="J4146" s="93">
        <v>32.83</v>
      </c>
    </row>
    <row r="4147" spans="1:10" ht="26.1" customHeight="1" x14ac:dyDescent="0.2">
      <c r="A4147" s="106" t="s">
        <v>865</v>
      </c>
      <c r="B4147" s="107" t="s">
        <v>2300</v>
      </c>
      <c r="C4147" s="106" t="s">
        <v>133</v>
      </c>
      <c r="D4147" s="106" t="s">
        <v>2301</v>
      </c>
      <c r="E4147" s="152" t="s">
        <v>868</v>
      </c>
      <c r="F4147" s="152"/>
      <c r="G4147" s="108" t="s">
        <v>364</v>
      </c>
      <c r="H4147" s="109">
        <v>1</v>
      </c>
      <c r="I4147" s="110">
        <v>0.25</v>
      </c>
      <c r="J4147" s="110">
        <v>0.25</v>
      </c>
    </row>
    <row r="4148" spans="1:10" ht="26.1" customHeight="1" x14ac:dyDescent="0.2">
      <c r="A4148" s="114" t="s">
        <v>884</v>
      </c>
      <c r="B4148" s="115" t="s">
        <v>1319</v>
      </c>
      <c r="C4148" s="114" t="s">
        <v>133</v>
      </c>
      <c r="D4148" s="114" t="s">
        <v>1320</v>
      </c>
      <c r="E4148" s="148" t="s">
        <v>943</v>
      </c>
      <c r="F4148" s="148"/>
      <c r="G4148" s="116" t="s">
        <v>364</v>
      </c>
      <c r="H4148" s="117">
        <v>1</v>
      </c>
      <c r="I4148" s="118">
        <v>1.82</v>
      </c>
      <c r="J4148" s="118">
        <v>1.82</v>
      </c>
    </row>
    <row r="4149" spans="1:10" ht="24" customHeight="1" x14ac:dyDescent="0.2">
      <c r="A4149" s="114" t="s">
        <v>884</v>
      </c>
      <c r="B4149" s="115" t="s">
        <v>1323</v>
      </c>
      <c r="C4149" s="114" t="s">
        <v>133</v>
      </c>
      <c r="D4149" s="114" t="s">
        <v>1324</v>
      </c>
      <c r="E4149" s="148" t="s">
        <v>938</v>
      </c>
      <c r="F4149" s="148"/>
      <c r="G4149" s="116" t="s">
        <v>364</v>
      </c>
      <c r="H4149" s="117">
        <v>1</v>
      </c>
      <c r="I4149" s="118">
        <v>21.8</v>
      </c>
      <c r="J4149" s="118">
        <v>21.8</v>
      </c>
    </row>
    <row r="4150" spans="1:10" ht="26.1" customHeight="1" x14ac:dyDescent="0.2">
      <c r="A4150" s="114" t="s">
        <v>884</v>
      </c>
      <c r="B4150" s="115" t="s">
        <v>1325</v>
      </c>
      <c r="C4150" s="114" t="s">
        <v>133</v>
      </c>
      <c r="D4150" s="114" t="s">
        <v>1326</v>
      </c>
      <c r="E4150" s="148" t="s">
        <v>943</v>
      </c>
      <c r="F4150" s="148"/>
      <c r="G4150" s="116" t="s">
        <v>364</v>
      </c>
      <c r="H4150" s="117">
        <v>1</v>
      </c>
      <c r="I4150" s="118">
        <v>1.21</v>
      </c>
      <c r="J4150" s="118">
        <v>1.21</v>
      </c>
    </row>
    <row r="4151" spans="1:10" ht="26.1" customHeight="1" x14ac:dyDescent="0.2">
      <c r="A4151" s="114" t="s">
        <v>884</v>
      </c>
      <c r="B4151" s="115" t="s">
        <v>962</v>
      </c>
      <c r="C4151" s="114" t="s">
        <v>133</v>
      </c>
      <c r="D4151" s="114" t="s">
        <v>963</v>
      </c>
      <c r="E4151" s="148" t="s">
        <v>943</v>
      </c>
      <c r="F4151" s="148"/>
      <c r="G4151" s="116" t="s">
        <v>364</v>
      </c>
      <c r="H4151" s="117">
        <v>1</v>
      </c>
      <c r="I4151" s="118">
        <v>0.08</v>
      </c>
      <c r="J4151" s="118">
        <v>0.08</v>
      </c>
    </row>
    <row r="4152" spans="1:10" ht="26.1" customHeight="1" x14ac:dyDescent="0.2">
      <c r="A4152" s="114" t="s">
        <v>884</v>
      </c>
      <c r="B4152" s="115" t="s">
        <v>958</v>
      </c>
      <c r="C4152" s="114" t="s">
        <v>133</v>
      </c>
      <c r="D4152" s="114" t="s">
        <v>959</v>
      </c>
      <c r="E4152" s="148" t="s">
        <v>943</v>
      </c>
      <c r="F4152" s="148"/>
      <c r="G4152" s="116" t="s">
        <v>364</v>
      </c>
      <c r="H4152" s="117">
        <v>1</v>
      </c>
      <c r="I4152" s="118">
        <v>1.43</v>
      </c>
      <c r="J4152" s="118">
        <v>1.43</v>
      </c>
    </row>
    <row r="4153" spans="1:10" ht="26.1" customHeight="1" x14ac:dyDescent="0.2">
      <c r="A4153" s="114" t="s">
        <v>884</v>
      </c>
      <c r="B4153" s="115" t="s">
        <v>946</v>
      </c>
      <c r="C4153" s="114" t="s">
        <v>133</v>
      </c>
      <c r="D4153" s="114" t="s">
        <v>947</v>
      </c>
      <c r="E4153" s="148" t="s">
        <v>943</v>
      </c>
      <c r="F4153" s="148"/>
      <c r="G4153" s="116" t="s">
        <v>364</v>
      </c>
      <c r="H4153" s="117">
        <v>1</v>
      </c>
      <c r="I4153" s="118">
        <v>1</v>
      </c>
      <c r="J4153" s="118">
        <v>1</v>
      </c>
    </row>
    <row r="4154" spans="1:10" ht="26.1" customHeight="1" x14ac:dyDescent="0.2">
      <c r="A4154" s="114" t="s">
        <v>884</v>
      </c>
      <c r="B4154" s="115" t="s">
        <v>954</v>
      </c>
      <c r="C4154" s="114" t="s">
        <v>133</v>
      </c>
      <c r="D4154" s="114" t="s">
        <v>955</v>
      </c>
      <c r="E4154" s="148" t="s">
        <v>943</v>
      </c>
      <c r="F4154" s="148"/>
      <c r="G4154" s="116" t="s">
        <v>364</v>
      </c>
      <c r="H4154" s="117">
        <v>1</v>
      </c>
      <c r="I4154" s="118">
        <v>5.24</v>
      </c>
      <c r="J4154" s="118">
        <v>5.24</v>
      </c>
    </row>
    <row r="4155" spans="1:10" x14ac:dyDescent="0.2">
      <c r="A4155" s="111"/>
      <c r="B4155" s="111"/>
      <c r="C4155" s="111"/>
      <c r="D4155" s="111"/>
      <c r="E4155" s="111" t="s">
        <v>871</v>
      </c>
      <c r="F4155" s="112">
        <v>10.1</v>
      </c>
      <c r="G4155" s="111" t="s">
        <v>872</v>
      </c>
      <c r="H4155" s="112">
        <v>11.95</v>
      </c>
      <c r="I4155" s="111" t="s">
        <v>873</v>
      </c>
      <c r="J4155" s="112">
        <v>22.05</v>
      </c>
    </row>
    <row r="4156" spans="1:10" ht="15" thickBot="1" x14ac:dyDescent="0.25">
      <c r="A4156" s="111"/>
      <c r="B4156" s="111"/>
      <c r="C4156" s="111"/>
      <c r="D4156" s="111"/>
      <c r="E4156" s="111" t="s">
        <v>874</v>
      </c>
      <c r="F4156" s="112">
        <v>8.61</v>
      </c>
      <c r="G4156" s="111"/>
      <c r="H4156" s="149" t="s">
        <v>875</v>
      </c>
      <c r="I4156" s="149"/>
      <c r="J4156" s="112">
        <v>41.44</v>
      </c>
    </row>
    <row r="4157" spans="1:10" ht="0.95" customHeight="1" thickTop="1" x14ac:dyDescent="0.2">
      <c r="A4157" s="113"/>
      <c r="B4157" s="113"/>
      <c r="C4157" s="113"/>
      <c r="D4157" s="113"/>
      <c r="E4157" s="113"/>
      <c r="F4157" s="113"/>
      <c r="G4157" s="113"/>
      <c r="H4157" s="113"/>
      <c r="I4157" s="113"/>
      <c r="J4157" s="113"/>
    </row>
    <row r="4158" spans="1:10" ht="18" customHeight="1" x14ac:dyDescent="0.2">
      <c r="A4158" s="85"/>
      <c r="B4158" s="86" t="s">
        <v>120</v>
      </c>
      <c r="C4158" s="85" t="s">
        <v>121</v>
      </c>
      <c r="D4158" s="85" t="s">
        <v>122</v>
      </c>
      <c r="E4158" s="151" t="s">
        <v>862</v>
      </c>
      <c r="F4158" s="151"/>
      <c r="G4158" s="87" t="s">
        <v>123</v>
      </c>
      <c r="H4158" s="86" t="s">
        <v>124</v>
      </c>
      <c r="I4158" s="86" t="s">
        <v>125</v>
      </c>
      <c r="J4158" s="86" t="s">
        <v>0</v>
      </c>
    </row>
    <row r="4159" spans="1:10" ht="39" customHeight="1" x14ac:dyDescent="0.2">
      <c r="A4159" s="90" t="s">
        <v>863</v>
      </c>
      <c r="B4159" s="92" t="s">
        <v>1683</v>
      </c>
      <c r="C4159" s="90" t="s">
        <v>133</v>
      </c>
      <c r="D4159" s="90" t="s">
        <v>1684</v>
      </c>
      <c r="E4159" s="150" t="s">
        <v>1682</v>
      </c>
      <c r="F4159" s="150"/>
      <c r="G4159" s="91" t="s">
        <v>187</v>
      </c>
      <c r="H4159" s="105">
        <v>1</v>
      </c>
      <c r="I4159" s="93">
        <v>11.55</v>
      </c>
      <c r="J4159" s="93">
        <v>11.55</v>
      </c>
    </row>
    <row r="4160" spans="1:10" ht="26.1" customHeight="1" x14ac:dyDescent="0.2">
      <c r="A4160" s="106" t="s">
        <v>865</v>
      </c>
      <c r="B4160" s="107" t="s">
        <v>1458</v>
      </c>
      <c r="C4160" s="106" t="s">
        <v>133</v>
      </c>
      <c r="D4160" s="106" t="s">
        <v>1459</v>
      </c>
      <c r="E4160" s="152" t="s">
        <v>868</v>
      </c>
      <c r="F4160" s="152"/>
      <c r="G4160" s="108" t="s">
        <v>364</v>
      </c>
      <c r="H4160" s="109">
        <v>0.128</v>
      </c>
      <c r="I4160" s="110">
        <v>27.11</v>
      </c>
      <c r="J4160" s="110">
        <v>3.47</v>
      </c>
    </row>
    <row r="4161" spans="1:10" ht="24" customHeight="1" x14ac:dyDescent="0.2">
      <c r="A4161" s="106" t="s">
        <v>865</v>
      </c>
      <c r="B4161" s="107" t="s">
        <v>930</v>
      </c>
      <c r="C4161" s="106" t="s">
        <v>133</v>
      </c>
      <c r="D4161" s="106" t="s">
        <v>931</v>
      </c>
      <c r="E4161" s="152" t="s">
        <v>868</v>
      </c>
      <c r="F4161" s="152"/>
      <c r="G4161" s="108" t="s">
        <v>364</v>
      </c>
      <c r="H4161" s="109">
        <v>0.128</v>
      </c>
      <c r="I4161" s="110">
        <v>32.479999999999997</v>
      </c>
      <c r="J4161" s="110">
        <v>4.1500000000000004</v>
      </c>
    </row>
    <row r="4162" spans="1:10" ht="39" customHeight="1" x14ac:dyDescent="0.2">
      <c r="A4162" s="114" t="s">
        <v>884</v>
      </c>
      <c r="B4162" s="115" t="s">
        <v>2457</v>
      </c>
      <c r="C4162" s="114" t="s">
        <v>133</v>
      </c>
      <c r="D4162" s="114" t="s">
        <v>2458</v>
      </c>
      <c r="E4162" s="148" t="s">
        <v>895</v>
      </c>
      <c r="F4162" s="148"/>
      <c r="G4162" s="116" t="s">
        <v>187</v>
      </c>
      <c r="H4162" s="117">
        <v>1</v>
      </c>
      <c r="I4162" s="118">
        <v>1.34</v>
      </c>
      <c r="J4162" s="118">
        <v>1.34</v>
      </c>
    </row>
    <row r="4163" spans="1:10" ht="26.1" customHeight="1" x14ac:dyDescent="0.2">
      <c r="A4163" s="114" t="s">
        <v>884</v>
      </c>
      <c r="B4163" s="115" t="s">
        <v>2459</v>
      </c>
      <c r="C4163" s="114" t="s">
        <v>133</v>
      </c>
      <c r="D4163" s="114" t="s">
        <v>2460</v>
      </c>
      <c r="E4163" s="148" t="s">
        <v>895</v>
      </c>
      <c r="F4163" s="148"/>
      <c r="G4163" s="116" t="s">
        <v>187</v>
      </c>
      <c r="H4163" s="117">
        <v>1</v>
      </c>
      <c r="I4163" s="118">
        <v>2.59</v>
      </c>
      <c r="J4163" s="118">
        <v>2.59</v>
      </c>
    </row>
    <row r="4164" spans="1:10" x14ac:dyDescent="0.2">
      <c r="A4164" s="111"/>
      <c r="B4164" s="111"/>
      <c r="C4164" s="111"/>
      <c r="D4164" s="111"/>
      <c r="E4164" s="111" t="s">
        <v>871</v>
      </c>
      <c r="F4164" s="112">
        <v>2.33</v>
      </c>
      <c r="G4164" s="111" t="s">
        <v>872</v>
      </c>
      <c r="H4164" s="112">
        <v>2.76</v>
      </c>
      <c r="I4164" s="111" t="s">
        <v>873</v>
      </c>
      <c r="J4164" s="112">
        <v>5.09</v>
      </c>
    </row>
    <row r="4165" spans="1:10" ht="15" thickBot="1" x14ac:dyDescent="0.25">
      <c r="A4165" s="111"/>
      <c r="B4165" s="111"/>
      <c r="C4165" s="111"/>
      <c r="D4165" s="111"/>
      <c r="E4165" s="111" t="s">
        <v>874</v>
      </c>
      <c r="F4165" s="112">
        <v>3.03</v>
      </c>
      <c r="G4165" s="111"/>
      <c r="H4165" s="149" t="s">
        <v>875</v>
      </c>
      <c r="I4165" s="149"/>
      <c r="J4165" s="112">
        <v>14.58</v>
      </c>
    </row>
    <row r="4166" spans="1:10" ht="0.95" customHeight="1" thickTop="1" x14ac:dyDescent="0.2">
      <c r="A4166" s="113"/>
      <c r="B4166" s="113"/>
      <c r="C4166" s="113"/>
      <c r="D4166" s="113"/>
      <c r="E4166" s="113"/>
      <c r="F4166" s="113"/>
      <c r="G4166" s="113"/>
      <c r="H4166" s="113"/>
      <c r="I4166" s="113"/>
      <c r="J4166" s="113"/>
    </row>
    <row r="4167" spans="1:10" ht="18" customHeight="1" x14ac:dyDescent="0.2">
      <c r="A4167" s="85"/>
      <c r="B4167" s="86" t="s">
        <v>120</v>
      </c>
      <c r="C4167" s="85" t="s">
        <v>121</v>
      </c>
      <c r="D4167" s="85" t="s">
        <v>122</v>
      </c>
      <c r="E4167" s="151" t="s">
        <v>862</v>
      </c>
      <c r="F4167" s="151"/>
      <c r="G4167" s="87" t="s">
        <v>123</v>
      </c>
      <c r="H4167" s="86" t="s">
        <v>124</v>
      </c>
      <c r="I4167" s="86" t="s">
        <v>125</v>
      </c>
      <c r="J4167" s="86" t="s">
        <v>0</v>
      </c>
    </row>
    <row r="4168" spans="1:10" ht="24" customHeight="1" x14ac:dyDescent="0.2">
      <c r="A4168" s="90" t="s">
        <v>863</v>
      </c>
      <c r="B4168" s="92" t="s">
        <v>878</v>
      </c>
      <c r="C4168" s="90" t="s">
        <v>133</v>
      </c>
      <c r="D4168" s="90" t="s">
        <v>879</v>
      </c>
      <c r="E4168" s="150" t="s">
        <v>868</v>
      </c>
      <c r="F4168" s="150"/>
      <c r="G4168" s="91" t="s">
        <v>364</v>
      </c>
      <c r="H4168" s="105">
        <v>1</v>
      </c>
      <c r="I4168" s="93">
        <v>31.39</v>
      </c>
      <c r="J4168" s="93">
        <v>31.39</v>
      </c>
    </row>
    <row r="4169" spans="1:10" ht="26.1" customHeight="1" x14ac:dyDescent="0.2">
      <c r="A4169" s="106" t="s">
        <v>865</v>
      </c>
      <c r="B4169" s="107" t="s">
        <v>2302</v>
      </c>
      <c r="C4169" s="106" t="s">
        <v>133</v>
      </c>
      <c r="D4169" s="106" t="s">
        <v>2303</v>
      </c>
      <c r="E4169" s="152" t="s">
        <v>868</v>
      </c>
      <c r="F4169" s="152"/>
      <c r="G4169" s="108" t="s">
        <v>364</v>
      </c>
      <c r="H4169" s="109">
        <v>1</v>
      </c>
      <c r="I4169" s="110">
        <v>0.24</v>
      </c>
      <c r="J4169" s="110">
        <v>0.24</v>
      </c>
    </row>
    <row r="4170" spans="1:10" ht="26.1" customHeight="1" x14ac:dyDescent="0.2">
      <c r="A4170" s="114" t="s">
        <v>884</v>
      </c>
      <c r="B4170" s="115" t="s">
        <v>1147</v>
      </c>
      <c r="C4170" s="114" t="s">
        <v>133</v>
      </c>
      <c r="D4170" s="114" t="s">
        <v>1148</v>
      </c>
      <c r="E4170" s="148" t="s">
        <v>943</v>
      </c>
      <c r="F4170" s="148"/>
      <c r="G4170" s="116" t="s">
        <v>364</v>
      </c>
      <c r="H4170" s="117">
        <v>1</v>
      </c>
      <c r="I4170" s="118">
        <v>1.43</v>
      </c>
      <c r="J4170" s="118">
        <v>1.43</v>
      </c>
    </row>
    <row r="4171" spans="1:10" ht="24" customHeight="1" x14ac:dyDescent="0.2">
      <c r="A4171" s="114" t="s">
        <v>884</v>
      </c>
      <c r="B4171" s="115" t="s">
        <v>2304</v>
      </c>
      <c r="C4171" s="114" t="s">
        <v>133</v>
      </c>
      <c r="D4171" s="114" t="s">
        <v>2305</v>
      </c>
      <c r="E4171" s="148" t="s">
        <v>938</v>
      </c>
      <c r="F4171" s="148"/>
      <c r="G4171" s="116" t="s">
        <v>364</v>
      </c>
      <c r="H4171" s="117">
        <v>1</v>
      </c>
      <c r="I4171" s="118">
        <v>21.53</v>
      </c>
      <c r="J4171" s="118">
        <v>21.53</v>
      </c>
    </row>
    <row r="4172" spans="1:10" ht="26.1" customHeight="1" x14ac:dyDescent="0.2">
      <c r="A4172" s="114" t="s">
        <v>884</v>
      </c>
      <c r="B4172" s="115" t="s">
        <v>946</v>
      </c>
      <c r="C4172" s="114" t="s">
        <v>133</v>
      </c>
      <c r="D4172" s="114" t="s">
        <v>947</v>
      </c>
      <c r="E4172" s="148" t="s">
        <v>943</v>
      </c>
      <c r="F4172" s="148"/>
      <c r="G4172" s="116" t="s">
        <v>364</v>
      </c>
      <c r="H4172" s="117">
        <v>1</v>
      </c>
      <c r="I4172" s="118">
        <v>1</v>
      </c>
      <c r="J4172" s="118">
        <v>1</v>
      </c>
    </row>
    <row r="4173" spans="1:10" ht="26.1" customHeight="1" x14ac:dyDescent="0.2">
      <c r="A4173" s="114" t="s">
        <v>884</v>
      </c>
      <c r="B4173" s="115" t="s">
        <v>962</v>
      </c>
      <c r="C4173" s="114" t="s">
        <v>133</v>
      </c>
      <c r="D4173" s="114" t="s">
        <v>963</v>
      </c>
      <c r="E4173" s="148" t="s">
        <v>943</v>
      </c>
      <c r="F4173" s="148"/>
      <c r="G4173" s="116" t="s">
        <v>364</v>
      </c>
      <c r="H4173" s="117">
        <v>1</v>
      </c>
      <c r="I4173" s="118">
        <v>0.08</v>
      </c>
      <c r="J4173" s="118">
        <v>0.08</v>
      </c>
    </row>
    <row r="4174" spans="1:10" ht="26.1" customHeight="1" x14ac:dyDescent="0.2">
      <c r="A4174" s="114" t="s">
        <v>884</v>
      </c>
      <c r="B4174" s="115" t="s">
        <v>958</v>
      </c>
      <c r="C4174" s="114" t="s">
        <v>133</v>
      </c>
      <c r="D4174" s="114" t="s">
        <v>959</v>
      </c>
      <c r="E4174" s="148" t="s">
        <v>943</v>
      </c>
      <c r="F4174" s="148"/>
      <c r="G4174" s="116" t="s">
        <v>364</v>
      </c>
      <c r="H4174" s="117">
        <v>1</v>
      </c>
      <c r="I4174" s="118">
        <v>1.43</v>
      </c>
      <c r="J4174" s="118">
        <v>1.43</v>
      </c>
    </row>
    <row r="4175" spans="1:10" ht="26.1" customHeight="1" x14ac:dyDescent="0.2">
      <c r="A4175" s="114" t="s">
        <v>884</v>
      </c>
      <c r="B4175" s="115" t="s">
        <v>954</v>
      </c>
      <c r="C4175" s="114" t="s">
        <v>133</v>
      </c>
      <c r="D4175" s="114" t="s">
        <v>955</v>
      </c>
      <c r="E4175" s="148" t="s">
        <v>943</v>
      </c>
      <c r="F4175" s="148"/>
      <c r="G4175" s="116" t="s">
        <v>364</v>
      </c>
      <c r="H4175" s="117">
        <v>1</v>
      </c>
      <c r="I4175" s="118">
        <v>5.24</v>
      </c>
      <c r="J4175" s="118">
        <v>5.24</v>
      </c>
    </row>
    <row r="4176" spans="1:10" ht="26.1" customHeight="1" x14ac:dyDescent="0.2">
      <c r="A4176" s="114" t="s">
        <v>884</v>
      </c>
      <c r="B4176" s="115" t="s">
        <v>1141</v>
      </c>
      <c r="C4176" s="114" t="s">
        <v>133</v>
      </c>
      <c r="D4176" s="114" t="s">
        <v>1142</v>
      </c>
      <c r="E4176" s="148" t="s">
        <v>943</v>
      </c>
      <c r="F4176" s="148"/>
      <c r="G4176" s="116" t="s">
        <v>364</v>
      </c>
      <c r="H4176" s="117">
        <v>1</v>
      </c>
      <c r="I4176" s="118">
        <v>0.44</v>
      </c>
      <c r="J4176" s="118">
        <v>0.44</v>
      </c>
    </row>
    <row r="4177" spans="1:10" x14ac:dyDescent="0.2">
      <c r="A4177" s="111"/>
      <c r="B4177" s="111"/>
      <c r="C4177" s="111"/>
      <c r="D4177" s="111"/>
      <c r="E4177" s="111" t="s">
        <v>871</v>
      </c>
      <c r="F4177" s="112">
        <v>9.9700000000000006</v>
      </c>
      <c r="G4177" s="111" t="s">
        <v>872</v>
      </c>
      <c r="H4177" s="112">
        <v>11.8</v>
      </c>
      <c r="I4177" s="111" t="s">
        <v>873</v>
      </c>
      <c r="J4177" s="112">
        <v>21.77</v>
      </c>
    </row>
    <row r="4178" spans="1:10" ht="15" thickBot="1" x14ac:dyDescent="0.25">
      <c r="A4178" s="111"/>
      <c r="B4178" s="111"/>
      <c r="C4178" s="111"/>
      <c r="D4178" s="111"/>
      <c r="E4178" s="111" t="s">
        <v>874</v>
      </c>
      <c r="F4178" s="112">
        <v>8.23</v>
      </c>
      <c r="G4178" s="111"/>
      <c r="H4178" s="149" t="s">
        <v>875</v>
      </c>
      <c r="I4178" s="149"/>
      <c r="J4178" s="112">
        <v>39.619999999999997</v>
      </c>
    </row>
    <row r="4179" spans="1:10" ht="0.95" customHeight="1" thickTop="1" x14ac:dyDescent="0.2">
      <c r="A4179" s="113"/>
      <c r="B4179" s="113"/>
      <c r="C4179" s="113"/>
      <c r="D4179" s="113"/>
      <c r="E4179" s="113"/>
      <c r="F4179" s="113"/>
      <c r="G4179" s="113"/>
      <c r="H4179" s="113"/>
      <c r="I4179" s="113"/>
      <c r="J4179" s="113"/>
    </row>
    <row r="4180" spans="1:10" ht="18" customHeight="1" x14ac:dyDescent="0.2">
      <c r="A4180" s="85"/>
      <c r="B4180" s="86" t="s">
        <v>120</v>
      </c>
      <c r="C4180" s="85" t="s">
        <v>121</v>
      </c>
      <c r="D4180" s="85" t="s">
        <v>122</v>
      </c>
      <c r="E4180" s="151" t="s">
        <v>862</v>
      </c>
      <c r="F4180" s="151"/>
      <c r="G4180" s="87" t="s">
        <v>123</v>
      </c>
      <c r="H4180" s="86" t="s">
        <v>124</v>
      </c>
      <c r="I4180" s="86" t="s">
        <v>125</v>
      </c>
      <c r="J4180" s="86" t="s">
        <v>0</v>
      </c>
    </row>
    <row r="4181" spans="1:10" ht="39" customHeight="1" x14ac:dyDescent="0.2">
      <c r="A4181" s="90" t="s">
        <v>863</v>
      </c>
      <c r="B4181" s="92" t="s">
        <v>1786</v>
      </c>
      <c r="C4181" s="90" t="s">
        <v>133</v>
      </c>
      <c r="D4181" s="90" t="s">
        <v>1787</v>
      </c>
      <c r="E4181" s="150" t="s">
        <v>1682</v>
      </c>
      <c r="F4181" s="150"/>
      <c r="G4181" s="91" t="s">
        <v>187</v>
      </c>
      <c r="H4181" s="105">
        <v>1</v>
      </c>
      <c r="I4181" s="93">
        <v>37.39</v>
      </c>
      <c r="J4181" s="93">
        <v>37.39</v>
      </c>
    </row>
    <row r="4182" spans="1:10" ht="26.1" customHeight="1" x14ac:dyDescent="0.2">
      <c r="A4182" s="106" t="s">
        <v>865</v>
      </c>
      <c r="B4182" s="107" t="s">
        <v>1458</v>
      </c>
      <c r="C4182" s="106" t="s">
        <v>133</v>
      </c>
      <c r="D4182" s="106" t="s">
        <v>1459</v>
      </c>
      <c r="E4182" s="152" t="s">
        <v>868</v>
      </c>
      <c r="F4182" s="152"/>
      <c r="G4182" s="108" t="s">
        <v>364</v>
      </c>
      <c r="H4182" s="109">
        <v>0.51100000000000001</v>
      </c>
      <c r="I4182" s="110">
        <v>27.11</v>
      </c>
      <c r="J4182" s="110">
        <v>13.85</v>
      </c>
    </row>
    <row r="4183" spans="1:10" ht="24" customHeight="1" x14ac:dyDescent="0.2">
      <c r="A4183" s="106" t="s">
        <v>865</v>
      </c>
      <c r="B4183" s="107" t="s">
        <v>930</v>
      </c>
      <c r="C4183" s="106" t="s">
        <v>133</v>
      </c>
      <c r="D4183" s="106" t="s">
        <v>931</v>
      </c>
      <c r="E4183" s="152" t="s">
        <v>868</v>
      </c>
      <c r="F4183" s="152"/>
      <c r="G4183" s="108" t="s">
        <v>364</v>
      </c>
      <c r="H4183" s="109">
        <v>0.51100000000000001</v>
      </c>
      <c r="I4183" s="110">
        <v>32.479999999999997</v>
      </c>
      <c r="J4183" s="110">
        <v>16.59</v>
      </c>
    </row>
    <row r="4184" spans="1:10" ht="24" customHeight="1" x14ac:dyDescent="0.2">
      <c r="A4184" s="114" t="s">
        <v>884</v>
      </c>
      <c r="B4184" s="115" t="s">
        <v>2378</v>
      </c>
      <c r="C4184" s="114" t="s">
        <v>133</v>
      </c>
      <c r="D4184" s="114" t="s">
        <v>2379</v>
      </c>
      <c r="E4184" s="148" t="s">
        <v>895</v>
      </c>
      <c r="F4184" s="148"/>
      <c r="G4184" s="116" t="s">
        <v>187</v>
      </c>
      <c r="H4184" s="117">
        <v>1</v>
      </c>
      <c r="I4184" s="118">
        <v>6.95</v>
      </c>
      <c r="J4184" s="118">
        <v>6.95</v>
      </c>
    </row>
    <row r="4185" spans="1:10" x14ac:dyDescent="0.2">
      <c r="A4185" s="111"/>
      <c r="B4185" s="111"/>
      <c r="C4185" s="111"/>
      <c r="D4185" s="111"/>
      <c r="E4185" s="111" t="s">
        <v>871</v>
      </c>
      <c r="F4185" s="112">
        <v>9.32</v>
      </c>
      <c r="G4185" s="111" t="s">
        <v>872</v>
      </c>
      <c r="H4185" s="112">
        <v>11.03</v>
      </c>
      <c r="I4185" s="111" t="s">
        <v>873</v>
      </c>
      <c r="J4185" s="112">
        <v>20.350000000000001</v>
      </c>
    </row>
    <row r="4186" spans="1:10" ht="15" thickBot="1" x14ac:dyDescent="0.25">
      <c r="A4186" s="111"/>
      <c r="B4186" s="111"/>
      <c r="C4186" s="111"/>
      <c r="D4186" s="111"/>
      <c r="E4186" s="111" t="s">
        <v>874</v>
      </c>
      <c r="F4186" s="112">
        <v>9.81</v>
      </c>
      <c r="G4186" s="111"/>
      <c r="H4186" s="149" t="s">
        <v>875</v>
      </c>
      <c r="I4186" s="149"/>
      <c r="J4186" s="112">
        <v>47.2</v>
      </c>
    </row>
    <row r="4187" spans="1:10" ht="0.95" customHeight="1" thickTop="1" x14ac:dyDescent="0.2">
      <c r="A4187" s="113"/>
      <c r="B4187" s="113"/>
      <c r="C4187" s="113"/>
      <c r="D4187" s="113"/>
      <c r="E4187" s="113"/>
      <c r="F4187" s="113"/>
      <c r="G4187" s="113"/>
      <c r="H4187" s="113"/>
      <c r="I4187" s="113"/>
      <c r="J4187" s="113"/>
    </row>
    <row r="4188" spans="1:10" ht="18" customHeight="1" x14ac:dyDescent="0.2">
      <c r="A4188" s="85"/>
      <c r="B4188" s="86" t="s">
        <v>120</v>
      </c>
      <c r="C4188" s="85" t="s">
        <v>121</v>
      </c>
      <c r="D4188" s="85" t="s">
        <v>122</v>
      </c>
      <c r="E4188" s="151" t="s">
        <v>862</v>
      </c>
      <c r="F4188" s="151"/>
      <c r="G4188" s="87" t="s">
        <v>123</v>
      </c>
      <c r="H4188" s="86" t="s">
        <v>124</v>
      </c>
      <c r="I4188" s="86" t="s">
        <v>125</v>
      </c>
      <c r="J4188" s="86" t="s">
        <v>0</v>
      </c>
    </row>
    <row r="4189" spans="1:10" ht="39" customHeight="1" x14ac:dyDescent="0.2">
      <c r="A4189" s="90" t="s">
        <v>863</v>
      </c>
      <c r="B4189" s="92" t="s">
        <v>2405</v>
      </c>
      <c r="C4189" s="90" t="s">
        <v>133</v>
      </c>
      <c r="D4189" s="90" t="s">
        <v>2406</v>
      </c>
      <c r="E4189" s="150" t="s">
        <v>909</v>
      </c>
      <c r="F4189" s="150"/>
      <c r="G4189" s="91" t="s">
        <v>915</v>
      </c>
      <c r="H4189" s="105">
        <v>1</v>
      </c>
      <c r="I4189" s="93">
        <v>0.55000000000000004</v>
      </c>
      <c r="J4189" s="93">
        <v>0.55000000000000004</v>
      </c>
    </row>
    <row r="4190" spans="1:10" ht="39" customHeight="1" x14ac:dyDescent="0.2">
      <c r="A4190" s="106" t="s">
        <v>865</v>
      </c>
      <c r="B4190" s="107" t="s">
        <v>2461</v>
      </c>
      <c r="C4190" s="106" t="s">
        <v>133</v>
      </c>
      <c r="D4190" s="106" t="s">
        <v>2462</v>
      </c>
      <c r="E4190" s="152" t="s">
        <v>2162</v>
      </c>
      <c r="F4190" s="152"/>
      <c r="G4190" s="108" t="s">
        <v>364</v>
      </c>
      <c r="H4190" s="109">
        <v>1</v>
      </c>
      <c r="I4190" s="110">
        <v>0.45</v>
      </c>
      <c r="J4190" s="110">
        <v>0.45</v>
      </c>
    </row>
    <row r="4191" spans="1:10" ht="39" customHeight="1" x14ac:dyDescent="0.2">
      <c r="A4191" s="106" t="s">
        <v>865</v>
      </c>
      <c r="B4191" s="107" t="s">
        <v>2463</v>
      </c>
      <c r="C4191" s="106" t="s">
        <v>133</v>
      </c>
      <c r="D4191" s="106" t="s">
        <v>2464</v>
      </c>
      <c r="E4191" s="152" t="s">
        <v>2162</v>
      </c>
      <c r="F4191" s="152"/>
      <c r="G4191" s="108" t="s">
        <v>364</v>
      </c>
      <c r="H4191" s="109">
        <v>1</v>
      </c>
      <c r="I4191" s="110">
        <v>0.1</v>
      </c>
      <c r="J4191" s="110">
        <v>0.1</v>
      </c>
    </row>
    <row r="4192" spans="1:10" x14ac:dyDescent="0.2">
      <c r="A4192" s="111"/>
      <c r="B4192" s="111"/>
      <c r="C4192" s="111"/>
      <c r="D4192" s="111"/>
      <c r="E4192" s="111" t="s">
        <v>871</v>
      </c>
      <c r="F4192" s="112">
        <v>0</v>
      </c>
      <c r="G4192" s="111" t="s">
        <v>872</v>
      </c>
      <c r="H4192" s="112">
        <v>0</v>
      </c>
      <c r="I4192" s="111" t="s">
        <v>873</v>
      </c>
      <c r="J4192" s="112">
        <v>0</v>
      </c>
    </row>
    <row r="4193" spans="1:10" ht="15" thickBot="1" x14ac:dyDescent="0.25">
      <c r="A4193" s="111"/>
      <c r="B4193" s="111"/>
      <c r="C4193" s="111"/>
      <c r="D4193" s="111"/>
      <c r="E4193" s="111" t="s">
        <v>874</v>
      </c>
      <c r="F4193" s="112">
        <v>0.14000000000000001</v>
      </c>
      <c r="G4193" s="111"/>
      <c r="H4193" s="149" t="s">
        <v>875</v>
      </c>
      <c r="I4193" s="149"/>
      <c r="J4193" s="112">
        <v>0.69</v>
      </c>
    </row>
    <row r="4194" spans="1:10" ht="0.95" customHeight="1" thickTop="1" x14ac:dyDescent="0.2">
      <c r="A4194" s="113"/>
      <c r="B4194" s="113"/>
      <c r="C4194" s="113"/>
      <c r="D4194" s="113"/>
      <c r="E4194" s="113"/>
      <c r="F4194" s="113"/>
      <c r="G4194" s="113"/>
      <c r="H4194" s="113"/>
      <c r="I4194" s="113"/>
      <c r="J4194" s="113"/>
    </row>
    <row r="4195" spans="1:10" ht="18" customHeight="1" x14ac:dyDescent="0.2">
      <c r="A4195" s="85"/>
      <c r="B4195" s="86" t="s">
        <v>120</v>
      </c>
      <c r="C4195" s="85" t="s">
        <v>121</v>
      </c>
      <c r="D4195" s="85" t="s">
        <v>122</v>
      </c>
      <c r="E4195" s="151" t="s">
        <v>862</v>
      </c>
      <c r="F4195" s="151"/>
      <c r="G4195" s="87" t="s">
        <v>123</v>
      </c>
      <c r="H4195" s="86" t="s">
        <v>124</v>
      </c>
      <c r="I4195" s="86" t="s">
        <v>125</v>
      </c>
      <c r="J4195" s="86" t="s">
        <v>0</v>
      </c>
    </row>
    <row r="4196" spans="1:10" ht="39" customHeight="1" x14ac:dyDescent="0.2">
      <c r="A4196" s="90" t="s">
        <v>863</v>
      </c>
      <c r="B4196" s="92" t="s">
        <v>2407</v>
      </c>
      <c r="C4196" s="90" t="s">
        <v>133</v>
      </c>
      <c r="D4196" s="90" t="s">
        <v>2408</v>
      </c>
      <c r="E4196" s="150" t="s">
        <v>909</v>
      </c>
      <c r="F4196" s="150"/>
      <c r="G4196" s="91" t="s">
        <v>910</v>
      </c>
      <c r="H4196" s="105">
        <v>1</v>
      </c>
      <c r="I4196" s="93">
        <v>1.52</v>
      </c>
      <c r="J4196" s="93">
        <v>1.52</v>
      </c>
    </row>
    <row r="4197" spans="1:10" ht="39" customHeight="1" x14ac:dyDescent="0.2">
      <c r="A4197" s="106" t="s">
        <v>865</v>
      </c>
      <c r="B4197" s="107" t="s">
        <v>2465</v>
      </c>
      <c r="C4197" s="106" t="s">
        <v>133</v>
      </c>
      <c r="D4197" s="106" t="s">
        <v>2466</v>
      </c>
      <c r="E4197" s="152" t="s">
        <v>2162</v>
      </c>
      <c r="F4197" s="152"/>
      <c r="G4197" s="108" t="s">
        <v>364</v>
      </c>
      <c r="H4197" s="109">
        <v>1</v>
      </c>
      <c r="I4197" s="110">
        <v>0.62</v>
      </c>
      <c r="J4197" s="110">
        <v>0.62</v>
      </c>
    </row>
    <row r="4198" spans="1:10" ht="39" customHeight="1" x14ac:dyDescent="0.2">
      <c r="A4198" s="106" t="s">
        <v>865</v>
      </c>
      <c r="B4198" s="107" t="s">
        <v>2467</v>
      </c>
      <c r="C4198" s="106" t="s">
        <v>133</v>
      </c>
      <c r="D4198" s="106" t="s">
        <v>2468</v>
      </c>
      <c r="E4198" s="152" t="s">
        <v>2162</v>
      </c>
      <c r="F4198" s="152"/>
      <c r="G4198" s="108" t="s">
        <v>364</v>
      </c>
      <c r="H4198" s="109">
        <v>1</v>
      </c>
      <c r="I4198" s="110">
        <v>0.35</v>
      </c>
      <c r="J4198" s="110">
        <v>0.35</v>
      </c>
    </row>
    <row r="4199" spans="1:10" ht="39" customHeight="1" x14ac:dyDescent="0.2">
      <c r="A4199" s="106" t="s">
        <v>865</v>
      </c>
      <c r="B4199" s="107" t="s">
        <v>2463</v>
      </c>
      <c r="C4199" s="106" t="s">
        <v>133</v>
      </c>
      <c r="D4199" s="106" t="s">
        <v>2464</v>
      </c>
      <c r="E4199" s="152" t="s">
        <v>2162</v>
      </c>
      <c r="F4199" s="152"/>
      <c r="G4199" s="108" t="s">
        <v>364</v>
      </c>
      <c r="H4199" s="109">
        <v>1</v>
      </c>
      <c r="I4199" s="110">
        <v>0.1</v>
      </c>
      <c r="J4199" s="110">
        <v>0.1</v>
      </c>
    </row>
    <row r="4200" spans="1:10" ht="39" customHeight="1" x14ac:dyDescent="0.2">
      <c r="A4200" s="106" t="s">
        <v>865</v>
      </c>
      <c r="B4200" s="107" t="s">
        <v>2461</v>
      </c>
      <c r="C4200" s="106" t="s">
        <v>133</v>
      </c>
      <c r="D4200" s="106" t="s">
        <v>2462</v>
      </c>
      <c r="E4200" s="152" t="s">
        <v>2162</v>
      </c>
      <c r="F4200" s="152"/>
      <c r="G4200" s="108" t="s">
        <v>364</v>
      </c>
      <c r="H4200" s="109">
        <v>1</v>
      </c>
      <c r="I4200" s="110">
        <v>0.45</v>
      </c>
      <c r="J4200" s="110">
        <v>0.45</v>
      </c>
    </row>
    <row r="4201" spans="1:10" x14ac:dyDescent="0.2">
      <c r="A4201" s="111"/>
      <c r="B4201" s="111"/>
      <c r="C4201" s="111"/>
      <c r="D4201" s="111"/>
      <c r="E4201" s="111" t="s">
        <v>871</v>
      </c>
      <c r="F4201" s="112">
        <v>0</v>
      </c>
      <c r="G4201" s="111" t="s">
        <v>872</v>
      </c>
      <c r="H4201" s="112">
        <v>0</v>
      </c>
      <c r="I4201" s="111" t="s">
        <v>873</v>
      </c>
      <c r="J4201" s="112">
        <v>0</v>
      </c>
    </row>
    <row r="4202" spans="1:10" ht="15" thickBot="1" x14ac:dyDescent="0.25">
      <c r="A4202" s="111"/>
      <c r="B4202" s="111"/>
      <c r="C4202" s="111"/>
      <c r="D4202" s="111"/>
      <c r="E4202" s="111" t="s">
        <v>874</v>
      </c>
      <c r="F4202" s="112">
        <v>0.39</v>
      </c>
      <c r="G4202" s="111"/>
      <c r="H4202" s="149" t="s">
        <v>875</v>
      </c>
      <c r="I4202" s="149"/>
      <c r="J4202" s="112">
        <v>1.91</v>
      </c>
    </row>
    <row r="4203" spans="1:10" ht="0.95" customHeight="1" thickTop="1" x14ac:dyDescent="0.2">
      <c r="A4203" s="113"/>
      <c r="B4203" s="113"/>
      <c r="C4203" s="113"/>
      <c r="D4203" s="113"/>
      <c r="E4203" s="113"/>
      <c r="F4203" s="113"/>
      <c r="G4203" s="113"/>
      <c r="H4203" s="113"/>
      <c r="I4203" s="113"/>
      <c r="J4203" s="113"/>
    </row>
    <row r="4204" spans="1:10" ht="18" customHeight="1" x14ac:dyDescent="0.2">
      <c r="A4204" s="85"/>
      <c r="B4204" s="86" t="s">
        <v>120</v>
      </c>
      <c r="C4204" s="85" t="s">
        <v>121</v>
      </c>
      <c r="D4204" s="85" t="s">
        <v>122</v>
      </c>
      <c r="E4204" s="151" t="s">
        <v>862</v>
      </c>
      <c r="F4204" s="151"/>
      <c r="G4204" s="87" t="s">
        <v>123</v>
      </c>
      <c r="H4204" s="86" t="s">
        <v>124</v>
      </c>
      <c r="I4204" s="86" t="s">
        <v>125</v>
      </c>
      <c r="J4204" s="86" t="s">
        <v>0</v>
      </c>
    </row>
    <row r="4205" spans="1:10" ht="39" customHeight="1" x14ac:dyDescent="0.2">
      <c r="A4205" s="90" t="s">
        <v>863</v>
      </c>
      <c r="B4205" s="92" t="s">
        <v>2461</v>
      </c>
      <c r="C4205" s="90" t="s">
        <v>133</v>
      </c>
      <c r="D4205" s="90" t="s">
        <v>2462</v>
      </c>
      <c r="E4205" s="150" t="s">
        <v>2162</v>
      </c>
      <c r="F4205" s="150"/>
      <c r="G4205" s="91" t="s">
        <v>364</v>
      </c>
      <c r="H4205" s="105">
        <v>1</v>
      </c>
      <c r="I4205" s="93">
        <v>0.45</v>
      </c>
      <c r="J4205" s="93">
        <v>0.45</v>
      </c>
    </row>
    <row r="4206" spans="1:10" ht="26.1" customHeight="1" x14ac:dyDescent="0.2">
      <c r="A4206" s="114" t="s">
        <v>884</v>
      </c>
      <c r="B4206" s="115" t="s">
        <v>2469</v>
      </c>
      <c r="C4206" s="114" t="s">
        <v>133</v>
      </c>
      <c r="D4206" s="114" t="s">
        <v>2470</v>
      </c>
      <c r="E4206" s="148" t="s">
        <v>2171</v>
      </c>
      <c r="F4206" s="148"/>
      <c r="G4206" s="116" t="s">
        <v>187</v>
      </c>
      <c r="H4206" s="117">
        <v>1.2799999999999999E-4</v>
      </c>
      <c r="I4206" s="118">
        <v>3581.62</v>
      </c>
      <c r="J4206" s="118">
        <v>0.45</v>
      </c>
    </row>
    <row r="4207" spans="1:10" x14ac:dyDescent="0.2">
      <c r="A4207" s="111"/>
      <c r="B4207" s="111"/>
      <c r="C4207" s="111"/>
      <c r="D4207" s="111"/>
      <c r="E4207" s="111" t="s">
        <v>871</v>
      </c>
      <c r="F4207" s="112">
        <v>0</v>
      </c>
      <c r="G4207" s="111" t="s">
        <v>872</v>
      </c>
      <c r="H4207" s="112">
        <v>0</v>
      </c>
      <c r="I4207" s="111" t="s">
        <v>873</v>
      </c>
      <c r="J4207" s="112">
        <v>0</v>
      </c>
    </row>
    <row r="4208" spans="1:10" ht="15" thickBot="1" x14ac:dyDescent="0.25">
      <c r="A4208" s="111"/>
      <c r="B4208" s="111"/>
      <c r="C4208" s="111"/>
      <c r="D4208" s="111"/>
      <c r="E4208" s="111" t="s">
        <v>874</v>
      </c>
      <c r="F4208" s="112">
        <v>0.11</v>
      </c>
      <c r="G4208" s="111"/>
      <c r="H4208" s="149" t="s">
        <v>875</v>
      </c>
      <c r="I4208" s="149"/>
      <c r="J4208" s="112">
        <v>0.56000000000000005</v>
      </c>
    </row>
    <row r="4209" spans="1:10" ht="0.95" customHeight="1" thickTop="1" x14ac:dyDescent="0.2">
      <c r="A4209" s="113"/>
      <c r="B4209" s="113"/>
      <c r="C4209" s="113"/>
      <c r="D4209" s="113"/>
      <c r="E4209" s="113"/>
      <c r="F4209" s="113"/>
      <c r="G4209" s="113"/>
      <c r="H4209" s="113"/>
      <c r="I4209" s="113"/>
      <c r="J4209" s="113"/>
    </row>
    <row r="4210" spans="1:10" ht="18" customHeight="1" x14ac:dyDescent="0.2">
      <c r="A4210" s="85"/>
      <c r="B4210" s="86" t="s">
        <v>120</v>
      </c>
      <c r="C4210" s="85" t="s">
        <v>121</v>
      </c>
      <c r="D4210" s="85" t="s">
        <v>122</v>
      </c>
      <c r="E4210" s="151" t="s">
        <v>862</v>
      </c>
      <c r="F4210" s="151"/>
      <c r="G4210" s="87" t="s">
        <v>123</v>
      </c>
      <c r="H4210" s="86" t="s">
        <v>124</v>
      </c>
      <c r="I4210" s="86" t="s">
        <v>125</v>
      </c>
      <c r="J4210" s="86" t="s">
        <v>0</v>
      </c>
    </row>
    <row r="4211" spans="1:10" ht="39" customHeight="1" x14ac:dyDescent="0.2">
      <c r="A4211" s="90" t="s">
        <v>863</v>
      </c>
      <c r="B4211" s="92" t="s">
        <v>2463</v>
      </c>
      <c r="C4211" s="90" t="s">
        <v>133</v>
      </c>
      <c r="D4211" s="90" t="s">
        <v>2464</v>
      </c>
      <c r="E4211" s="150" t="s">
        <v>2162</v>
      </c>
      <c r="F4211" s="150"/>
      <c r="G4211" s="91" t="s">
        <v>364</v>
      </c>
      <c r="H4211" s="105">
        <v>1</v>
      </c>
      <c r="I4211" s="93">
        <v>0.1</v>
      </c>
      <c r="J4211" s="93">
        <v>0.1</v>
      </c>
    </row>
    <row r="4212" spans="1:10" ht="26.1" customHeight="1" x14ac:dyDescent="0.2">
      <c r="A4212" s="114" t="s">
        <v>884</v>
      </c>
      <c r="B4212" s="115" t="s">
        <v>2469</v>
      </c>
      <c r="C4212" s="114" t="s">
        <v>133</v>
      </c>
      <c r="D4212" s="114" t="s">
        <v>2470</v>
      </c>
      <c r="E4212" s="148" t="s">
        <v>2171</v>
      </c>
      <c r="F4212" s="148"/>
      <c r="G4212" s="116" t="s">
        <v>187</v>
      </c>
      <c r="H4212" s="117">
        <v>2.9600000000000001E-5</v>
      </c>
      <c r="I4212" s="118">
        <v>3581.62</v>
      </c>
      <c r="J4212" s="118">
        <v>0.1</v>
      </c>
    </row>
    <row r="4213" spans="1:10" x14ac:dyDescent="0.2">
      <c r="A4213" s="111"/>
      <c r="B4213" s="111"/>
      <c r="C4213" s="111"/>
      <c r="D4213" s="111"/>
      <c r="E4213" s="111" t="s">
        <v>871</v>
      </c>
      <c r="F4213" s="112">
        <v>0</v>
      </c>
      <c r="G4213" s="111" t="s">
        <v>872</v>
      </c>
      <c r="H4213" s="112">
        <v>0</v>
      </c>
      <c r="I4213" s="111" t="s">
        <v>873</v>
      </c>
      <c r="J4213" s="112">
        <v>0</v>
      </c>
    </row>
    <row r="4214" spans="1:10" ht="15" thickBot="1" x14ac:dyDescent="0.25">
      <c r="A4214" s="111"/>
      <c r="B4214" s="111"/>
      <c r="C4214" s="111"/>
      <c r="D4214" s="111"/>
      <c r="E4214" s="111" t="s">
        <v>874</v>
      </c>
      <c r="F4214" s="112">
        <v>0.02</v>
      </c>
      <c r="G4214" s="111"/>
      <c r="H4214" s="149" t="s">
        <v>875</v>
      </c>
      <c r="I4214" s="149"/>
      <c r="J4214" s="112">
        <v>0.12</v>
      </c>
    </row>
    <row r="4215" spans="1:10" ht="0.95" customHeight="1" thickTop="1" x14ac:dyDescent="0.2">
      <c r="A4215" s="113"/>
      <c r="B4215" s="113"/>
      <c r="C4215" s="113"/>
      <c r="D4215" s="113"/>
      <c r="E4215" s="113"/>
      <c r="F4215" s="113"/>
      <c r="G4215" s="113"/>
      <c r="H4215" s="113"/>
      <c r="I4215" s="113"/>
      <c r="J4215" s="113"/>
    </row>
    <row r="4216" spans="1:10" ht="18" customHeight="1" x14ac:dyDescent="0.2">
      <c r="A4216" s="85"/>
      <c r="B4216" s="86" t="s">
        <v>120</v>
      </c>
      <c r="C4216" s="85" t="s">
        <v>121</v>
      </c>
      <c r="D4216" s="85" t="s">
        <v>122</v>
      </c>
      <c r="E4216" s="151" t="s">
        <v>862</v>
      </c>
      <c r="F4216" s="151"/>
      <c r="G4216" s="87" t="s">
        <v>123</v>
      </c>
      <c r="H4216" s="86" t="s">
        <v>124</v>
      </c>
      <c r="I4216" s="86" t="s">
        <v>125</v>
      </c>
      <c r="J4216" s="86" t="s">
        <v>0</v>
      </c>
    </row>
    <row r="4217" spans="1:10" ht="39" customHeight="1" x14ac:dyDescent="0.2">
      <c r="A4217" s="90" t="s">
        <v>863</v>
      </c>
      <c r="B4217" s="92" t="s">
        <v>2467</v>
      </c>
      <c r="C4217" s="90" t="s">
        <v>133</v>
      </c>
      <c r="D4217" s="90" t="s">
        <v>2468</v>
      </c>
      <c r="E4217" s="150" t="s">
        <v>2162</v>
      </c>
      <c r="F4217" s="150"/>
      <c r="G4217" s="91" t="s">
        <v>364</v>
      </c>
      <c r="H4217" s="105">
        <v>1</v>
      </c>
      <c r="I4217" s="93">
        <v>0.35</v>
      </c>
      <c r="J4217" s="93">
        <v>0.35</v>
      </c>
    </row>
    <row r="4218" spans="1:10" ht="26.1" customHeight="1" x14ac:dyDescent="0.2">
      <c r="A4218" s="114" t="s">
        <v>884</v>
      </c>
      <c r="B4218" s="115" t="s">
        <v>2469</v>
      </c>
      <c r="C4218" s="114" t="s">
        <v>133</v>
      </c>
      <c r="D4218" s="114" t="s">
        <v>2470</v>
      </c>
      <c r="E4218" s="148" t="s">
        <v>2171</v>
      </c>
      <c r="F4218" s="148"/>
      <c r="G4218" s="116" t="s">
        <v>187</v>
      </c>
      <c r="H4218" s="117">
        <v>1E-4</v>
      </c>
      <c r="I4218" s="118">
        <v>3581.62</v>
      </c>
      <c r="J4218" s="118">
        <v>0.35</v>
      </c>
    </row>
    <row r="4219" spans="1:10" x14ac:dyDescent="0.2">
      <c r="A4219" s="111"/>
      <c r="B4219" s="111"/>
      <c r="C4219" s="111"/>
      <c r="D4219" s="111"/>
      <c r="E4219" s="111" t="s">
        <v>871</v>
      </c>
      <c r="F4219" s="112">
        <v>0</v>
      </c>
      <c r="G4219" s="111" t="s">
        <v>872</v>
      </c>
      <c r="H4219" s="112">
        <v>0</v>
      </c>
      <c r="I4219" s="111" t="s">
        <v>873</v>
      </c>
      <c r="J4219" s="112">
        <v>0</v>
      </c>
    </row>
    <row r="4220" spans="1:10" ht="15" thickBot="1" x14ac:dyDescent="0.25">
      <c r="A4220" s="111"/>
      <c r="B4220" s="111"/>
      <c r="C4220" s="111"/>
      <c r="D4220" s="111"/>
      <c r="E4220" s="111" t="s">
        <v>874</v>
      </c>
      <c r="F4220" s="112">
        <v>0.09</v>
      </c>
      <c r="G4220" s="111"/>
      <c r="H4220" s="149" t="s">
        <v>875</v>
      </c>
      <c r="I4220" s="149"/>
      <c r="J4220" s="112">
        <v>0.44</v>
      </c>
    </row>
    <row r="4221" spans="1:10" ht="0.95" customHeight="1" thickTop="1" x14ac:dyDescent="0.2">
      <c r="A4221" s="113"/>
      <c r="B4221" s="113"/>
      <c r="C4221" s="113"/>
      <c r="D4221" s="113"/>
      <c r="E4221" s="113"/>
      <c r="F4221" s="113"/>
      <c r="G4221" s="113"/>
      <c r="H4221" s="113"/>
      <c r="I4221" s="113"/>
      <c r="J4221" s="113"/>
    </row>
    <row r="4222" spans="1:10" ht="18" customHeight="1" x14ac:dyDescent="0.2">
      <c r="A4222" s="85"/>
      <c r="B4222" s="86" t="s">
        <v>120</v>
      </c>
      <c r="C4222" s="85" t="s">
        <v>121</v>
      </c>
      <c r="D4222" s="85" t="s">
        <v>122</v>
      </c>
      <c r="E4222" s="151" t="s">
        <v>862</v>
      </c>
      <c r="F4222" s="151"/>
      <c r="G4222" s="87" t="s">
        <v>123</v>
      </c>
      <c r="H4222" s="86" t="s">
        <v>124</v>
      </c>
      <c r="I4222" s="86" t="s">
        <v>125</v>
      </c>
      <c r="J4222" s="86" t="s">
        <v>0</v>
      </c>
    </row>
    <row r="4223" spans="1:10" ht="39" customHeight="1" x14ac:dyDescent="0.2">
      <c r="A4223" s="90" t="s">
        <v>863</v>
      </c>
      <c r="B4223" s="92" t="s">
        <v>2465</v>
      </c>
      <c r="C4223" s="90" t="s">
        <v>133</v>
      </c>
      <c r="D4223" s="90" t="s">
        <v>2466</v>
      </c>
      <c r="E4223" s="150" t="s">
        <v>2162</v>
      </c>
      <c r="F4223" s="150"/>
      <c r="G4223" s="91" t="s">
        <v>364</v>
      </c>
      <c r="H4223" s="105">
        <v>1</v>
      </c>
      <c r="I4223" s="93">
        <v>0.62</v>
      </c>
      <c r="J4223" s="93">
        <v>0.62</v>
      </c>
    </row>
    <row r="4224" spans="1:10" ht="26.1" customHeight="1" x14ac:dyDescent="0.2">
      <c r="A4224" s="114" t="s">
        <v>884</v>
      </c>
      <c r="B4224" s="115" t="s">
        <v>2172</v>
      </c>
      <c r="C4224" s="114" t="s">
        <v>133</v>
      </c>
      <c r="D4224" s="114" t="s">
        <v>2173</v>
      </c>
      <c r="E4224" s="148" t="s">
        <v>2174</v>
      </c>
      <c r="F4224" s="148"/>
      <c r="G4224" s="116" t="s">
        <v>2175</v>
      </c>
      <c r="H4224" s="117">
        <v>0.52</v>
      </c>
      <c r="I4224" s="118">
        <v>1.21</v>
      </c>
      <c r="J4224" s="118">
        <v>0.62</v>
      </c>
    </row>
    <row r="4225" spans="1:10" x14ac:dyDescent="0.2">
      <c r="A4225" s="111"/>
      <c r="B4225" s="111"/>
      <c r="C4225" s="111"/>
      <c r="D4225" s="111"/>
      <c r="E4225" s="111" t="s">
        <v>871</v>
      </c>
      <c r="F4225" s="112">
        <v>0</v>
      </c>
      <c r="G4225" s="111" t="s">
        <v>872</v>
      </c>
      <c r="H4225" s="112">
        <v>0</v>
      </c>
      <c r="I4225" s="111" t="s">
        <v>873</v>
      </c>
      <c r="J4225" s="112">
        <v>0</v>
      </c>
    </row>
    <row r="4226" spans="1:10" ht="15" thickBot="1" x14ac:dyDescent="0.25">
      <c r="A4226" s="111"/>
      <c r="B4226" s="111"/>
      <c r="C4226" s="111"/>
      <c r="D4226" s="111"/>
      <c r="E4226" s="111" t="s">
        <v>874</v>
      </c>
      <c r="F4226" s="112">
        <v>0.16</v>
      </c>
      <c r="G4226" s="111"/>
      <c r="H4226" s="149" t="s">
        <v>875</v>
      </c>
      <c r="I4226" s="149"/>
      <c r="J4226" s="112">
        <v>0.78</v>
      </c>
    </row>
    <row r="4227" spans="1:10" ht="0.95" customHeight="1" thickTop="1" x14ac:dyDescent="0.2">
      <c r="A4227" s="113"/>
      <c r="B4227" s="113"/>
      <c r="C4227" s="113"/>
      <c r="D4227" s="113"/>
      <c r="E4227" s="113"/>
      <c r="F4227" s="113"/>
      <c r="G4227" s="113"/>
      <c r="H4227" s="113"/>
      <c r="I4227" s="113"/>
      <c r="J4227" s="113"/>
    </row>
    <row r="4228" spans="1:10" ht="18" customHeight="1" x14ac:dyDescent="0.2">
      <c r="A4228" s="85"/>
      <c r="B4228" s="86" t="s">
        <v>120</v>
      </c>
      <c r="C4228" s="85" t="s">
        <v>121</v>
      </c>
      <c r="D4228" s="85" t="s">
        <v>122</v>
      </c>
      <c r="E4228" s="151" t="s">
        <v>862</v>
      </c>
      <c r="F4228" s="151"/>
      <c r="G4228" s="87" t="s">
        <v>123</v>
      </c>
      <c r="H4228" s="86" t="s">
        <v>124</v>
      </c>
      <c r="I4228" s="86" t="s">
        <v>125</v>
      </c>
      <c r="J4228" s="86" t="s">
        <v>0</v>
      </c>
    </row>
    <row r="4229" spans="1:10" ht="24" customHeight="1" x14ac:dyDescent="0.2">
      <c r="A4229" s="90" t="s">
        <v>863</v>
      </c>
      <c r="B4229" s="92" t="s">
        <v>1983</v>
      </c>
      <c r="C4229" s="90" t="s">
        <v>133</v>
      </c>
      <c r="D4229" s="90" t="s">
        <v>1984</v>
      </c>
      <c r="E4229" s="150" t="s">
        <v>868</v>
      </c>
      <c r="F4229" s="150"/>
      <c r="G4229" s="91" t="s">
        <v>364</v>
      </c>
      <c r="H4229" s="105">
        <v>1</v>
      </c>
      <c r="I4229" s="93">
        <v>31.64</v>
      </c>
      <c r="J4229" s="93">
        <v>31.64</v>
      </c>
    </row>
    <row r="4230" spans="1:10" ht="26.1" customHeight="1" x14ac:dyDescent="0.2">
      <c r="A4230" s="106" t="s">
        <v>865</v>
      </c>
      <c r="B4230" s="107" t="s">
        <v>2306</v>
      </c>
      <c r="C4230" s="106" t="s">
        <v>133</v>
      </c>
      <c r="D4230" s="106" t="s">
        <v>2307</v>
      </c>
      <c r="E4230" s="152" t="s">
        <v>868</v>
      </c>
      <c r="F4230" s="152"/>
      <c r="G4230" s="108" t="s">
        <v>364</v>
      </c>
      <c r="H4230" s="109">
        <v>1</v>
      </c>
      <c r="I4230" s="110">
        <v>0.31</v>
      </c>
      <c r="J4230" s="110">
        <v>0.31</v>
      </c>
    </row>
    <row r="4231" spans="1:10" ht="26.1" customHeight="1" x14ac:dyDescent="0.2">
      <c r="A4231" s="114" t="s">
        <v>884</v>
      </c>
      <c r="B4231" s="115" t="s">
        <v>946</v>
      </c>
      <c r="C4231" s="114" t="s">
        <v>133</v>
      </c>
      <c r="D4231" s="114" t="s">
        <v>947</v>
      </c>
      <c r="E4231" s="148" t="s">
        <v>943</v>
      </c>
      <c r="F4231" s="148"/>
      <c r="G4231" s="116" t="s">
        <v>364</v>
      </c>
      <c r="H4231" s="117">
        <v>1</v>
      </c>
      <c r="I4231" s="118">
        <v>1</v>
      </c>
      <c r="J4231" s="118">
        <v>1</v>
      </c>
    </row>
    <row r="4232" spans="1:10" ht="24" customHeight="1" x14ac:dyDescent="0.2">
      <c r="A4232" s="114" t="s">
        <v>884</v>
      </c>
      <c r="B4232" s="115" t="s">
        <v>2308</v>
      </c>
      <c r="C4232" s="114" t="s">
        <v>133</v>
      </c>
      <c r="D4232" s="114" t="s">
        <v>2309</v>
      </c>
      <c r="E4232" s="148" t="s">
        <v>938</v>
      </c>
      <c r="F4232" s="148"/>
      <c r="G4232" s="116" t="s">
        <v>364</v>
      </c>
      <c r="H4232" s="117">
        <v>1</v>
      </c>
      <c r="I4232" s="118">
        <v>21.49</v>
      </c>
      <c r="J4232" s="118">
        <v>21.49</v>
      </c>
    </row>
    <row r="4233" spans="1:10" ht="26.1" customHeight="1" x14ac:dyDescent="0.2">
      <c r="A4233" s="114" t="s">
        <v>884</v>
      </c>
      <c r="B4233" s="115" t="s">
        <v>958</v>
      </c>
      <c r="C4233" s="114" t="s">
        <v>133</v>
      </c>
      <c r="D4233" s="114" t="s">
        <v>959</v>
      </c>
      <c r="E4233" s="148" t="s">
        <v>943</v>
      </c>
      <c r="F4233" s="148"/>
      <c r="G4233" s="116" t="s">
        <v>364</v>
      </c>
      <c r="H4233" s="117">
        <v>1</v>
      </c>
      <c r="I4233" s="118">
        <v>1.43</v>
      </c>
      <c r="J4233" s="118">
        <v>1.43</v>
      </c>
    </row>
    <row r="4234" spans="1:10" ht="26.1" customHeight="1" x14ac:dyDescent="0.2">
      <c r="A4234" s="114" t="s">
        <v>884</v>
      </c>
      <c r="B4234" s="115" t="s">
        <v>954</v>
      </c>
      <c r="C4234" s="114" t="s">
        <v>133</v>
      </c>
      <c r="D4234" s="114" t="s">
        <v>955</v>
      </c>
      <c r="E4234" s="148" t="s">
        <v>943</v>
      </c>
      <c r="F4234" s="148"/>
      <c r="G4234" s="116" t="s">
        <v>364</v>
      </c>
      <c r="H4234" s="117">
        <v>1</v>
      </c>
      <c r="I4234" s="118">
        <v>5.24</v>
      </c>
      <c r="J4234" s="118">
        <v>5.24</v>
      </c>
    </row>
    <row r="4235" spans="1:10" ht="26.1" customHeight="1" x14ac:dyDescent="0.2">
      <c r="A4235" s="114" t="s">
        <v>884</v>
      </c>
      <c r="B4235" s="115" t="s">
        <v>962</v>
      </c>
      <c r="C4235" s="114" t="s">
        <v>133</v>
      </c>
      <c r="D4235" s="114" t="s">
        <v>963</v>
      </c>
      <c r="E4235" s="148" t="s">
        <v>943</v>
      </c>
      <c r="F4235" s="148"/>
      <c r="G4235" s="116" t="s">
        <v>364</v>
      </c>
      <c r="H4235" s="117">
        <v>1</v>
      </c>
      <c r="I4235" s="118">
        <v>0.08</v>
      </c>
      <c r="J4235" s="118">
        <v>0.08</v>
      </c>
    </row>
    <row r="4236" spans="1:10" ht="26.1" customHeight="1" x14ac:dyDescent="0.2">
      <c r="A4236" s="114" t="s">
        <v>884</v>
      </c>
      <c r="B4236" s="115" t="s">
        <v>1134</v>
      </c>
      <c r="C4236" s="114" t="s">
        <v>133</v>
      </c>
      <c r="D4236" s="114" t="s">
        <v>1135</v>
      </c>
      <c r="E4236" s="148" t="s">
        <v>943</v>
      </c>
      <c r="F4236" s="148"/>
      <c r="G4236" s="116" t="s">
        <v>364</v>
      </c>
      <c r="H4236" s="117">
        <v>1</v>
      </c>
      <c r="I4236" s="118">
        <v>1.31</v>
      </c>
      <c r="J4236" s="118">
        <v>1.31</v>
      </c>
    </row>
    <row r="4237" spans="1:10" ht="26.1" customHeight="1" x14ac:dyDescent="0.2">
      <c r="A4237" s="114" t="s">
        <v>884</v>
      </c>
      <c r="B4237" s="115" t="s">
        <v>1138</v>
      </c>
      <c r="C4237" s="114" t="s">
        <v>133</v>
      </c>
      <c r="D4237" s="114" t="s">
        <v>1139</v>
      </c>
      <c r="E4237" s="148" t="s">
        <v>943</v>
      </c>
      <c r="F4237" s="148"/>
      <c r="G4237" s="116" t="s">
        <v>364</v>
      </c>
      <c r="H4237" s="117">
        <v>1</v>
      </c>
      <c r="I4237" s="118">
        <v>0.78</v>
      </c>
      <c r="J4237" s="118">
        <v>0.78</v>
      </c>
    </row>
    <row r="4238" spans="1:10" x14ac:dyDescent="0.2">
      <c r="A4238" s="111"/>
      <c r="B4238" s="111"/>
      <c r="C4238" s="111"/>
      <c r="D4238" s="111"/>
      <c r="E4238" s="111" t="s">
        <v>871</v>
      </c>
      <c r="F4238" s="112">
        <v>9.98</v>
      </c>
      <c r="G4238" s="111" t="s">
        <v>872</v>
      </c>
      <c r="H4238" s="112">
        <v>11.82</v>
      </c>
      <c r="I4238" s="111" t="s">
        <v>873</v>
      </c>
      <c r="J4238" s="112">
        <v>21.8</v>
      </c>
    </row>
    <row r="4239" spans="1:10" ht="15" thickBot="1" x14ac:dyDescent="0.25">
      <c r="A4239" s="111"/>
      <c r="B4239" s="111"/>
      <c r="C4239" s="111"/>
      <c r="D4239" s="111"/>
      <c r="E4239" s="111" t="s">
        <v>874</v>
      </c>
      <c r="F4239" s="112">
        <v>8.3000000000000007</v>
      </c>
      <c r="G4239" s="111"/>
      <c r="H4239" s="149" t="s">
        <v>875</v>
      </c>
      <c r="I4239" s="149"/>
      <c r="J4239" s="112">
        <v>39.94</v>
      </c>
    </row>
    <row r="4240" spans="1:10" ht="0.95" customHeight="1" thickTop="1" x14ac:dyDescent="0.2">
      <c r="A4240" s="113"/>
      <c r="B4240" s="113"/>
      <c r="C4240" s="113"/>
      <c r="D4240" s="113"/>
      <c r="E4240" s="113"/>
      <c r="F4240" s="113"/>
      <c r="G4240" s="113"/>
      <c r="H4240" s="113"/>
      <c r="I4240" s="113"/>
      <c r="J4240" s="113"/>
    </row>
    <row r="4241" spans="1:10" x14ac:dyDescent="0.2">
      <c r="A4241" s="94"/>
      <c r="B4241" s="94"/>
      <c r="C4241" s="94"/>
      <c r="D4241" s="94"/>
      <c r="E4241" s="94"/>
      <c r="F4241" s="94"/>
      <c r="G4241" s="94"/>
      <c r="H4241" s="94"/>
      <c r="I4241" s="94"/>
      <c r="J4241" s="94"/>
    </row>
    <row r="4242" spans="1:10" x14ac:dyDescent="0.2">
      <c r="A4242" s="142"/>
      <c r="B4242" s="142"/>
      <c r="C4242" s="142"/>
      <c r="D4242" s="95"/>
      <c r="E4242" s="121"/>
      <c r="F4242" s="143" t="s">
        <v>856</v>
      </c>
      <c r="G4242" s="142"/>
      <c r="H4242" s="147">
        <v>8394723.3300000001</v>
      </c>
      <c r="I4242" s="142"/>
      <c r="J4242" s="142"/>
    </row>
    <row r="4243" spans="1:10" x14ac:dyDescent="0.2">
      <c r="A4243" s="142"/>
      <c r="B4243" s="142"/>
      <c r="C4243" s="142"/>
      <c r="D4243" s="95"/>
      <c r="E4243" s="121"/>
      <c r="F4243" s="143" t="s">
        <v>857</v>
      </c>
      <c r="G4243" s="142"/>
      <c r="H4243" s="147">
        <v>2202046.37</v>
      </c>
      <c r="I4243" s="142"/>
      <c r="J4243" s="142"/>
    </row>
    <row r="4244" spans="1:10" x14ac:dyDescent="0.2">
      <c r="A4244" s="142"/>
      <c r="B4244" s="142"/>
      <c r="C4244" s="142"/>
      <c r="D4244" s="95"/>
      <c r="E4244" s="121"/>
      <c r="F4244" s="143" t="s">
        <v>858</v>
      </c>
      <c r="G4244" s="142"/>
      <c r="H4244" s="147">
        <v>10596769.699999999</v>
      </c>
      <c r="I4244" s="142"/>
      <c r="J4244" s="142"/>
    </row>
    <row r="4245" spans="1:10" ht="60" customHeight="1" x14ac:dyDescent="0.2">
      <c r="A4245" s="96"/>
      <c r="B4245" s="96"/>
      <c r="C4245" s="96"/>
      <c r="D4245" s="96"/>
      <c r="E4245" s="96"/>
      <c r="F4245" s="96"/>
      <c r="G4245" s="96"/>
      <c r="H4245" s="96"/>
      <c r="I4245" s="96"/>
      <c r="J4245" s="96"/>
    </row>
    <row r="4246" spans="1:10" ht="69.95" customHeight="1" x14ac:dyDescent="0.2">
      <c r="A4246" s="138" t="s">
        <v>859</v>
      </c>
      <c r="B4246" s="139"/>
      <c r="C4246" s="139"/>
      <c r="D4246" s="139"/>
      <c r="E4246" s="139"/>
      <c r="F4246" s="139"/>
      <c r="G4246" s="139"/>
      <c r="H4246" s="139"/>
      <c r="I4246" s="139"/>
      <c r="J4246" s="139"/>
    </row>
  </sheetData>
  <mergeCells count="3440">
    <mergeCell ref="H10:I10"/>
    <mergeCell ref="E12:F12"/>
    <mergeCell ref="E13:F13"/>
    <mergeCell ref="E14:F14"/>
    <mergeCell ref="E15:F15"/>
    <mergeCell ref="H17:I17"/>
    <mergeCell ref="A3:J3"/>
    <mergeCell ref="A4:J4"/>
    <mergeCell ref="E5:F5"/>
    <mergeCell ref="E6:F6"/>
    <mergeCell ref="E7:F7"/>
    <mergeCell ref="E8:F8"/>
    <mergeCell ref="C1:D1"/>
    <mergeCell ref="E1:F1"/>
    <mergeCell ref="G1:H1"/>
    <mergeCell ref="I1:J1"/>
    <mergeCell ref="C2:D2"/>
    <mergeCell ref="E2:F2"/>
    <mergeCell ref="G2:H2"/>
    <mergeCell ref="I2:J2"/>
    <mergeCell ref="E35:F35"/>
    <mergeCell ref="E36:F36"/>
    <mergeCell ref="H38:I38"/>
    <mergeCell ref="E40:F40"/>
    <mergeCell ref="E41:F41"/>
    <mergeCell ref="E42:F42"/>
    <mergeCell ref="E27:F27"/>
    <mergeCell ref="E28:F28"/>
    <mergeCell ref="E29:F29"/>
    <mergeCell ref="H31:I31"/>
    <mergeCell ref="E33:F33"/>
    <mergeCell ref="E34:F34"/>
    <mergeCell ref="E19:F19"/>
    <mergeCell ref="E20:F20"/>
    <mergeCell ref="E21:F21"/>
    <mergeCell ref="E22:F22"/>
    <mergeCell ref="H24:I24"/>
    <mergeCell ref="E26:F26"/>
    <mergeCell ref="E61:F61"/>
    <mergeCell ref="E62:F62"/>
    <mergeCell ref="E63:F63"/>
    <mergeCell ref="H65:I65"/>
    <mergeCell ref="E67:F67"/>
    <mergeCell ref="E68:F68"/>
    <mergeCell ref="H52:I52"/>
    <mergeCell ref="E54:F54"/>
    <mergeCell ref="E55:F55"/>
    <mergeCell ref="E56:F56"/>
    <mergeCell ref="E57:F57"/>
    <mergeCell ref="H59:I59"/>
    <mergeCell ref="E43:F43"/>
    <mergeCell ref="H45:I45"/>
    <mergeCell ref="E47:F47"/>
    <mergeCell ref="E48:F48"/>
    <mergeCell ref="E49:F49"/>
    <mergeCell ref="E50:F50"/>
    <mergeCell ref="E85:F85"/>
    <mergeCell ref="E86:F86"/>
    <mergeCell ref="E87:F87"/>
    <mergeCell ref="E88:F88"/>
    <mergeCell ref="E89:F89"/>
    <mergeCell ref="H91:I91"/>
    <mergeCell ref="E77:F77"/>
    <mergeCell ref="H79:I79"/>
    <mergeCell ref="E81:F81"/>
    <mergeCell ref="E82:F82"/>
    <mergeCell ref="E83:F83"/>
    <mergeCell ref="E84:F84"/>
    <mergeCell ref="E69:F69"/>
    <mergeCell ref="E70:F70"/>
    <mergeCell ref="H72:I72"/>
    <mergeCell ref="E74:F74"/>
    <mergeCell ref="E75:F75"/>
    <mergeCell ref="E76:F76"/>
    <mergeCell ref="E107:F107"/>
    <mergeCell ref="E108:F108"/>
    <mergeCell ref="E109:F109"/>
    <mergeCell ref="E110:F110"/>
    <mergeCell ref="H112:I112"/>
    <mergeCell ref="E114:F114"/>
    <mergeCell ref="E101:F101"/>
    <mergeCell ref="E102:F102"/>
    <mergeCell ref="E103:F103"/>
    <mergeCell ref="E104:F104"/>
    <mergeCell ref="E105:F105"/>
    <mergeCell ref="E106:F106"/>
    <mergeCell ref="E93:F93"/>
    <mergeCell ref="E94:F94"/>
    <mergeCell ref="E95:F95"/>
    <mergeCell ref="E96:F96"/>
    <mergeCell ref="H98:I98"/>
    <mergeCell ref="E100:F100"/>
    <mergeCell ref="E131:F131"/>
    <mergeCell ref="H133:I133"/>
    <mergeCell ref="E135:F135"/>
    <mergeCell ref="E136:F136"/>
    <mergeCell ref="E137:F137"/>
    <mergeCell ref="E138:F138"/>
    <mergeCell ref="E123:F123"/>
    <mergeCell ref="E124:F124"/>
    <mergeCell ref="H126:I126"/>
    <mergeCell ref="E128:F128"/>
    <mergeCell ref="E129:F129"/>
    <mergeCell ref="E130:F130"/>
    <mergeCell ref="E115:F115"/>
    <mergeCell ref="E116:F116"/>
    <mergeCell ref="E117:F117"/>
    <mergeCell ref="H119:I119"/>
    <mergeCell ref="E121:F121"/>
    <mergeCell ref="E122:F122"/>
    <mergeCell ref="E153:F153"/>
    <mergeCell ref="E154:F154"/>
    <mergeCell ref="H156:I156"/>
    <mergeCell ref="E158:F158"/>
    <mergeCell ref="E159:F159"/>
    <mergeCell ref="E160:F160"/>
    <mergeCell ref="E145:F145"/>
    <mergeCell ref="E146:F146"/>
    <mergeCell ref="E147:F147"/>
    <mergeCell ref="H149:I149"/>
    <mergeCell ref="E151:F151"/>
    <mergeCell ref="E152:F152"/>
    <mergeCell ref="A139:J139"/>
    <mergeCell ref="E140:F140"/>
    <mergeCell ref="E141:F141"/>
    <mergeCell ref="E142:F142"/>
    <mergeCell ref="E143:F143"/>
    <mergeCell ref="E144:F144"/>
    <mergeCell ref="H178:I178"/>
    <mergeCell ref="E180:F180"/>
    <mergeCell ref="E181:F181"/>
    <mergeCell ref="E182:F182"/>
    <mergeCell ref="E183:F183"/>
    <mergeCell ref="E184:F184"/>
    <mergeCell ref="H170:I170"/>
    <mergeCell ref="E172:F172"/>
    <mergeCell ref="E173:F173"/>
    <mergeCell ref="E174:F174"/>
    <mergeCell ref="E175:F175"/>
    <mergeCell ref="E176:F176"/>
    <mergeCell ref="E161:F161"/>
    <mergeCell ref="H163:I163"/>
    <mergeCell ref="E165:F165"/>
    <mergeCell ref="E166:F166"/>
    <mergeCell ref="E167:F167"/>
    <mergeCell ref="E168:F168"/>
    <mergeCell ref="E201:F201"/>
    <mergeCell ref="E202:F202"/>
    <mergeCell ref="E203:F203"/>
    <mergeCell ref="E204:F204"/>
    <mergeCell ref="E205:F205"/>
    <mergeCell ref="H207:I207"/>
    <mergeCell ref="E193:F193"/>
    <mergeCell ref="E194:F194"/>
    <mergeCell ref="E195:F195"/>
    <mergeCell ref="E196:F196"/>
    <mergeCell ref="E197:F197"/>
    <mergeCell ref="H199:I199"/>
    <mergeCell ref="E185:F185"/>
    <mergeCell ref="H187:I187"/>
    <mergeCell ref="E189:F189"/>
    <mergeCell ref="E190:F190"/>
    <mergeCell ref="E191:F191"/>
    <mergeCell ref="E192:F192"/>
    <mergeCell ref="H239:I239"/>
    <mergeCell ref="E225:F225"/>
    <mergeCell ref="E226:F226"/>
    <mergeCell ref="E227:F227"/>
    <mergeCell ref="H229:I229"/>
    <mergeCell ref="E231:F231"/>
    <mergeCell ref="E232:F232"/>
    <mergeCell ref="E217:F217"/>
    <mergeCell ref="E218:F218"/>
    <mergeCell ref="E219:F219"/>
    <mergeCell ref="H221:I221"/>
    <mergeCell ref="E223:F223"/>
    <mergeCell ref="E224:F224"/>
    <mergeCell ref="E209:F209"/>
    <mergeCell ref="E210:F210"/>
    <mergeCell ref="E211:F211"/>
    <mergeCell ref="H213:I213"/>
    <mergeCell ref="E215:F215"/>
    <mergeCell ref="E216:F216"/>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33:F233"/>
    <mergeCell ref="E234:F234"/>
    <mergeCell ref="E235:F235"/>
    <mergeCell ref="E236:F236"/>
    <mergeCell ref="E237:F237"/>
    <mergeCell ref="E269:F269"/>
    <mergeCell ref="E270:F270"/>
    <mergeCell ref="H272:I272"/>
    <mergeCell ref="E274:F274"/>
    <mergeCell ref="E275:F275"/>
    <mergeCell ref="E276:F276"/>
    <mergeCell ref="E261:F261"/>
    <mergeCell ref="E262:F262"/>
    <mergeCell ref="H264:I264"/>
    <mergeCell ref="E266:F266"/>
    <mergeCell ref="E267:F267"/>
    <mergeCell ref="E268:F268"/>
    <mergeCell ref="E253:F253"/>
    <mergeCell ref="H255:I255"/>
    <mergeCell ref="E257:F257"/>
    <mergeCell ref="E258:F258"/>
    <mergeCell ref="E259:F259"/>
    <mergeCell ref="E260:F260"/>
    <mergeCell ref="E293:F293"/>
    <mergeCell ref="E294:F294"/>
    <mergeCell ref="E295:F295"/>
    <mergeCell ref="E296:F296"/>
    <mergeCell ref="E297:F297"/>
    <mergeCell ref="E298:F298"/>
    <mergeCell ref="E285:F285"/>
    <mergeCell ref="E286:F286"/>
    <mergeCell ref="H288:I288"/>
    <mergeCell ref="E290:F290"/>
    <mergeCell ref="E291:F291"/>
    <mergeCell ref="E292:F292"/>
    <mergeCell ref="E277:F277"/>
    <mergeCell ref="E278:F278"/>
    <mergeCell ref="H280:I280"/>
    <mergeCell ref="E282:F282"/>
    <mergeCell ref="E283:F283"/>
    <mergeCell ref="E284:F284"/>
    <mergeCell ref="E315:F315"/>
    <mergeCell ref="E316:F316"/>
    <mergeCell ref="E317:F317"/>
    <mergeCell ref="E318:F318"/>
    <mergeCell ref="E319:F319"/>
    <mergeCell ref="E320:F320"/>
    <mergeCell ref="E307:F307"/>
    <mergeCell ref="E308:F308"/>
    <mergeCell ref="E309:F309"/>
    <mergeCell ref="E310:F310"/>
    <mergeCell ref="E311:F311"/>
    <mergeCell ref="H313:I313"/>
    <mergeCell ref="E299:F299"/>
    <mergeCell ref="H301:I301"/>
    <mergeCell ref="E303:F303"/>
    <mergeCell ref="E304:F304"/>
    <mergeCell ref="E305:F305"/>
    <mergeCell ref="E306:F306"/>
    <mergeCell ref="H338:I338"/>
    <mergeCell ref="E340:F340"/>
    <mergeCell ref="E341:F341"/>
    <mergeCell ref="E342:F342"/>
    <mergeCell ref="E343:F343"/>
    <mergeCell ref="E344:F344"/>
    <mergeCell ref="E331:F331"/>
    <mergeCell ref="E332:F332"/>
    <mergeCell ref="E333:F333"/>
    <mergeCell ref="E334:F334"/>
    <mergeCell ref="E335:F335"/>
    <mergeCell ref="E336:F336"/>
    <mergeCell ref="H322:I322"/>
    <mergeCell ref="E324:F324"/>
    <mergeCell ref="E325:F325"/>
    <mergeCell ref="E326:F326"/>
    <mergeCell ref="E327:F327"/>
    <mergeCell ref="H329:I329"/>
    <mergeCell ref="E361:F361"/>
    <mergeCell ref="H363:I363"/>
    <mergeCell ref="E365:F365"/>
    <mergeCell ref="E366:F366"/>
    <mergeCell ref="E367:F367"/>
    <mergeCell ref="E368:F368"/>
    <mergeCell ref="H354:I354"/>
    <mergeCell ref="E356:F356"/>
    <mergeCell ref="E357:F357"/>
    <mergeCell ref="E358:F358"/>
    <mergeCell ref="E359:F359"/>
    <mergeCell ref="E360:F360"/>
    <mergeCell ref="H346:I346"/>
    <mergeCell ref="E348:F348"/>
    <mergeCell ref="E349:F349"/>
    <mergeCell ref="E350:F350"/>
    <mergeCell ref="E351:F351"/>
    <mergeCell ref="E352:F352"/>
    <mergeCell ref="E383:F383"/>
    <mergeCell ref="E384:F384"/>
    <mergeCell ref="H386:I386"/>
    <mergeCell ref="E388:F388"/>
    <mergeCell ref="E389:F389"/>
    <mergeCell ref="E390:F390"/>
    <mergeCell ref="H376:I376"/>
    <mergeCell ref="E378:F378"/>
    <mergeCell ref="E379:F379"/>
    <mergeCell ref="E380:F380"/>
    <mergeCell ref="E381:F381"/>
    <mergeCell ref="E382:F382"/>
    <mergeCell ref="E369:F369"/>
    <mergeCell ref="E370:F370"/>
    <mergeCell ref="E371:F371"/>
    <mergeCell ref="E372:F372"/>
    <mergeCell ref="E373:F373"/>
    <mergeCell ref="E374:F374"/>
    <mergeCell ref="E405:F405"/>
    <mergeCell ref="E406:F406"/>
    <mergeCell ref="E407:F407"/>
    <mergeCell ref="H409:I409"/>
    <mergeCell ref="E411:F411"/>
    <mergeCell ref="E412:F412"/>
    <mergeCell ref="E397:F397"/>
    <mergeCell ref="H399:I399"/>
    <mergeCell ref="E401:F401"/>
    <mergeCell ref="E402:F402"/>
    <mergeCell ref="E403:F403"/>
    <mergeCell ref="E404:F404"/>
    <mergeCell ref="E391:F391"/>
    <mergeCell ref="E392:F392"/>
    <mergeCell ref="E393:F393"/>
    <mergeCell ref="E394:F394"/>
    <mergeCell ref="E395:F395"/>
    <mergeCell ref="E396:F396"/>
    <mergeCell ref="E429:F429"/>
    <mergeCell ref="E430:F430"/>
    <mergeCell ref="E431:F431"/>
    <mergeCell ref="E432:F432"/>
    <mergeCell ref="E433:F433"/>
    <mergeCell ref="E434:F434"/>
    <mergeCell ref="E421:F421"/>
    <mergeCell ref="E422:F422"/>
    <mergeCell ref="E423:F423"/>
    <mergeCell ref="E424:F424"/>
    <mergeCell ref="E425:F425"/>
    <mergeCell ref="H427:I427"/>
    <mergeCell ref="E413:F413"/>
    <mergeCell ref="E414:F414"/>
    <mergeCell ref="E415:F415"/>
    <mergeCell ref="E416:F416"/>
    <mergeCell ref="H418:I418"/>
    <mergeCell ref="E420:F420"/>
    <mergeCell ref="E447:F447"/>
    <mergeCell ref="E448:F448"/>
    <mergeCell ref="E449:F449"/>
    <mergeCell ref="E450:F450"/>
    <mergeCell ref="E451:F451"/>
    <mergeCell ref="E452:F452"/>
    <mergeCell ref="E441:F441"/>
    <mergeCell ref="E442:F442"/>
    <mergeCell ref="E443:F443"/>
    <mergeCell ref="E444:F444"/>
    <mergeCell ref="E445:F445"/>
    <mergeCell ref="E446:F446"/>
    <mergeCell ref="E435:F435"/>
    <mergeCell ref="A436:J436"/>
    <mergeCell ref="E437:F437"/>
    <mergeCell ref="E438:F438"/>
    <mergeCell ref="E439:F439"/>
    <mergeCell ref="E440:F440"/>
    <mergeCell ref="H468:I468"/>
    <mergeCell ref="E470:F470"/>
    <mergeCell ref="E471:F471"/>
    <mergeCell ref="E472:F472"/>
    <mergeCell ref="E473:F473"/>
    <mergeCell ref="E474:F474"/>
    <mergeCell ref="E461:F461"/>
    <mergeCell ref="E462:F462"/>
    <mergeCell ref="E463:F463"/>
    <mergeCell ref="E464:F464"/>
    <mergeCell ref="E465:F465"/>
    <mergeCell ref="E466:F466"/>
    <mergeCell ref="E453:F453"/>
    <mergeCell ref="E454:F454"/>
    <mergeCell ref="E455:F455"/>
    <mergeCell ref="E456:F456"/>
    <mergeCell ref="H458:I458"/>
    <mergeCell ref="E460:F460"/>
    <mergeCell ref="E489:F489"/>
    <mergeCell ref="E490:F490"/>
    <mergeCell ref="E491:F491"/>
    <mergeCell ref="E492:F492"/>
    <mergeCell ref="E493:F493"/>
    <mergeCell ref="E494:F494"/>
    <mergeCell ref="E481:F481"/>
    <mergeCell ref="E482:F482"/>
    <mergeCell ref="E483:F483"/>
    <mergeCell ref="E484:F484"/>
    <mergeCell ref="H486:I486"/>
    <mergeCell ref="E488:F488"/>
    <mergeCell ref="E475:F475"/>
    <mergeCell ref="E476:F476"/>
    <mergeCell ref="E477:F477"/>
    <mergeCell ref="E478:F478"/>
    <mergeCell ref="E479:F479"/>
    <mergeCell ref="E480:F480"/>
    <mergeCell ref="E507:F507"/>
    <mergeCell ref="E508:F508"/>
    <mergeCell ref="H510:I510"/>
    <mergeCell ref="E512:F512"/>
    <mergeCell ref="E513:F513"/>
    <mergeCell ref="E514:F514"/>
    <mergeCell ref="E501:F501"/>
    <mergeCell ref="E502:F502"/>
    <mergeCell ref="E503:F503"/>
    <mergeCell ref="E504:F504"/>
    <mergeCell ref="E505:F505"/>
    <mergeCell ref="E506:F506"/>
    <mergeCell ref="A495:J495"/>
    <mergeCell ref="E496:F496"/>
    <mergeCell ref="E497:F497"/>
    <mergeCell ref="E498:F498"/>
    <mergeCell ref="E499:F499"/>
    <mergeCell ref="E500:F500"/>
    <mergeCell ref="E531:F531"/>
    <mergeCell ref="E532:F532"/>
    <mergeCell ref="E533:F533"/>
    <mergeCell ref="E534:F534"/>
    <mergeCell ref="E535:F535"/>
    <mergeCell ref="E536:F536"/>
    <mergeCell ref="E523:F523"/>
    <mergeCell ref="E524:F524"/>
    <mergeCell ref="H526:I526"/>
    <mergeCell ref="E528:F528"/>
    <mergeCell ref="E529:F529"/>
    <mergeCell ref="E530:F530"/>
    <mergeCell ref="E515:F515"/>
    <mergeCell ref="E516:F516"/>
    <mergeCell ref="H518:I518"/>
    <mergeCell ref="E520:F520"/>
    <mergeCell ref="E521:F521"/>
    <mergeCell ref="E522:F522"/>
    <mergeCell ref="E551:F551"/>
    <mergeCell ref="E552:F552"/>
    <mergeCell ref="H554:I554"/>
    <mergeCell ref="E556:F556"/>
    <mergeCell ref="E557:F557"/>
    <mergeCell ref="E558:F558"/>
    <mergeCell ref="E545:F545"/>
    <mergeCell ref="E546:F546"/>
    <mergeCell ref="E547:F547"/>
    <mergeCell ref="E548:F548"/>
    <mergeCell ref="E549:F549"/>
    <mergeCell ref="E550:F550"/>
    <mergeCell ref="E537:F537"/>
    <mergeCell ref="E538:F538"/>
    <mergeCell ref="H540:I540"/>
    <mergeCell ref="E542:F542"/>
    <mergeCell ref="E543:F543"/>
    <mergeCell ref="E544:F544"/>
    <mergeCell ref="E575:F575"/>
    <mergeCell ref="E576:F576"/>
    <mergeCell ref="E577:F577"/>
    <mergeCell ref="H579:I579"/>
    <mergeCell ref="E581:F581"/>
    <mergeCell ref="E582:F582"/>
    <mergeCell ref="E567:F567"/>
    <mergeCell ref="E568:F568"/>
    <mergeCell ref="E569:F569"/>
    <mergeCell ref="H571:I571"/>
    <mergeCell ref="E573:F573"/>
    <mergeCell ref="E574:F574"/>
    <mergeCell ref="E559:F559"/>
    <mergeCell ref="E560:F560"/>
    <mergeCell ref="H562:I562"/>
    <mergeCell ref="E564:F564"/>
    <mergeCell ref="E565:F565"/>
    <mergeCell ref="E566:F566"/>
    <mergeCell ref="H598:I598"/>
    <mergeCell ref="E600:F600"/>
    <mergeCell ref="E601:F601"/>
    <mergeCell ref="E602:F602"/>
    <mergeCell ref="E603:F603"/>
    <mergeCell ref="E604:F604"/>
    <mergeCell ref="H590:I590"/>
    <mergeCell ref="E592:F592"/>
    <mergeCell ref="E593:F593"/>
    <mergeCell ref="E594:F594"/>
    <mergeCell ref="E595:F595"/>
    <mergeCell ref="E596:F596"/>
    <mergeCell ref="E583:F583"/>
    <mergeCell ref="E584:F584"/>
    <mergeCell ref="E585:F585"/>
    <mergeCell ref="E586:F586"/>
    <mergeCell ref="E587:F587"/>
    <mergeCell ref="E588:F588"/>
    <mergeCell ref="E617:F617"/>
    <mergeCell ref="E618:F618"/>
    <mergeCell ref="E619:F619"/>
    <mergeCell ref="E620:F620"/>
    <mergeCell ref="E621:F621"/>
    <mergeCell ref="E622:F622"/>
    <mergeCell ref="E611:F611"/>
    <mergeCell ref="E612:F612"/>
    <mergeCell ref="E613:F613"/>
    <mergeCell ref="E614:F614"/>
    <mergeCell ref="E615:F615"/>
    <mergeCell ref="E616:F616"/>
    <mergeCell ref="E605:F605"/>
    <mergeCell ref="E606:F606"/>
    <mergeCell ref="E607:F607"/>
    <mergeCell ref="E608:F608"/>
    <mergeCell ref="A609:J609"/>
    <mergeCell ref="E610:F610"/>
    <mergeCell ref="E639:F639"/>
    <mergeCell ref="E640:F640"/>
    <mergeCell ref="E641:F641"/>
    <mergeCell ref="E642:F642"/>
    <mergeCell ref="E643:F643"/>
    <mergeCell ref="E644:F644"/>
    <mergeCell ref="E631:F631"/>
    <mergeCell ref="E632:F632"/>
    <mergeCell ref="E633:F633"/>
    <mergeCell ref="E634:F634"/>
    <mergeCell ref="E635:F635"/>
    <mergeCell ref="H637:I637"/>
    <mergeCell ref="E623:F623"/>
    <mergeCell ref="E624:F624"/>
    <mergeCell ref="E625:F625"/>
    <mergeCell ref="E626:F626"/>
    <mergeCell ref="E627:F627"/>
    <mergeCell ref="H629:I629"/>
    <mergeCell ref="E661:F661"/>
    <mergeCell ref="E662:F662"/>
    <mergeCell ref="H664:I664"/>
    <mergeCell ref="E666:F666"/>
    <mergeCell ref="E667:F667"/>
    <mergeCell ref="E668:F668"/>
    <mergeCell ref="E653:F653"/>
    <mergeCell ref="E654:F654"/>
    <mergeCell ref="E655:F655"/>
    <mergeCell ref="H657:I657"/>
    <mergeCell ref="E659:F659"/>
    <mergeCell ref="E660:F660"/>
    <mergeCell ref="E645:F645"/>
    <mergeCell ref="E646:F646"/>
    <mergeCell ref="H648:I648"/>
    <mergeCell ref="E650:F650"/>
    <mergeCell ref="E651:F651"/>
    <mergeCell ref="E652:F652"/>
    <mergeCell ref="E681:F681"/>
    <mergeCell ref="E682:F682"/>
    <mergeCell ref="E683:F683"/>
    <mergeCell ref="E684:F684"/>
    <mergeCell ref="H686:I686"/>
    <mergeCell ref="E688:F688"/>
    <mergeCell ref="E675:F675"/>
    <mergeCell ref="E676:F676"/>
    <mergeCell ref="E677:F677"/>
    <mergeCell ref="E678:F678"/>
    <mergeCell ref="E679:F679"/>
    <mergeCell ref="E680:F680"/>
    <mergeCell ref="E669:F669"/>
    <mergeCell ref="E670:F670"/>
    <mergeCell ref="E671:F671"/>
    <mergeCell ref="A672:J672"/>
    <mergeCell ref="E673:F673"/>
    <mergeCell ref="E674:F674"/>
    <mergeCell ref="E703:F703"/>
    <mergeCell ref="E704:F704"/>
    <mergeCell ref="A705:J705"/>
    <mergeCell ref="E706:F706"/>
    <mergeCell ref="E707:F707"/>
    <mergeCell ref="E708:F708"/>
    <mergeCell ref="H696:I696"/>
    <mergeCell ref="E698:F698"/>
    <mergeCell ref="E699:F699"/>
    <mergeCell ref="E700:F700"/>
    <mergeCell ref="E701:F701"/>
    <mergeCell ref="E702:F702"/>
    <mergeCell ref="E689:F689"/>
    <mergeCell ref="E690:F690"/>
    <mergeCell ref="E691:F691"/>
    <mergeCell ref="E692:F692"/>
    <mergeCell ref="E693:F693"/>
    <mergeCell ref="E694:F694"/>
    <mergeCell ref="E723:F723"/>
    <mergeCell ref="E724:F724"/>
    <mergeCell ref="E725:F725"/>
    <mergeCell ref="E726:F726"/>
    <mergeCell ref="E727:F727"/>
    <mergeCell ref="E728:F728"/>
    <mergeCell ref="E715:F715"/>
    <mergeCell ref="E716:F716"/>
    <mergeCell ref="E717:F717"/>
    <mergeCell ref="E718:F718"/>
    <mergeCell ref="E719:F719"/>
    <mergeCell ref="H721:I721"/>
    <mergeCell ref="E709:F709"/>
    <mergeCell ref="E710:F710"/>
    <mergeCell ref="E711:F711"/>
    <mergeCell ref="E712:F712"/>
    <mergeCell ref="E713:F713"/>
    <mergeCell ref="E714:F714"/>
    <mergeCell ref="E741:F741"/>
    <mergeCell ref="E742:F742"/>
    <mergeCell ref="E743:F743"/>
    <mergeCell ref="E744:F744"/>
    <mergeCell ref="E745:F745"/>
    <mergeCell ref="E746:F746"/>
    <mergeCell ref="E735:F735"/>
    <mergeCell ref="E736:F736"/>
    <mergeCell ref="E737:F737"/>
    <mergeCell ref="E738:F738"/>
    <mergeCell ref="E739:F739"/>
    <mergeCell ref="E740:F740"/>
    <mergeCell ref="E729:F729"/>
    <mergeCell ref="E730:F730"/>
    <mergeCell ref="E731:F731"/>
    <mergeCell ref="E732:F732"/>
    <mergeCell ref="A733:J733"/>
    <mergeCell ref="E734:F734"/>
    <mergeCell ref="E761:F761"/>
    <mergeCell ref="E762:F762"/>
    <mergeCell ref="E763:F763"/>
    <mergeCell ref="E764:F764"/>
    <mergeCell ref="H766:I766"/>
    <mergeCell ref="E768:F768"/>
    <mergeCell ref="H754:I754"/>
    <mergeCell ref="E756:F756"/>
    <mergeCell ref="E757:F757"/>
    <mergeCell ref="E758:F758"/>
    <mergeCell ref="E759:F759"/>
    <mergeCell ref="E760:F760"/>
    <mergeCell ref="E747:F747"/>
    <mergeCell ref="E748:F748"/>
    <mergeCell ref="E749:F749"/>
    <mergeCell ref="E750:F750"/>
    <mergeCell ref="E751:F751"/>
    <mergeCell ref="E752:F752"/>
    <mergeCell ref="E785:F785"/>
    <mergeCell ref="E786:F786"/>
    <mergeCell ref="E787:F787"/>
    <mergeCell ref="E788:F788"/>
    <mergeCell ref="H790:I790"/>
    <mergeCell ref="E792:F792"/>
    <mergeCell ref="E777:F777"/>
    <mergeCell ref="E778:F778"/>
    <mergeCell ref="E779:F779"/>
    <mergeCell ref="E780:F780"/>
    <mergeCell ref="H782:I782"/>
    <mergeCell ref="E784:F784"/>
    <mergeCell ref="E769:F769"/>
    <mergeCell ref="E770:F770"/>
    <mergeCell ref="E771:F771"/>
    <mergeCell ref="E772:F772"/>
    <mergeCell ref="H774:I774"/>
    <mergeCell ref="E776:F776"/>
    <mergeCell ref="E807:F807"/>
    <mergeCell ref="A808:J808"/>
    <mergeCell ref="E809:F809"/>
    <mergeCell ref="E810:F810"/>
    <mergeCell ref="E811:F811"/>
    <mergeCell ref="E812:F812"/>
    <mergeCell ref="E799:F799"/>
    <mergeCell ref="H801:I801"/>
    <mergeCell ref="E803:F803"/>
    <mergeCell ref="E804:F804"/>
    <mergeCell ref="E805:F805"/>
    <mergeCell ref="E806:F806"/>
    <mergeCell ref="E793:F793"/>
    <mergeCell ref="E794:F794"/>
    <mergeCell ref="E795:F795"/>
    <mergeCell ref="E796:F796"/>
    <mergeCell ref="E797:F797"/>
    <mergeCell ref="E798:F798"/>
    <mergeCell ref="E827:F827"/>
    <mergeCell ref="E828:F828"/>
    <mergeCell ref="E829:F829"/>
    <mergeCell ref="E830:F830"/>
    <mergeCell ref="E831:F831"/>
    <mergeCell ref="E832:F832"/>
    <mergeCell ref="E819:F819"/>
    <mergeCell ref="H821:I821"/>
    <mergeCell ref="E823:F823"/>
    <mergeCell ref="E824:F824"/>
    <mergeCell ref="E825:F825"/>
    <mergeCell ref="E826:F826"/>
    <mergeCell ref="E813:F813"/>
    <mergeCell ref="E814:F814"/>
    <mergeCell ref="E815:F815"/>
    <mergeCell ref="E816:F816"/>
    <mergeCell ref="E817:F817"/>
    <mergeCell ref="E818:F818"/>
    <mergeCell ref="E849:F849"/>
    <mergeCell ref="E850:F850"/>
    <mergeCell ref="E851:F851"/>
    <mergeCell ref="H853:I853"/>
    <mergeCell ref="E855:F855"/>
    <mergeCell ref="E856:F856"/>
    <mergeCell ref="E841:F841"/>
    <mergeCell ref="E842:F842"/>
    <mergeCell ref="E843:F843"/>
    <mergeCell ref="E844:F844"/>
    <mergeCell ref="H846:I846"/>
    <mergeCell ref="E848:F848"/>
    <mergeCell ref="E833:F833"/>
    <mergeCell ref="H835:I835"/>
    <mergeCell ref="E837:F837"/>
    <mergeCell ref="E838:F838"/>
    <mergeCell ref="E839:F839"/>
    <mergeCell ref="E840:F840"/>
    <mergeCell ref="E871:F871"/>
    <mergeCell ref="E872:F872"/>
    <mergeCell ref="E873:F873"/>
    <mergeCell ref="E874:F874"/>
    <mergeCell ref="E875:F875"/>
    <mergeCell ref="E876:F876"/>
    <mergeCell ref="E865:F865"/>
    <mergeCell ref="E866:F866"/>
    <mergeCell ref="E867:F867"/>
    <mergeCell ref="E868:F868"/>
    <mergeCell ref="E869:F869"/>
    <mergeCell ref="E870:F870"/>
    <mergeCell ref="E857:F857"/>
    <mergeCell ref="E858:F858"/>
    <mergeCell ref="E859:F859"/>
    <mergeCell ref="E860:F860"/>
    <mergeCell ref="H862:I862"/>
    <mergeCell ref="E864:F864"/>
    <mergeCell ref="E893:F893"/>
    <mergeCell ref="E894:F894"/>
    <mergeCell ref="E895:F895"/>
    <mergeCell ref="E896:F896"/>
    <mergeCell ref="E897:F897"/>
    <mergeCell ref="E898:F898"/>
    <mergeCell ref="E885:F885"/>
    <mergeCell ref="E886:F886"/>
    <mergeCell ref="E887:F887"/>
    <mergeCell ref="E888:F888"/>
    <mergeCell ref="H890:I890"/>
    <mergeCell ref="E892:F892"/>
    <mergeCell ref="E877:F877"/>
    <mergeCell ref="H879:I879"/>
    <mergeCell ref="E881:F881"/>
    <mergeCell ref="E882:F882"/>
    <mergeCell ref="E883:F883"/>
    <mergeCell ref="E884:F884"/>
    <mergeCell ref="E915:F915"/>
    <mergeCell ref="E916:F916"/>
    <mergeCell ref="E917:F917"/>
    <mergeCell ref="E918:F918"/>
    <mergeCell ref="E919:F919"/>
    <mergeCell ref="E920:F920"/>
    <mergeCell ref="E907:F907"/>
    <mergeCell ref="E908:F908"/>
    <mergeCell ref="E909:F909"/>
    <mergeCell ref="E910:F910"/>
    <mergeCell ref="E911:F911"/>
    <mergeCell ref="H913:I913"/>
    <mergeCell ref="E899:F899"/>
    <mergeCell ref="E900:F900"/>
    <mergeCell ref="H902:I902"/>
    <mergeCell ref="E904:F904"/>
    <mergeCell ref="E905:F905"/>
    <mergeCell ref="E906:F906"/>
    <mergeCell ref="E935:F935"/>
    <mergeCell ref="E936:F936"/>
    <mergeCell ref="E937:F937"/>
    <mergeCell ref="E938:F938"/>
    <mergeCell ref="E939:F939"/>
    <mergeCell ref="H941:I941"/>
    <mergeCell ref="E929:F929"/>
    <mergeCell ref="E930:F930"/>
    <mergeCell ref="E931:F931"/>
    <mergeCell ref="E932:F932"/>
    <mergeCell ref="E933:F933"/>
    <mergeCell ref="E934:F934"/>
    <mergeCell ref="E921:F921"/>
    <mergeCell ref="E922:F922"/>
    <mergeCell ref="E923:F923"/>
    <mergeCell ref="E924:F924"/>
    <mergeCell ref="E925:F925"/>
    <mergeCell ref="H927:I927"/>
    <mergeCell ref="H958:I958"/>
    <mergeCell ref="E960:F960"/>
    <mergeCell ref="E961:F961"/>
    <mergeCell ref="E962:F962"/>
    <mergeCell ref="H964:I964"/>
    <mergeCell ref="E966:F966"/>
    <mergeCell ref="H950:I950"/>
    <mergeCell ref="E952:F952"/>
    <mergeCell ref="E953:F953"/>
    <mergeCell ref="E954:F954"/>
    <mergeCell ref="E955:F955"/>
    <mergeCell ref="E956:F956"/>
    <mergeCell ref="E943:F943"/>
    <mergeCell ref="E944:F944"/>
    <mergeCell ref="E945:F945"/>
    <mergeCell ref="E946:F946"/>
    <mergeCell ref="E947:F947"/>
    <mergeCell ref="E948:F948"/>
    <mergeCell ref="E981:F981"/>
    <mergeCell ref="E982:F982"/>
    <mergeCell ref="H984:I984"/>
    <mergeCell ref="E986:F986"/>
    <mergeCell ref="E987:F987"/>
    <mergeCell ref="E988:F988"/>
    <mergeCell ref="E975:F975"/>
    <mergeCell ref="E976:F976"/>
    <mergeCell ref="E977:F977"/>
    <mergeCell ref="E978:F978"/>
    <mergeCell ref="E979:F979"/>
    <mergeCell ref="E980:F980"/>
    <mergeCell ref="E967:F967"/>
    <mergeCell ref="E968:F968"/>
    <mergeCell ref="H970:I970"/>
    <mergeCell ref="E972:F972"/>
    <mergeCell ref="E973:F973"/>
    <mergeCell ref="E974:F974"/>
    <mergeCell ref="E1003:F1003"/>
    <mergeCell ref="E1004:F1004"/>
    <mergeCell ref="E1005:F1005"/>
    <mergeCell ref="E1006:F1006"/>
    <mergeCell ref="E1007:F1007"/>
    <mergeCell ref="H1009:I1009"/>
    <mergeCell ref="E995:F995"/>
    <mergeCell ref="E996:F996"/>
    <mergeCell ref="E997:F997"/>
    <mergeCell ref="H999:I999"/>
    <mergeCell ref="E1001:F1001"/>
    <mergeCell ref="E1002:F1002"/>
    <mergeCell ref="E989:F989"/>
    <mergeCell ref="E990:F990"/>
    <mergeCell ref="E991:F991"/>
    <mergeCell ref="E992:F992"/>
    <mergeCell ref="E993:F993"/>
    <mergeCell ref="E994:F994"/>
    <mergeCell ref="E1025:F1025"/>
    <mergeCell ref="E1026:F1026"/>
    <mergeCell ref="E1027:F1027"/>
    <mergeCell ref="H1029:I1029"/>
    <mergeCell ref="E1031:F1031"/>
    <mergeCell ref="E1032:F1032"/>
    <mergeCell ref="E1017:F1017"/>
    <mergeCell ref="H1019:I1019"/>
    <mergeCell ref="E1021:F1021"/>
    <mergeCell ref="E1022:F1022"/>
    <mergeCell ref="E1023:F1023"/>
    <mergeCell ref="E1024:F1024"/>
    <mergeCell ref="E1011:F1011"/>
    <mergeCell ref="E1012:F1012"/>
    <mergeCell ref="E1013:F1013"/>
    <mergeCell ref="E1014:F1014"/>
    <mergeCell ref="E1015:F1015"/>
    <mergeCell ref="E1016:F1016"/>
    <mergeCell ref="H1048:I1048"/>
    <mergeCell ref="E1050:F1050"/>
    <mergeCell ref="E1051:F1051"/>
    <mergeCell ref="E1052:F1052"/>
    <mergeCell ref="E1053:F1053"/>
    <mergeCell ref="E1054:F1054"/>
    <mergeCell ref="E1041:F1041"/>
    <mergeCell ref="E1042:F1042"/>
    <mergeCell ref="E1043:F1043"/>
    <mergeCell ref="E1044:F1044"/>
    <mergeCell ref="E1045:F1045"/>
    <mergeCell ref="E1046:F1046"/>
    <mergeCell ref="E1033:F1033"/>
    <mergeCell ref="E1034:F1034"/>
    <mergeCell ref="E1035:F1035"/>
    <mergeCell ref="E1036:F1036"/>
    <mergeCell ref="H1038:I1038"/>
    <mergeCell ref="E1040:F1040"/>
    <mergeCell ref="E1069:F1069"/>
    <mergeCell ref="E1070:F1070"/>
    <mergeCell ref="E1071:F1071"/>
    <mergeCell ref="E1072:F1072"/>
    <mergeCell ref="E1073:F1073"/>
    <mergeCell ref="H1075:I1075"/>
    <mergeCell ref="E1063:F1063"/>
    <mergeCell ref="E1064:F1064"/>
    <mergeCell ref="E1065:F1065"/>
    <mergeCell ref="E1066:F1066"/>
    <mergeCell ref="E1067:F1067"/>
    <mergeCell ref="E1068:F1068"/>
    <mergeCell ref="E1055:F1055"/>
    <mergeCell ref="E1056:F1056"/>
    <mergeCell ref="E1057:F1057"/>
    <mergeCell ref="E1058:F1058"/>
    <mergeCell ref="E1059:F1059"/>
    <mergeCell ref="H1061:I1061"/>
    <mergeCell ref="E1089:F1089"/>
    <mergeCell ref="E1090:F1090"/>
    <mergeCell ref="H1092:I1092"/>
    <mergeCell ref="E1094:F1094"/>
    <mergeCell ref="E1095:F1095"/>
    <mergeCell ref="E1096:F1096"/>
    <mergeCell ref="E1083:F1083"/>
    <mergeCell ref="E1084:F1084"/>
    <mergeCell ref="E1085:F1085"/>
    <mergeCell ref="E1086:F1086"/>
    <mergeCell ref="E1087:F1087"/>
    <mergeCell ref="E1088:F1088"/>
    <mergeCell ref="E1077:F1077"/>
    <mergeCell ref="E1078:F1078"/>
    <mergeCell ref="E1079:F1079"/>
    <mergeCell ref="E1080:F1080"/>
    <mergeCell ref="E1081:F1081"/>
    <mergeCell ref="E1082:F1082"/>
    <mergeCell ref="E1109:F1109"/>
    <mergeCell ref="E1110:F1110"/>
    <mergeCell ref="E1111:F1111"/>
    <mergeCell ref="E1112:F1112"/>
    <mergeCell ref="E1113:F1113"/>
    <mergeCell ref="E1114:F1114"/>
    <mergeCell ref="E1103:F1103"/>
    <mergeCell ref="E1104:F1104"/>
    <mergeCell ref="E1105:F1105"/>
    <mergeCell ref="E1106:F1106"/>
    <mergeCell ref="E1107:F1107"/>
    <mergeCell ref="E1108:F1108"/>
    <mergeCell ref="E1097:F1097"/>
    <mergeCell ref="E1098:F1098"/>
    <mergeCell ref="E1099:F1099"/>
    <mergeCell ref="E1100:F1100"/>
    <mergeCell ref="E1101:F1101"/>
    <mergeCell ref="A1102:J1102"/>
    <mergeCell ref="H1132:I1132"/>
    <mergeCell ref="E1134:F1134"/>
    <mergeCell ref="E1135:F1135"/>
    <mergeCell ref="E1136:F1136"/>
    <mergeCell ref="E1137:F1137"/>
    <mergeCell ref="E1138:F1138"/>
    <mergeCell ref="E1123:F1123"/>
    <mergeCell ref="H1125:I1125"/>
    <mergeCell ref="E1127:F1127"/>
    <mergeCell ref="E1128:F1128"/>
    <mergeCell ref="E1129:F1129"/>
    <mergeCell ref="E1130:F1130"/>
    <mergeCell ref="H1116:I1116"/>
    <mergeCell ref="E1118:F1118"/>
    <mergeCell ref="E1119:F1119"/>
    <mergeCell ref="E1120:F1120"/>
    <mergeCell ref="E1121:F1121"/>
    <mergeCell ref="E1122:F1122"/>
    <mergeCell ref="E1151:F1151"/>
    <mergeCell ref="E1152:F1152"/>
    <mergeCell ref="H1154:I1154"/>
    <mergeCell ref="E1156:F1156"/>
    <mergeCell ref="E1157:F1157"/>
    <mergeCell ref="E1158:F1158"/>
    <mergeCell ref="E1145:F1145"/>
    <mergeCell ref="E1146:F1146"/>
    <mergeCell ref="E1147:F1147"/>
    <mergeCell ref="E1148:F1148"/>
    <mergeCell ref="E1149:F1149"/>
    <mergeCell ref="E1150:F1150"/>
    <mergeCell ref="E1139:F1139"/>
    <mergeCell ref="A1140:J1140"/>
    <mergeCell ref="E1141:F1141"/>
    <mergeCell ref="E1142:F1142"/>
    <mergeCell ref="E1143:F1143"/>
    <mergeCell ref="E1144:F1144"/>
    <mergeCell ref="E1175:F1175"/>
    <mergeCell ref="E1176:F1176"/>
    <mergeCell ref="H1178:I1178"/>
    <mergeCell ref="E1180:F1180"/>
    <mergeCell ref="E1181:F1181"/>
    <mergeCell ref="E1182:F1182"/>
    <mergeCell ref="E1167:F1167"/>
    <mergeCell ref="H1169:I1169"/>
    <mergeCell ref="E1171:F1171"/>
    <mergeCell ref="E1172:F1172"/>
    <mergeCell ref="E1173:F1173"/>
    <mergeCell ref="E1174:F1174"/>
    <mergeCell ref="E1159:F1159"/>
    <mergeCell ref="H1161:I1161"/>
    <mergeCell ref="E1163:F1163"/>
    <mergeCell ref="E1164:F1164"/>
    <mergeCell ref="E1165:F1165"/>
    <mergeCell ref="E1166:F1166"/>
    <mergeCell ref="H1198:I1198"/>
    <mergeCell ref="E1200:F1200"/>
    <mergeCell ref="E1201:F1201"/>
    <mergeCell ref="E1202:F1202"/>
    <mergeCell ref="E1203:F1203"/>
    <mergeCell ref="E1204:F1204"/>
    <mergeCell ref="E1191:F1191"/>
    <mergeCell ref="E1192:F1192"/>
    <mergeCell ref="E1193:F1193"/>
    <mergeCell ref="E1194:F1194"/>
    <mergeCell ref="E1195:F1195"/>
    <mergeCell ref="E1196:F1196"/>
    <mergeCell ref="E1183:F1183"/>
    <mergeCell ref="E1184:F1184"/>
    <mergeCell ref="E1185:F1185"/>
    <mergeCell ref="E1186:F1186"/>
    <mergeCell ref="E1187:F1187"/>
    <mergeCell ref="H1189:I1189"/>
    <mergeCell ref="E1221:F1221"/>
    <mergeCell ref="E1222:F1222"/>
    <mergeCell ref="E1223:F1223"/>
    <mergeCell ref="H1225:I1225"/>
    <mergeCell ref="E1227:F1227"/>
    <mergeCell ref="E1228:F1228"/>
    <mergeCell ref="E1213:F1213"/>
    <mergeCell ref="E1214:F1214"/>
    <mergeCell ref="H1216:I1216"/>
    <mergeCell ref="E1218:F1218"/>
    <mergeCell ref="E1219:F1219"/>
    <mergeCell ref="E1220:F1220"/>
    <mergeCell ref="E1205:F1205"/>
    <mergeCell ref="H1207:I1207"/>
    <mergeCell ref="E1209:F1209"/>
    <mergeCell ref="E1210:F1210"/>
    <mergeCell ref="E1211:F1211"/>
    <mergeCell ref="E1212:F1212"/>
    <mergeCell ref="E1245:F1245"/>
    <mergeCell ref="E1246:F1246"/>
    <mergeCell ref="E1247:F1247"/>
    <mergeCell ref="E1248:F1248"/>
    <mergeCell ref="E1249:F1249"/>
    <mergeCell ref="E1250:F1250"/>
    <mergeCell ref="E1237:F1237"/>
    <mergeCell ref="E1238:F1238"/>
    <mergeCell ref="E1239:F1239"/>
    <mergeCell ref="E1240:F1240"/>
    <mergeCell ref="E1241:F1241"/>
    <mergeCell ref="H1243:I1243"/>
    <mergeCell ref="E1229:F1229"/>
    <mergeCell ref="E1230:F1230"/>
    <mergeCell ref="E1231:F1231"/>
    <mergeCell ref="E1232:F1232"/>
    <mergeCell ref="H1234:I1234"/>
    <mergeCell ref="E1236:F1236"/>
    <mergeCell ref="E1267:F1267"/>
    <mergeCell ref="E1268:F1268"/>
    <mergeCell ref="H1270:I1270"/>
    <mergeCell ref="E1272:F1272"/>
    <mergeCell ref="E1273:F1273"/>
    <mergeCell ref="E1274:F1274"/>
    <mergeCell ref="E1259:F1259"/>
    <mergeCell ref="H1261:I1261"/>
    <mergeCell ref="E1263:F1263"/>
    <mergeCell ref="E1264:F1264"/>
    <mergeCell ref="E1265:F1265"/>
    <mergeCell ref="E1266:F1266"/>
    <mergeCell ref="H1252:I1252"/>
    <mergeCell ref="E1254:F1254"/>
    <mergeCell ref="E1255:F1255"/>
    <mergeCell ref="E1256:F1256"/>
    <mergeCell ref="E1257:F1257"/>
    <mergeCell ref="E1258:F1258"/>
    <mergeCell ref="E1291:F1291"/>
    <mergeCell ref="E1292:F1292"/>
    <mergeCell ref="E1293:F1293"/>
    <mergeCell ref="E1294:F1294"/>
    <mergeCell ref="E1295:F1295"/>
    <mergeCell ref="H1297:I1297"/>
    <mergeCell ref="E1283:F1283"/>
    <mergeCell ref="E1284:F1284"/>
    <mergeCell ref="E1285:F1285"/>
    <mergeCell ref="E1286:F1286"/>
    <mergeCell ref="H1288:I1288"/>
    <mergeCell ref="E1290:F1290"/>
    <mergeCell ref="E1275:F1275"/>
    <mergeCell ref="E1276:F1276"/>
    <mergeCell ref="E1277:F1277"/>
    <mergeCell ref="H1279:I1279"/>
    <mergeCell ref="E1281:F1281"/>
    <mergeCell ref="E1282:F1282"/>
    <mergeCell ref="E1313:F1313"/>
    <mergeCell ref="H1315:I1315"/>
    <mergeCell ref="E1317:F1317"/>
    <mergeCell ref="E1318:F1318"/>
    <mergeCell ref="E1319:F1319"/>
    <mergeCell ref="E1320:F1320"/>
    <mergeCell ref="H1306:I1306"/>
    <mergeCell ref="E1308:F1308"/>
    <mergeCell ref="E1309:F1309"/>
    <mergeCell ref="E1310:F1310"/>
    <mergeCell ref="E1311:F1311"/>
    <mergeCell ref="E1312:F1312"/>
    <mergeCell ref="E1299:F1299"/>
    <mergeCell ref="E1300:F1300"/>
    <mergeCell ref="E1301:F1301"/>
    <mergeCell ref="E1302:F1302"/>
    <mergeCell ref="E1303:F1303"/>
    <mergeCell ref="E1304:F1304"/>
    <mergeCell ref="E1335:F1335"/>
    <mergeCell ref="E1336:F1336"/>
    <mergeCell ref="A1337:J1337"/>
    <mergeCell ref="E1338:F1338"/>
    <mergeCell ref="E1339:F1339"/>
    <mergeCell ref="E1340:F1340"/>
    <mergeCell ref="E1329:F1329"/>
    <mergeCell ref="E1330:F1330"/>
    <mergeCell ref="E1331:F1331"/>
    <mergeCell ref="E1332:F1332"/>
    <mergeCell ref="E1333:F1333"/>
    <mergeCell ref="E1334:F1334"/>
    <mergeCell ref="E1321:F1321"/>
    <mergeCell ref="E1322:F1322"/>
    <mergeCell ref="H1324:I1324"/>
    <mergeCell ref="E1326:F1326"/>
    <mergeCell ref="E1327:F1327"/>
    <mergeCell ref="E1328:F1328"/>
    <mergeCell ref="E1353:F1353"/>
    <mergeCell ref="E1354:F1354"/>
    <mergeCell ref="H1356:I1356"/>
    <mergeCell ref="E1358:F1358"/>
    <mergeCell ref="E1359:F1359"/>
    <mergeCell ref="E1360:F1360"/>
    <mergeCell ref="E1347:F1347"/>
    <mergeCell ref="E1348:F1348"/>
    <mergeCell ref="E1349:F1349"/>
    <mergeCell ref="E1350:F1350"/>
    <mergeCell ref="E1351:F1351"/>
    <mergeCell ref="E1352:F1352"/>
    <mergeCell ref="E1341:F1341"/>
    <mergeCell ref="E1342:F1342"/>
    <mergeCell ref="E1343:F1343"/>
    <mergeCell ref="E1344:F1344"/>
    <mergeCell ref="E1345:F1345"/>
    <mergeCell ref="E1346:F1346"/>
    <mergeCell ref="E1373:F1373"/>
    <mergeCell ref="E1374:F1374"/>
    <mergeCell ref="E1375:F1375"/>
    <mergeCell ref="E1376:F1376"/>
    <mergeCell ref="E1377:F1377"/>
    <mergeCell ref="E1378:F1378"/>
    <mergeCell ref="E1367:F1367"/>
    <mergeCell ref="E1368:F1368"/>
    <mergeCell ref="A1369:J1369"/>
    <mergeCell ref="E1370:F1370"/>
    <mergeCell ref="E1371:F1371"/>
    <mergeCell ref="E1372:F1372"/>
    <mergeCell ref="E1361:F1361"/>
    <mergeCell ref="E1362:F1362"/>
    <mergeCell ref="E1363:F1363"/>
    <mergeCell ref="E1364:F1364"/>
    <mergeCell ref="E1365:F1365"/>
    <mergeCell ref="E1366:F1366"/>
    <mergeCell ref="E1393:F1393"/>
    <mergeCell ref="E1394:F1394"/>
    <mergeCell ref="E1395:F1395"/>
    <mergeCell ref="E1396:F1396"/>
    <mergeCell ref="E1397:F1397"/>
    <mergeCell ref="E1398:F1398"/>
    <mergeCell ref="E1385:F1385"/>
    <mergeCell ref="E1386:F1386"/>
    <mergeCell ref="H1388:I1388"/>
    <mergeCell ref="E1390:F1390"/>
    <mergeCell ref="E1391:F1391"/>
    <mergeCell ref="E1392:F1392"/>
    <mergeCell ref="E1379:F1379"/>
    <mergeCell ref="E1380:F1380"/>
    <mergeCell ref="E1381:F1381"/>
    <mergeCell ref="E1382:F1382"/>
    <mergeCell ref="E1383:F1383"/>
    <mergeCell ref="E1384:F1384"/>
    <mergeCell ref="E1413:F1413"/>
    <mergeCell ref="E1414:F1414"/>
    <mergeCell ref="E1415:F1415"/>
    <mergeCell ref="E1416:F1416"/>
    <mergeCell ref="E1417:F1417"/>
    <mergeCell ref="E1418:F1418"/>
    <mergeCell ref="H1406:I1406"/>
    <mergeCell ref="E1408:F1408"/>
    <mergeCell ref="E1409:F1409"/>
    <mergeCell ref="E1410:F1410"/>
    <mergeCell ref="E1411:F1411"/>
    <mergeCell ref="E1412:F1412"/>
    <mergeCell ref="E1399:F1399"/>
    <mergeCell ref="E1400:F1400"/>
    <mergeCell ref="E1401:F1401"/>
    <mergeCell ref="E1402:F1402"/>
    <mergeCell ref="E1403:F1403"/>
    <mergeCell ref="E1404:F1404"/>
    <mergeCell ref="H1434:I1434"/>
    <mergeCell ref="E1436:F1436"/>
    <mergeCell ref="E1437:F1437"/>
    <mergeCell ref="E1438:F1438"/>
    <mergeCell ref="E1439:F1439"/>
    <mergeCell ref="E1440:F1440"/>
    <mergeCell ref="E1427:F1427"/>
    <mergeCell ref="E1428:F1428"/>
    <mergeCell ref="E1429:F1429"/>
    <mergeCell ref="E1430:F1430"/>
    <mergeCell ref="E1431:F1431"/>
    <mergeCell ref="E1432:F1432"/>
    <mergeCell ref="H1420:I1420"/>
    <mergeCell ref="E1422:F1422"/>
    <mergeCell ref="E1423:F1423"/>
    <mergeCell ref="E1424:F1424"/>
    <mergeCell ref="E1425:F1425"/>
    <mergeCell ref="E1426:F1426"/>
    <mergeCell ref="E1457:F1457"/>
    <mergeCell ref="E1458:F1458"/>
    <mergeCell ref="E1459:F1459"/>
    <mergeCell ref="E1460:F1460"/>
    <mergeCell ref="H1462:I1462"/>
    <mergeCell ref="E1464:F1464"/>
    <mergeCell ref="E1449:F1449"/>
    <mergeCell ref="E1450:F1450"/>
    <mergeCell ref="E1451:F1451"/>
    <mergeCell ref="H1453:I1453"/>
    <mergeCell ref="E1455:F1455"/>
    <mergeCell ref="E1456:F1456"/>
    <mergeCell ref="E1441:F1441"/>
    <mergeCell ref="H1443:I1443"/>
    <mergeCell ref="E1445:F1445"/>
    <mergeCell ref="E1446:F1446"/>
    <mergeCell ref="E1447:F1447"/>
    <mergeCell ref="E1448:F1448"/>
    <mergeCell ref="H1480:I1480"/>
    <mergeCell ref="E1482:F1482"/>
    <mergeCell ref="E1483:F1483"/>
    <mergeCell ref="E1484:F1484"/>
    <mergeCell ref="E1485:F1485"/>
    <mergeCell ref="E1486:F1486"/>
    <mergeCell ref="E1473:F1473"/>
    <mergeCell ref="E1474:F1474"/>
    <mergeCell ref="E1475:F1475"/>
    <mergeCell ref="E1476:F1476"/>
    <mergeCell ref="E1477:F1477"/>
    <mergeCell ref="E1478:F1478"/>
    <mergeCell ref="E1465:F1465"/>
    <mergeCell ref="E1466:F1466"/>
    <mergeCell ref="E1467:F1467"/>
    <mergeCell ref="E1468:F1468"/>
    <mergeCell ref="E1469:F1469"/>
    <mergeCell ref="H1471:I1471"/>
    <mergeCell ref="H1502:I1502"/>
    <mergeCell ref="E1504:F1504"/>
    <mergeCell ref="E1505:F1505"/>
    <mergeCell ref="E1506:F1506"/>
    <mergeCell ref="E1507:F1507"/>
    <mergeCell ref="H1509:I1509"/>
    <mergeCell ref="E1495:F1495"/>
    <mergeCell ref="E1496:F1496"/>
    <mergeCell ref="E1497:F1497"/>
    <mergeCell ref="E1498:F1498"/>
    <mergeCell ref="E1499:F1499"/>
    <mergeCell ref="E1500:F1500"/>
    <mergeCell ref="E1487:F1487"/>
    <mergeCell ref="H1489:I1489"/>
    <mergeCell ref="E1491:F1491"/>
    <mergeCell ref="E1492:F1492"/>
    <mergeCell ref="E1493:F1493"/>
    <mergeCell ref="E1494:F1494"/>
    <mergeCell ref="E1525:F1525"/>
    <mergeCell ref="E1526:F1526"/>
    <mergeCell ref="E1527:F1527"/>
    <mergeCell ref="H1529:I1529"/>
    <mergeCell ref="E1531:F1531"/>
    <mergeCell ref="E1532:F1532"/>
    <mergeCell ref="E1517:F1517"/>
    <mergeCell ref="E1518:F1518"/>
    <mergeCell ref="E1519:F1519"/>
    <mergeCell ref="H1521:I1521"/>
    <mergeCell ref="E1523:F1523"/>
    <mergeCell ref="E1524:F1524"/>
    <mergeCell ref="E1511:F1511"/>
    <mergeCell ref="E1512:F1512"/>
    <mergeCell ref="E1513:F1513"/>
    <mergeCell ref="E1514:F1514"/>
    <mergeCell ref="E1515:F1515"/>
    <mergeCell ref="E1516:F1516"/>
    <mergeCell ref="E1549:F1549"/>
    <mergeCell ref="E1550:F1550"/>
    <mergeCell ref="E1551:F1551"/>
    <mergeCell ref="H1553:I1553"/>
    <mergeCell ref="E1555:F1555"/>
    <mergeCell ref="E1556:F1556"/>
    <mergeCell ref="E1541:F1541"/>
    <mergeCell ref="E1542:F1542"/>
    <mergeCell ref="H1544:I1544"/>
    <mergeCell ref="E1546:F1546"/>
    <mergeCell ref="E1547:F1547"/>
    <mergeCell ref="E1548:F1548"/>
    <mergeCell ref="E1533:F1533"/>
    <mergeCell ref="E1534:F1534"/>
    <mergeCell ref="H1536:I1536"/>
    <mergeCell ref="E1538:F1538"/>
    <mergeCell ref="E1539:F1539"/>
    <mergeCell ref="E1540:F1540"/>
    <mergeCell ref="E1573:F1573"/>
    <mergeCell ref="E1574:F1574"/>
    <mergeCell ref="E1575:F1575"/>
    <mergeCell ref="E1576:F1576"/>
    <mergeCell ref="E1577:F1577"/>
    <mergeCell ref="E1578:F1578"/>
    <mergeCell ref="E1565:F1565"/>
    <mergeCell ref="E1566:F1566"/>
    <mergeCell ref="E1567:F1567"/>
    <mergeCell ref="E1568:F1568"/>
    <mergeCell ref="E1569:F1569"/>
    <mergeCell ref="H1571:I1571"/>
    <mergeCell ref="E1557:F1557"/>
    <mergeCell ref="E1558:F1558"/>
    <mergeCell ref="E1559:F1559"/>
    <mergeCell ref="E1560:F1560"/>
    <mergeCell ref="H1562:I1562"/>
    <mergeCell ref="E1564:F1564"/>
    <mergeCell ref="E1595:F1595"/>
    <mergeCell ref="E1596:F1596"/>
    <mergeCell ref="H1598:I1598"/>
    <mergeCell ref="E1600:F1600"/>
    <mergeCell ref="E1601:F1601"/>
    <mergeCell ref="E1602:F1602"/>
    <mergeCell ref="E1587:F1587"/>
    <mergeCell ref="H1589:I1589"/>
    <mergeCell ref="E1591:F1591"/>
    <mergeCell ref="E1592:F1592"/>
    <mergeCell ref="E1593:F1593"/>
    <mergeCell ref="E1594:F1594"/>
    <mergeCell ref="H1580:I1580"/>
    <mergeCell ref="E1582:F1582"/>
    <mergeCell ref="E1583:F1583"/>
    <mergeCell ref="E1584:F1584"/>
    <mergeCell ref="E1585:F1585"/>
    <mergeCell ref="E1586:F1586"/>
    <mergeCell ref="E1619:F1619"/>
    <mergeCell ref="E1620:F1620"/>
    <mergeCell ref="E1621:F1621"/>
    <mergeCell ref="E1622:F1622"/>
    <mergeCell ref="H1624:I1624"/>
    <mergeCell ref="E1626:F1626"/>
    <mergeCell ref="E1611:F1611"/>
    <mergeCell ref="E1612:F1612"/>
    <mergeCell ref="E1613:F1613"/>
    <mergeCell ref="E1614:F1614"/>
    <mergeCell ref="H1616:I1616"/>
    <mergeCell ref="E1618:F1618"/>
    <mergeCell ref="E1603:F1603"/>
    <mergeCell ref="E1604:F1604"/>
    <mergeCell ref="E1605:F1605"/>
    <mergeCell ref="H1607:I1607"/>
    <mergeCell ref="E1609:F1609"/>
    <mergeCell ref="E1610:F1610"/>
    <mergeCell ref="E1643:F1643"/>
    <mergeCell ref="E1644:F1644"/>
    <mergeCell ref="E1645:F1645"/>
    <mergeCell ref="E1646:F1646"/>
    <mergeCell ref="H1648:I1648"/>
    <mergeCell ref="E1650:F1650"/>
    <mergeCell ref="E1635:F1635"/>
    <mergeCell ref="E1636:F1636"/>
    <mergeCell ref="E1637:F1637"/>
    <mergeCell ref="E1638:F1638"/>
    <mergeCell ref="H1640:I1640"/>
    <mergeCell ref="E1642:F1642"/>
    <mergeCell ref="E1627:F1627"/>
    <mergeCell ref="E1628:F1628"/>
    <mergeCell ref="E1629:F1629"/>
    <mergeCell ref="E1630:F1630"/>
    <mergeCell ref="H1632:I1632"/>
    <mergeCell ref="E1634:F1634"/>
    <mergeCell ref="E1667:F1667"/>
    <mergeCell ref="E1668:F1668"/>
    <mergeCell ref="E1669:F1669"/>
    <mergeCell ref="E1670:F1670"/>
    <mergeCell ref="H1672:I1672"/>
    <mergeCell ref="E1674:F1674"/>
    <mergeCell ref="E1659:F1659"/>
    <mergeCell ref="E1660:F1660"/>
    <mergeCell ref="E1661:F1661"/>
    <mergeCell ref="E1662:F1662"/>
    <mergeCell ref="H1664:I1664"/>
    <mergeCell ref="E1666:F1666"/>
    <mergeCell ref="E1651:F1651"/>
    <mergeCell ref="E1652:F1652"/>
    <mergeCell ref="E1653:F1653"/>
    <mergeCell ref="E1654:F1654"/>
    <mergeCell ref="H1656:I1656"/>
    <mergeCell ref="E1658:F1658"/>
    <mergeCell ref="E1691:F1691"/>
    <mergeCell ref="E1692:F1692"/>
    <mergeCell ref="E1693:F1693"/>
    <mergeCell ref="E1694:F1694"/>
    <mergeCell ref="H1696:I1696"/>
    <mergeCell ref="E1698:F1698"/>
    <mergeCell ref="E1683:F1683"/>
    <mergeCell ref="E1684:F1684"/>
    <mergeCell ref="E1685:F1685"/>
    <mergeCell ref="E1686:F1686"/>
    <mergeCell ref="H1688:I1688"/>
    <mergeCell ref="E1690:F1690"/>
    <mergeCell ref="E1675:F1675"/>
    <mergeCell ref="E1676:F1676"/>
    <mergeCell ref="E1677:F1677"/>
    <mergeCell ref="E1678:F1678"/>
    <mergeCell ref="H1680:I1680"/>
    <mergeCell ref="E1682:F1682"/>
    <mergeCell ref="E1715:F1715"/>
    <mergeCell ref="E1716:F1716"/>
    <mergeCell ref="E1717:F1717"/>
    <mergeCell ref="E1718:F1718"/>
    <mergeCell ref="H1720:I1720"/>
    <mergeCell ref="E1722:F1722"/>
    <mergeCell ref="E1707:F1707"/>
    <mergeCell ref="E1708:F1708"/>
    <mergeCell ref="E1709:F1709"/>
    <mergeCell ref="E1710:F1710"/>
    <mergeCell ref="H1712:I1712"/>
    <mergeCell ref="E1714:F1714"/>
    <mergeCell ref="E1699:F1699"/>
    <mergeCell ref="E1700:F1700"/>
    <mergeCell ref="E1701:F1701"/>
    <mergeCell ref="E1702:F1702"/>
    <mergeCell ref="H1704:I1704"/>
    <mergeCell ref="E1706:F1706"/>
    <mergeCell ref="E1739:F1739"/>
    <mergeCell ref="E1740:F1740"/>
    <mergeCell ref="E1741:F1741"/>
    <mergeCell ref="E1742:F1742"/>
    <mergeCell ref="E1743:F1743"/>
    <mergeCell ref="E1744:F1744"/>
    <mergeCell ref="E1731:F1731"/>
    <mergeCell ref="E1732:F1732"/>
    <mergeCell ref="E1733:F1733"/>
    <mergeCell ref="E1734:F1734"/>
    <mergeCell ref="H1736:I1736"/>
    <mergeCell ref="E1738:F1738"/>
    <mergeCell ref="E1723:F1723"/>
    <mergeCell ref="E1724:F1724"/>
    <mergeCell ref="E1725:F1725"/>
    <mergeCell ref="E1726:F1726"/>
    <mergeCell ref="H1728:I1728"/>
    <mergeCell ref="E1730:F1730"/>
    <mergeCell ref="E1757:F1757"/>
    <mergeCell ref="E1758:F1758"/>
    <mergeCell ref="H1760:I1760"/>
    <mergeCell ref="E1762:F1762"/>
    <mergeCell ref="E1763:F1763"/>
    <mergeCell ref="E1764:F1764"/>
    <mergeCell ref="E1751:F1751"/>
    <mergeCell ref="E1752:F1752"/>
    <mergeCell ref="E1753:F1753"/>
    <mergeCell ref="E1754:F1754"/>
    <mergeCell ref="E1755:F1755"/>
    <mergeCell ref="E1756:F1756"/>
    <mergeCell ref="A1745:J1745"/>
    <mergeCell ref="E1746:F1746"/>
    <mergeCell ref="E1747:F1747"/>
    <mergeCell ref="E1748:F1748"/>
    <mergeCell ref="E1749:F1749"/>
    <mergeCell ref="E1750:F1750"/>
    <mergeCell ref="E1777:F1777"/>
    <mergeCell ref="E1778:F1778"/>
    <mergeCell ref="E1779:F1779"/>
    <mergeCell ref="E1780:F1780"/>
    <mergeCell ref="H1782:I1782"/>
    <mergeCell ref="E1784:F1784"/>
    <mergeCell ref="E1771:F1771"/>
    <mergeCell ref="E1772:F1772"/>
    <mergeCell ref="E1773:F1773"/>
    <mergeCell ref="E1774:F1774"/>
    <mergeCell ref="E1775:F1775"/>
    <mergeCell ref="E1776:F1776"/>
    <mergeCell ref="E1765:F1765"/>
    <mergeCell ref="E1766:F1766"/>
    <mergeCell ref="E1767:F1767"/>
    <mergeCell ref="A1768:J1768"/>
    <mergeCell ref="E1769:F1769"/>
    <mergeCell ref="E1770:F1770"/>
    <mergeCell ref="E1797:F1797"/>
    <mergeCell ref="E1798:F1798"/>
    <mergeCell ref="E1799:F1799"/>
    <mergeCell ref="E1800:F1800"/>
    <mergeCell ref="E1801:F1801"/>
    <mergeCell ref="E1802:F1802"/>
    <mergeCell ref="A1791:J1791"/>
    <mergeCell ref="E1792:F1792"/>
    <mergeCell ref="E1793:F1793"/>
    <mergeCell ref="E1794:F1794"/>
    <mergeCell ref="E1795:F1795"/>
    <mergeCell ref="E1796:F1796"/>
    <mergeCell ref="E1785:F1785"/>
    <mergeCell ref="E1786:F1786"/>
    <mergeCell ref="E1787:F1787"/>
    <mergeCell ref="E1788:F1788"/>
    <mergeCell ref="E1789:F1789"/>
    <mergeCell ref="E1790:F1790"/>
    <mergeCell ref="E1819:F1819"/>
    <mergeCell ref="H1821:I1821"/>
    <mergeCell ref="E1823:F1823"/>
    <mergeCell ref="E1824:F1824"/>
    <mergeCell ref="E1825:F1825"/>
    <mergeCell ref="E1826:F1826"/>
    <mergeCell ref="E1811:F1811"/>
    <mergeCell ref="H1813:I1813"/>
    <mergeCell ref="E1815:F1815"/>
    <mergeCell ref="E1816:F1816"/>
    <mergeCell ref="E1817:F1817"/>
    <mergeCell ref="E1818:F1818"/>
    <mergeCell ref="E1803:F1803"/>
    <mergeCell ref="E1804:F1804"/>
    <mergeCell ref="H1806:I1806"/>
    <mergeCell ref="E1808:F1808"/>
    <mergeCell ref="E1809:F1809"/>
    <mergeCell ref="E1810:F1810"/>
    <mergeCell ref="E1843:F1843"/>
    <mergeCell ref="H1845:I1845"/>
    <mergeCell ref="E1847:F1847"/>
    <mergeCell ref="E1848:F1848"/>
    <mergeCell ref="E1849:F1849"/>
    <mergeCell ref="E1850:F1850"/>
    <mergeCell ref="E1835:F1835"/>
    <mergeCell ref="H1837:I1837"/>
    <mergeCell ref="E1839:F1839"/>
    <mergeCell ref="E1840:F1840"/>
    <mergeCell ref="E1841:F1841"/>
    <mergeCell ref="E1842:F1842"/>
    <mergeCell ref="E1827:F1827"/>
    <mergeCell ref="H1829:I1829"/>
    <mergeCell ref="E1831:F1831"/>
    <mergeCell ref="E1832:F1832"/>
    <mergeCell ref="E1833:F1833"/>
    <mergeCell ref="E1834:F1834"/>
    <mergeCell ref="E1867:F1867"/>
    <mergeCell ref="H1869:I1869"/>
    <mergeCell ref="E1871:F1871"/>
    <mergeCell ref="E1872:F1872"/>
    <mergeCell ref="E1873:F1873"/>
    <mergeCell ref="E1874:F1874"/>
    <mergeCell ref="E1859:F1859"/>
    <mergeCell ref="H1861:I1861"/>
    <mergeCell ref="E1863:F1863"/>
    <mergeCell ref="E1864:F1864"/>
    <mergeCell ref="E1865:F1865"/>
    <mergeCell ref="E1866:F1866"/>
    <mergeCell ref="E1851:F1851"/>
    <mergeCell ref="H1853:I1853"/>
    <mergeCell ref="E1855:F1855"/>
    <mergeCell ref="E1856:F1856"/>
    <mergeCell ref="E1857:F1857"/>
    <mergeCell ref="E1858:F1858"/>
    <mergeCell ref="E1887:F1887"/>
    <mergeCell ref="E1888:F1888"/>
    <mergeCell ref="E1889:F1889"/>
    <mergeCell ref="H1891:I1891"/>
    <mergeCell ref="E1893:F1893"/>
    <mergeCell ref="E1894:F1894"/>
    <mergeCell ref="E1881:F1881"/>
    <mergeCell ref="E1882:F1882"/>
    <mergeCell ref="E1883:F1883"/>
    <mergeCell ref="E1884:F1884"/>
    <mergeCell ref="E1885:F1885"/>
    <mergeCell ref="E1886:F1886"/>
    <mergeCell ref="E1875:F1875"/>
    <mergeCell ref="E1876:F1876"/>
    <mergeCell ref="A1877:J1877"/>
    <mergeCell ref="E1878:F1878"/>
    <mergeCell ref="E1879:F1879"/>
    <mergeCell ref="E1880:F1880"/>
    <mergeCell ref="E1909:F1909"/>
    <mergeCell ref="E1910:F1910"/>
    <mergeCell ref="E1911:F1911"/>
    <mergeCell ref="E1912:F1912"/>
    <mergeCell ref="E1913:F1913"/>
    <mergeCell ref="E1914:F1914"/>
    <mergeCell ref="E1903:F1903"/>
    <mergeCell ref="E1904:F1904"/>
    <mergeCell ref="E1905:F1905"/>
    <mergeCell ref="E1906:F1906"/>
    <mergeCell ref="A1907:J1907"/>
    <mergeCell ref="E1908:F1908"/>
    <mergeCell ref="E1895:F1895"/>
    <mergeCell ref="E1896:F1896"/>
    <mergeCell ref="E1897:F1897"/>
    <mergeCell ref="H1899:I1899"/>
    <mergeCell ref="E1901:F1901"/>
    <mergeCell ref="E1902:F1902"/>
    <mergeCell ref="A1929:J1929"/>
    <mergeCell ref="E1930:F1930"/>
    <mergeCell ref="E1931:F1931"/>
    <mergeCell ref="E1932:F1932"/>
    <mergeCell ref="E1933:F1933"/>
    <mergeCell ref="E1934:F1934"/>
    <mergeCell ref="E1923:F1923"/>
    <mergeCell ref="E1924:F1924"/>
    <mergeCell ref="E1925:F1925"/>
    <mergeCell ref="E1926:F1926"/>
    <mergeCell ref="E1927:F1927"/>
    <mergeCell ref="E1928:F1928"/>
    <mergeCell ref="E1915:F1915"/>
    <mergeCell ref="E1916:F1916"/>
    <mergeCell ref="E1917:F1917"/>
    <mergeCell ref="E1918:F1918"/>
    <mergeCell ref="E1919:F1919"/>
    <mergeCell ref="H1921:I1921"/>
    <mergeCell ref="E1949:F1949"/>
    <mergeCell ref="H1951:I1951"/>
    <mergeCell ref="E1953:F1953"/>
    <mergeCell ref="E1954:F1954"/>
    <mergeCell ref="E1955:F1955"/>
    <mergeCell ref="E1956:F1956"/>
    <mergeCell ref="E1941:F1941"/>
    <mergeCell ref="H1943:I1943"/>
    <mergeCell ref="E1945:F1945"/>
    <mergeCell ref="E1946:F1946"/>
    <mergeCell ref="E1947:F1947"/>
    <mergeCell ref="E1948:F1948"/>
    <mergeCell ref="E1935:F1935"/>
    <mergeCell ref="E1936:F1936"/>
    <mergeCell ref="E1937:F1937"/>
    <mergeCell ref="E1938:F1938"/>
    <mergeCell ref="E1939:F1939"/>
    <mergeCell ref="E1940:F1940"/>
    <mergeCell ref="E1971:F1971"/>
    <mergeCell ref="E1972:F1972"/>
    <mergeCell ref="E1973:F1973"/>
    <mergeCell ref="E1974:F1974"/>
    <mergeCell ref="E1975:F1975"/>
    <mergeCell ref="H1977:I1977"/>
    <mergeCell ref="E1965:F1965"/>
    <mergeCell ref="A1966:J1966"/>
    <mergeCell ref="E1967:F1967"/>
    <mergeCell ref="E1968:F1968"/>
    <mergeCell ref="E1969:F1969"/>
    <mergeCell ref="E1970:F1970"/>
    <mergeCell ref="E1957:F1957"/>
    <mergeCell ref="H1959:I1959"/>
    <mergeCell ref="E1961:F1961"/>
    <mergeCell ref="E1962:F1962"/>
    <mergeCell ref="E1963:F1963"/>
    <mergeCell ref="E1964:F1964"/>
    <mergeCell ref="E1991:F1991"/>
    <mergeCell ref="E1992:F1992"/>
    <mergeCell ref="E1993:F1993"/>
    <mergeCell ref="E1994:F1994"/>
    <mergeCell ref="E1995:F1995"/>
    <mergeCell ref="E1996:F1996"/>
    <mergeCell ref="A1985:J1985"/>
    <mergeCell ref="E1986:F1986"/>
    <mergeCell ref="E1987:F1987"/>
    <mergeCell ref="E1988:F1988"/>
    <mergeCell ref="E1989:F1989"/>
    <mergeCell ref="E1990:F1990"/>
    <mergeCell ref="E1979:F1979"/>
    <mergeCell ref="E1980:F1980"/>
    <mergeCell ref="E1981:F1981"/>
    <mergeCell ref="E1982:F1982"/>
    <mergeCell ref="E1983:F1983"/>
    <mergeCell ref="E1984:F1984"/>
    <mergeCell ref="E2011:F2011"/>
    <mergeCell ref="E2012:F2012"/>
    <mergeCell ref="E2013:F2013"/>
    <mergeCell ref="E2014:F2014"/>
    <mergeCell ref="E2015:F2015"/>
    <mergeCell ref="E2016:F2016"/>
    <mergeCell ref="E2005:F2005"/>
    <mergeCell ref="E2006:F2006"/>
    <mergeCell ref="E2007:F2007"/>
    <mergeCell ref="A2008:J2008"/>
    <mergeCell ref="E2009:F2009"/>
    <mergeCell ref="E2010:F2010"/>
    <mergeCell ref="E1997:F1997"/>
    <mergeCell ref="H1999:I1999"/>
    <mergeCell ref="E2001:F2001"/>
    <mergeCell ref="E2002:F2002"/>
    <mergeCell ref="E2003:F2003"/>
    <mergeCell ref="E2004:F2004"/>
    <mergeCell ref="A2031:J2031"/>
    <mergeCell ref="E2032:F2032"/>
    <mergeCell ref="E2033:F2033"/>
    <mergeCell ref="E2034:F2034"/>
    <mergeCell ref="E2035:F2035"/>
    <mergeCell ref="E2036:F2036"/>
    <mergeCell ref="E2025:F2025"/>
    <mergeCell ref="E2026:F2026"/>
    <mergeCell ref="E2027:F2027"/>
    <mergeCell ref="E2028:F2028"/>
    <mergeCell ref="E2029:F2029"/>
    <mergeCell ref="E2030:F2030"/>
    <mergeCell ref="E2017:F2017"/>
    <mergeCell ref="E2018:F2018"/>
    <mergeCell ref="E2019:F2019"/>
    <mergeCell ref="E2020:F2020"/>
    <mergeCell ref="E2021:F2021"/>
    <mergeCell ref="H2023:I2023"/>
    <mergeCell ref="E2051:F2051"/>
    <mergeCell ref="E2052:F2052"/>
    <mergeCell ref="E2053:F2053"/>
    <mergeCell ref="A2054:J2054"/>
    <mergeCell ref="E2055:F2055"/>
    <mergeCell ref="E2056:F2056"/>
    <mergeCell ref="E2043:F2043"/>
    <mergeCell ref="H2045:I2045"/>
    <mergeCell ref="E2047:F2047"/>
    <mergeCell ref="E2048:F2048"/>
    <mergeCell ref="E2049:F2049"/>
    <mergeCell ref="E2050:F2050"/>
    <mergeCell ref="E2037:F2037"/>
    <mergeCell ref="E2038:F2038"/>
    <mergeCell ref="E2039:F2039"/>
    <mergeCell ref="E2040:F2040"/>
    <mergeCell ref="E2041:F2041"/>
    <mergeCell ref="E2042:F2042"/>
    <mergeCell ref="E2071:F2071"/>
    <mergeCell ref="E2072:F2072"/>
    <mergeCell ref="E2073:F2073"/>
    <mergeCell ref="E2074:F2074"/>
    <mergeCell ref="E2075:F2075"/>
    <mergeCell ref="E2076:F2076"/>
    <mergeCell ref="E2063:F2063"/>
    <mergeCell ref="E2064:F2064"/>
    <mergeCell ref="E2065:F2065"/>
    <mergeCell ref="E2066:F2066"/>
    <mergeCell ref="E2067:F2067"/>
    <mergeCell ref="H2069:I2069"/>
    <mergeCell ref="E2057:F2057"/>
    <mergeCell ref="E2058:F2058"/>
    <mergeCell ref="E2059:F2059"/>
    <mergeCell ref="E2060:F2060"/>
    <mergeCell ref="E2061:F2061"/>
    <mergeCell ref="E2062:F2062"/>
    <mergeCell ref="E2089:F2089"/>
    <mergeCell ref="E2090:F2090"/>
    <mergeCell ref="E2091:F2091"/>
    <mergeCell ref="H2093:I2093"/>
    <mergeCell ref="E2095:F2095"/>
    <mergeCell ref="E2096:F2096"/>
    <mergeCell ref="E2083:F2083"/>
    <mergeCell ref="E2084:F2084"/>
    <mergeCell ref="E2085:F2085"/>
    <mergeCell ref="E2086:F2086"/>
    <mergeCell ref="E2087:F2087"/>
    <mergeCell ref="E2088:F2088"/>
    <mergeCell ref="E2077:F2077"/>
    <mergeCell ref="A2078:J2078"/>
    <mergeCell ref="E2079:F2079"/>
    <mergeCell ref="E2080:F2080"/>
    <mergeCell ref="E2081:F2081"/>
    <mergeCell ref="E2082:F2082"/>
    <mergeCell ref="E2109:F2109"/>
    <mergeCell ref="E2110:F2110"/>
    <mergeCell ref="E2111:F2111"/>
    <mergeCell ref="E2112:F2112"/>
    <mergeCell ref="E2113:F2113"/>
    <mergeCell ref="E2114:F2114"/>
    <mergeCell ref="E2103:F2103"/>
    <mergeCell ref="E2104:F2104"/>
    <mergeCell ref="E2105:F2105"/>
    <mergeCell ref="E2106:F2106"/>
    <mergeCell ref="E2107:F2107"/>
    <mergeCell ref="E2108:F2108"/>
    <mergeCell ref="E2097:F2097"/>
    <mergeCell ref="E2098:F2098"/>
    <mergeCell ref="E2099:F2099"/>
    <mergeCell ref="E2100:F2100"/>
    <mergeCell ref="E2101:F2101"/>
    <mergeCell ref="A2102:J2102"/>
    <mergeCell ref="E2131:F2131"/>
    <mergeCell ref="E2132:F2132"/>
    <mergeCell ref="A2133:J2133"/>
    <mergeCell ref="E2134:F2134"/>
    <mergeCell ref="E2135:F2135"/>
    <mergeCell ref="E2136:F2136"/>
    <mergeCell ref="E2123:F2123"/>
    <mergeCell ref="H2125:I2125"/>
    <mergeCell ref="E2127:F2127"/>
    <mergeCell ref="E2128:F2128"/>
    <mergeCell ref="E2129:F2129"/>
    <mergeCell ref="E2130:F2130"/>
    <mergeCell ref="E2115:F2115"/>
    <mergeCell ref="H2117:I2117"/>
    <mergeCell ref="E2119:F2119"/>
    <mergeCell ref="E2120:F2120"/>
    <mergeCell ref="E2121:F2121"/>
    <mergeCell ref="E2122:F2122"/>
    <mergeCell ref="E2151:F2151"/>
    <mergeCell ref="E2152:F2152"/>
    <mergeCell ref="E2153:F2153"/>
    <mergeCell ref="E2154:F2154"/>
    <mergeCell ref="E2155:F2155"/>
    <mergeCell ref="E2156:F2156"/>
    <mergeCell ref="E2143:F2143"/>
    <mergeCell ref="E2144:F2144"/>
    <mergeCell ref="E2145:F2145"/>
    <mergeCell ref="H2147:I2147"/>
    <mergeCell ref="E2149:F2149"/>
    <mergeCell ref="E2150:F2150"/>
    <mergeCell ref="E2137:F2137"/>
    <mergeCell ref="E2138:F2138"/>
    <mergeCell ref="E2139:F2139"/>
    <mergeCell ref="E2140:F2140"/>
    <mergeCell ref="E2141:F2141"/>
    <mergeCell ref="E2142:F2142"/>
    <mergeCell ref="E2169:F2169"/>
    <mergeCell ref="E2170:F2170"/>
    <mergeCell ref="E2171:F2171"/>
    <mergeCell ref="H2173:I2173"/>
    <mergeCell ref="E2175:F2175"/>
    <mergeCell ref="E2176:F2176"/>
    <mergeCell ref="E2163:F2163"/>
    <mergeCell ref="E2164:F2164"/>
    <mergeCell ref="E2165:F2165"/>
    <mergeCell ref="E2166:F2166"/>
    <mergeCell ref="E2167:F2167"/>
    <mergeCell ref="E2168:F2168"/>
    <mergeCell ref="A2157:J2157"/>
    <mergeCell ref="E2158:F2158"/>
    <mergeCell ref="E2159:F2159"/>
    <mergeCell ref="E2160:F2160"/>
    <mergeCell ref="E2161:F2161"/>
    <mergeCell ref="E2162:F2162"/>
    <mergeCell ref="E2189:F2189"/>
    <mergeCell ref="E2190:F2190"/>
    <mergeCell ref="E2191:F2191"/>
    <mergeCell ref="E2192:F2192"/>
    <mergeCell ref="E2193:F2193"/>
    <mergeCell ref="E2194:F2194"/>
    <mergeCell ref="A2183:J2183"/>
    <mergeCell ref="E2184:F2184"/>
    <mergeCell ref="E2185:F2185"/>
    <mergeCell ref="E2186:F2186"/>
    <mergeCell ref="E2187:F2187"/>
    <mergeCell ref="E2188:F2188"/>
    <mergeCell ref="E2177:F2177"/>
    <mergeCell ref="E2178:F2178"/>
    <mergeCell ref="E2179:F2179"/>
    <mergeCell ref="E2180:F2180"/>
    <mergeCell ref="E2181:F2181"/>
    <mergeCell ref="E2182:F2182"/>
    <mergeCell ref="E2211:F2211"/>
    <mergeCell ref="E2212:F2212"/>
    <mergeCell ref="E2213:F2213"/>
    <mergeCell ref="E2214:F2214"/>
    <mergeCell ref="H2216:I2216"/>
    <mergeCell ref="E2218:F2218"/>
    <mergeCell ref="E2203:F2203"/>
    <mergeCell ref="E2204:F2204"/>
    <mergeCell ref="E2205:F2205"/>
    <mergeCell ref="H2207:I2207"/>
    <mergeCell ref="E2209:F2209"/>
    <mergeCell ref="E2210:F2210"/>
    <mergeCell ref="E2195:F2195"/>
    <mergeCell ref="E2196:F2196"/>
    <mergeCell ref="E2197:F2197"/>
    <mergeCell ref="H2199:I2199"/>
    <mergeCell ref="E2201:F2201"/>
    <mergeCell ref="E2202:F2202"/>
    <mergeCell ref="E2235:F2235"/>
    <mergeCell ref="E2236:F2236"/>
    <mergeCell ref="E2237:F2237"/>
    <mergeCell ref="E2238:F2238"/>
    <mergeCell ref="E2239:F2239"/>
    <mergeCell ref="H2241:I2241"/>
    <mergeCell ref="E2227:F2227"/>
    <mergeCell ref="E2228:F2228"/>
    <mergeCell ref="E2229:F2229"/>
    <mergeCell ref="E2230:F2230"/>
    <mergeCell ref="E2231:F2231"/>
    <mergeCell ref="H2233:I2233"/>
    <mergeCell ref="E2219:F2219"/>
    <mergeCell ref="E2220:F2220"/>
    <mergeCell ref="E2221:F2221"/>
    <mergeCell ref="E2222:F2222"/>
    <mergeCell ref="H2224:I2224"/>
    <mergeCell ref="E2226:F2226"/>
    <mergeCell ref="A2257:J2257"/>
    <mergeCell ref="E2258:F2258"/>
    <mergeCell ref="E2259:F2259"/>
    <mergeCell ref="E2260:F2260"/>
    <mergeCell ref="E2261:F2261"/>
    <mergeCell ref="E2262:F2262"/>
    <mergeCell ref="E2251:F2251"/>
    <mergeCell ref="E2252:F2252"/>
    <mergeCell ref="E2253:F2253"/>
    <mergeCell ref="E2254:F2254"/>
    <mergeCell ref="E2255:F2255"/>
    <mergeCell ref="E2256:F2256"/>
    <mergeCell ref="E2243:F2243"/>
    <mergeCell ref="E2244:F2244"/>
    <mergeCell ref="E2245:F2245"/>
    <mergeCell ref="E2246:F2246"/>
    <mergeCell ref="E2247:F2247"/>
    <mergeCell ref="H2249:I2249"/>
    <mergeCell ref="E2277:F2277"/>
    <mergeCell ref="E2278:F2278"/>
    <mergeCell ref="A2279:J2279"/>
    <mergeCell ref="E2280:F2280"/>
    <mergeCell ref="E2281:F2281"/>
    <mergeCell ref="E2282:F2282"/>
    <mergeCell ref="E2269:F2269"/>
    <mergeCell ref="H2271:I2271"/>
    <mergeCell ref="E2273:F2273"/>
    <mergeCell ref="E2274:F2274"/>
    <mergeCell ref="E2275:F2275"/>
    <mergeCell ref="E2276:F2276"/>
    <mergeCell ref="E2263:F2263"/>
    <mergeCell ref="E2264:F2264"/>
    <mergeCell ref="E2265:F2265"/>
    <mergeCell ref="E2266:F2266"/>
    <mergeCell ref="E2267:F2267"/>
    <mergeCell ref="E2268:F2268"/>
    <mergeCell ref="E2297:F2297"/>
    <mergeCell ref="E2298:F2298"/>
    <mergeCell ref="E2299:F2299"/>
    <mergeCell ref="H2301:I2301"/>
    <mergeCell ref="E2303:F2303"/>
    <mergeCell ref="E2304:F2304"/>
    <mergeCell ref="E2289:F2289"/>
    <mergeCell ref="E2290:F2290"/>
    <mergeCell ref="E2291:F2291"/>
    <mergeCell ref="H2293:I2293"/>
    <mergeCell ref="E2295:F2295"/>
    <mergeCell ref="E2296:F2296"/>
    <mergeCell ref="E2283:F2283"/>
    <mergeCell ref="E2284:F2284"/>
    <mergeCell ref="E2285:F2285"/>
    <mergeCell ref="E2286:F2286"/>
    <mergeCell ref="E2287:F2287"/>
    <mergeCell ref="E2288:F2288"/>
    <mergeCell ref="E2317:F2317"/>
    <mergeCell ref="E2318:F2318"/>
    <mergeCell ref="E2319:F2319"/>
    <mergeCell ref="E2320:F2320"/>
    <mergeCell ref="E2321:F2321"/>
    <mergeCell ref="E2322:F2322"/>
    <mergeCell ref="E2311:F2311"/>
    <mergeCell ref="A2312:J2312"/>
    <mergeCell ref="E2313:F2313"/>
    <mergeCell ref="E2314:F2314"/>
    <mergeCell ref="E2315:F2315"/>
    <mergeCell ref="E2316:F2316"/>
    <mergeCell ref="E2305:F2305"/>
    <mergeCell ref="E2306:F2306"/>
    <mergeCell ref="E2307:F2307"/>
    <mergeCell ref="E2308:F2308"/>
    <mergeCell ref="E2309:F2309"/>
    <mergeCell ref="E2310:F2310"/>
    <mergeCell ref="E2337:F2337"/>
    <mergeCell ref="E2338:F2338"/>
    <mergeCell ref="E2339:F2339"/>
    <mergeCell ref="H2341:I2341"/>
    <mergeCell ref="E2343:F2343"/>
    <mergeCell ref="E2344:F2344"/>
    <mergeCell ref="E2331:F2331"/>
    <mergeCell ref="E2332:F2332"/>
    <mergeCell ref="E2333:F2333"/>
    <mergeCell ref="E2334:F2334"/>
    <mergeCell ref="E2335:F2335"/>
    <mergeCell ref="E2336:F2336"/>
    <mergeCell ref="E2323:F2323"/>
    <mergeCell ref="E2324:F2324"/>
    <mergeCell ref="E2325:F2325"/>
    <mergeCell ref="E2326:F2326"/>
    <mergeCell ref="E2327:F2327"/>
    <mergeCell ref="H2329:I2329"/>
    <mergeCell ref="E2359:F2359"/>
    <mergeCell ref="E2360:F2360"/>
    <mergeCell ref="E2361:F2361"/>
    <mergeCell ref="H2363:I2363"/>
    <mergeCell ref="E2365:F2365"/>
    <mergeCell ref="E2366:F2366"/>
    <mergeCell ref="E2351:F2351"/>
    <mergeCell ref="E2352:F2352"/>
    <mergeCell ref="H2354:I2354"/>
    <mergeCell ref="E2356:F2356"/>
    <mergeCell ref="E2357:F2357"/>
    <mergeCell ref="E2358:F2358"/>
    <mergeCell ref="E2345:F2345"/>
    <mergeCell ref="E2346:F2346"/>
    <mergeCell ref="E2347:F2347"/>
    <mergeCell ref="E2348:F2348"/>
    <mergeCell ref="E2349:F2349"/>
    <mergeCell ref="E2350:F2350"/>
    <mergeCell ref="E2381:F2381"/>
    <mergeCell ref="E2382:F2382"/>
    <mergeCell ref="H2384:I2384"/>
    <mergeCell ref="E2386:F2386"/>
    <mergeCell ref="E2387:F2387"/>
    <mergeCell ref="E2388:F2388"/>
    <mergeCell ref="E2373:F2373"/>
    <mergeCell ref="E2374:F2374"/>
    <mergeCell ref="H2376:I2376"/>
    <mergeCell ref="E2378:F2378"/>
    <mergeCell ref="E2379:F2379"/>
    <mergeCell ref="E2380:F2380"/>
    <mergeCell ref="E2367:F2367"/>
    <mergeCell ref="E2368:F2368"/>
    <mergeCell ref="E2369:F2369"/>
    <mergeCell ref="E2370:F2370"/>
    <mergeCell ref="E2371:F2371"/>
    <mergeCell ref="E2372:F2372"/>
    <mergeCell ref="E2405:F2405"/>
    <mergeCell ref="E2406:F2406"/>
    <mergeCell ref="E2407:F2407"/>
    <mergeCell ref="E2408:F2408"/>
    <mergeCell ref="E2409:F2409"/>
    <mergeCell ref="H2411:I2411"/>
    <mergeCell ref="E2397:F2397"/>
    <mergeCell ref="E2398:F2398"/>
    <mergeCell ref="E2399:F2399"/>
    <mergeCell ref="E2400:F2400"/>
    <mergeCell ref="H2402:I2402"/>
    <mergeCell ref="E2404:F2404"/>
    <mergeCell ref="E2389:F2389"/>
    <mergeCell ref="E2390:F2390"/>
    <mergeCell ref="E2391:F2391"/>
    <mergeCell ref="H2393:I2393"/>
    <mergeCell ref="E2395:F2395"/>
    <mergeCell ref="E2396:F2396"/>
    <mergeCell ref="E2427:F2427"/>
    <mergeCell ref="H2429:I2429"/>
    <mergeCell ref="E2431:F2431"/>
    <mergeCell ref="E2432:F2432"/>
    <mergeCell ref="E2433:F2433"/>
    <mergeCell ref="E2434:F2434"/>
    <mergeCell ref="E2419:F2419"/>
    <mergeCell ref="H2421:I2421"/>
    <mergeCell ref="E2423:F2423"/>
    <mergeCell ref="E2424:F2424"/>
    <mergeCell ref="E2425:F2425"/>
    <mergeCell ref="E2426:F2426"/>
    <mergeCell ref="E2413:F2413"/>
    <mergeCell ref="E2414:F2414"/>
    <mergeCell ref="E2415:F2415"/>
    <mergeCell ref="E2416:F2416"/>
    <mergeCell ref="E2417:F2417"/>
    <mergeCell ref="E2418:F2418"/>
    <mergeCell ref="E2451:F2451"/>
    <mergeCell ref="E2452:F2452"/>
    <mergeCell ref="H2454:I2454"/>
    <mergeCell ref="E2456:F2456"/>
    <mergeCell ref="E2457:F2457"/>
    <mergeCell ref="E2458:F2458"/>
    <mergeCell ref="E2443:F2443"/>
    <mergeCell ref="E2444:F2444"/>
    <mergeCell ref="H2446:I2446"/>
    <mergeCell ref="E2448:F2448"/>
    <mergeCell ref="E2449:F2449"/>
    <mergeCell ref="E2450:F2450"/>
    <mergeCell ref="E2435:F2435"/>
    <mergeCell ref="E2436:F2436"/>
    <mergeCell ref="E2437:F2437"/>
    <mergeCell ref="H2439:I2439"/>
    <mergeCell ref="E2441:F2441"/>
    <mergeCell ref="E2442:F2442"/>
    <mergeCell ref="E2475:F2475"/>
    <mergeCell ref="E2476:F2476"/>
    <mergeCell ref="E2477:F2477"/>
    <mergeCell ref="E2478:F2478"/>
    <mergeCell ref="E2479:F2479"/>
    <mergeCell ref="E2480:F2480"/>
    <mergeCell ref="E2467:F2467"/>
    <mergeCell ref="E2468:F2468"/>
    <mergeCell ref="E2469:F2469"/>
    <mergeCell ref="E2470:F2470"/>
    <mergeCell ref="E2471:F2471"/>
    <mergeCell ref="H2473:I2473"/>
    <mergeCell ref="E2459:F2459"/>
    <mergeCell ref="E2460:F2460"/>
    <mergeCell ref="E2461:F2461"/>
    <mergeCell ref="E2462:F2462"/>
    <mergeCell ref="H2464:I2464"/>
    <mergeCell ref="E2466:F2466"/>
    <mergeCell ref="E2497:F2497"/>
    <mergeCell ref="E2498:F2498"/>
    <mergeCell ref="H2500:I2500"/>
    <mergeCell ref="E2502:F2502"/>
    <mergeCell ref="E2503:F2503"/>
    <mergeCell ref="E2504:F2504"/>
    <mergeCell ref="E2489:F2489"/>
    <mergeCell ref="E2490:F2490"/>
    <mergeCell ref="H2492:I2492"/>
    <mergeCell ref="E2494:F2494"/>
    <mergeCell ref="E2495:F2495"/>
    <mergeCell ref="E2496:F2496"/>
    <mergeCell ref="H2482:I2482"/>
    <mergeCell ref="E2484:F2484"/>
    <mergeCell ref="E2485:F2485"/>
    <mergeCell ref="E2486:F2486"/>
    <mergeCell ref="E2487:F2487"/>
    <mergeCell ref="E2488:F2488"/>
    <mergeCell ref="E2519:F2519"/>
    <mergeCell ref="E2520:F2520"/>
    <mergeCell ref="H2522:I2522"/>
    <mergeCell ref="E2524:F2524"/>
    <mergeCell ref="E2525:F2525"/>
    <mergeCell ref="E2526:F2526"/>
    <mergeCell ref="E2513:F2513"/>
    <mergeCell ref="E2514:F2514"/>
    <mergeCell ref="E2515:F2515"/>
    <mergeCell ref="E2516:F2516"/>
    <mergeCell ref="E2517:F2517"/>
    <mergeCell ref="E2518:F2518"/>
    <mergeCell ref="E2505:F2505"/>
    <mergeCell ref="E2506:F2506"/>
    <mergeCell ref="E2507:F2507"/>
    <mergeCell ref="E2508:F2508"/>
    <mergeCell ref="H2510:I2510"/>
    <mergeCell ref="E2512:F2512"/>
    <mergeCell ref="E2543:F2543"/>
    <mergeCell ref="E2544:F2544"/>
    <mergeCell ref="H2546:I2546"/>
    <mergeCell ref="E2548:F2548"/>
    <mergeCell ref="E2549:F2549"/>
    <mergeCell ref="E2550:F2550"/>
    <mergeCell ref="E2535:F2535"/>
    <mergeCell ref="E2536:F2536"/>
    <mergeCell ref="H2538:I2538"/>
    <mergeCell ref="E2540:F2540"/>
    <mergeCell ref="E2541:F2541"/>
    <mergeCell ref="E2542:F2542"/>
    <mergeCell ref="E2527:F2527"/>
    <mergeCell ref="E2528:F2528"/>
    <mergeCell ref="H2530:I2530"/>
    <mergeCell ref="E2532:F2532"/>
    <mergeCell ref="E2533:F2533"/>
    <mergeCell ref="E2534:F2534"/>
    <mergeCell ref="E2567:F2567"/>
    <mergeCell ref="E2568:F2568"/>
    <mergeCell ref="E2569:F2569"/>
    <mergeCell ref="H2571:I2571"/>
    <mergeCell ref="E2573:F2573"/>
    <mergeCell ref="E2574:F2574"/>
    <mergeCell ref="E2559:F2559"/>
    <mergeCell ref="E2560:F2560"/>
    <mergeCell ref="E2561:F2561"/>
    <mergeCell ref="E2562:F2562"/>
    <mergeCell ref="H2564:I2564"/>
    <mergeCell ref="E2566:F2566"/>
    <mergeCell ref="E2551:F2551"/>
    <mergeCell ref="E2552:F2552"/>
    <mergeCell ref="E2553:F2553"/>
    <mergeCell ref="E2554:F2554"/>
    <mergeCell ref="H2556:I2556"/>
    <mergeCell ref="E2558:F2558"/>
    <mergeCell ref="E2591:F2591"/>
    <mergeCell ref="E2592:F2592"/>
    <mergeCell ref="E2593:F2593"/>
    <mergeCell ref="E2594:F2594"/>
    <mergeCell ref="H2596:I2596"/>
    <mergeCell ref="E2598:F2598"/>
    <mergeCell ref="E2583:F2583"/>
    <mergeCell ref="E2584:F2584"/>
    <mergeCell ref="E2585:F2585"/>
    <mergeCell ref="E2586:F2586"/>
    <mergeCell ref="H2588:I2588"/>
    <mergeCell ref="E2590:F2590"/>
    <mergeCell ref="E2575:F2575"/>
    <mergeCell ref="E2576:F2576"/>
    <mergeCell ref="E2577:F2577"/>
    <mergeCell ref="E2578:F2578"/>
    <mergeCell ref="E2579:F2579"/>
    <mergeCell ref="H2581:I2581"/>
    <mergeCell ref="E2613:F2613"/>
    <mergeCell ref="E2614:F2614"/>
    <mergeCell ref="E2615:F2615"/>
    <mergeCell ref="E2616:F2616"/>
    <mergeCell ref="E2617:F2617"/>
    <mergeCell ref="E2618:F2618"/>
    <mergeCell ref="H2606:I2606"/>
    <mergeCell ref="A2608:J2608"/>
    <mergeCell ref="E2609:F2609"/>
    <mergeCell ref="E2610:F2610"/>
    <mergeCell ref="E2611:F2611"/>
    <mergeCell ref="E2612:F2612"/>
    <mergeCell ref="E2599:F2599"/>
    <mergeCell ref="E2600:F2600"/>
    <mergeCell ref="E2601:F2601"/>
    <mergeCell ref="E2602:F2602"/>
    <mergeCell ref="E2603:F2603"/>
    <mergeCell ref="E2604:F2604"/>
    <mergeCell ref="E2635:F2635"/>
    <mergeCell ref="E2636:F2636"/>
    <mergeCell ref="E2637:F2637"/>
    <mergeCell ref="E2638:F2638"/>
    <mergeCell ref="E2639:F2639"/>
    <mergeCell ref="E2640:F2640"/>
    <mergeCell ref="E2627:F2627"/>
    <mergeCell ref="E2628:F2628"/>
    <mergeCell ref="E2629:F2629"/>
    <mergeCell ref="E2630:F2630"/>
    <mergeCell ref="E2631:F2631"/>
    <mergeCell ref="H2633:I2633"/>
    <mergeCell ref="H2620:I2620"/>
    <mergeCell ref="E2622:F2622"/>
    <mergeCell ref="E2623:F2623"/>
    <mergeCell ref="E2624:F2624"/>
    <mergeCell ref="E2625:F2625"/>
    <mergeCell ref="E2626:F2626"/>
    <mergeCell ref="E2655:F2655"/>
    <mergeCell ref="E2656:F2656"/>
    <mergeCell ref="E2657:F2657"/>
    <mergeCell ref="H2659:I2659"/>
    <mergeCell ref="E2661:F2661"/>
    <mergeCell ref="E2662:F2662"/>
    <mergeCell ref="E2649:F2649"/>
    <mergeCell ref="E2650:F2650"/>
    <mergeCell ref="E2651:F2651"/>
    <mergeCell ref="E2652:F2652"/>
    <mergeCell ref="E2653:F2653"/>
    <mergeCell ref="E2654:F2654"/>
    <mergeCell ref="E2641:F2641"/>
    <mergeCell ref="E2642:F2642"/>
    <mergeCell ref="E2643:F2643"/>
    <mergeCell ref="E2644:F2644"/>
    <mergeCell ref="H2646:I2646"/>
    <mergeCell ref="E2648:F2648"/>
    <mergeCell ref="E2679:F2679"/>
    <mergeCell ref="E2680:F2680"/>
    <mergeCell ref="E2681:F2681"/>
    <mergeCell ref="H2683:I2683"/>
    <mergeCell ref="E2685:F2685"/>
    <mergeCell ref="E2686:F2686"/>
    <mergeCell ref="E2671:F2671"/>
    <mergeCell ref="E2672:F2672"/>
    <mergeCell ref="E2673:F2673"/>
    <mergeCell ref="H2675:I2675"/>
    <mergeCell ref="E2677:F2677"/>
    <mergeCell ref="E2678:F2678"/>
    <mergeCell ref="E2663:F2663"/>
    <mergeCell ref="E2664:F2664"/>
    <mergeCell ref="E2665:F2665"/>
    <mergeCell ref="E2666:F2666"/>
    <mergeCell ref="H2668:I2668"/>
    <mergeCell ref="E2670:F2670"/>
    <mergeCell ref="E2701:F2701"/>
    <mergeCell ref="E2702:F2702"/>
    <mergeCell ref="E2703:F2703"/>
    <mergeCell ref="H2705:I2705"/>
    <mergeCell ref="E2707:F2707"/>
    <mergeCell ref="E2708:F2708"/>
    <mergeCell ref="H2694:I2694"/>
    <mergeCell ref="E2696:F2696"/>
    <mergeCell ref="E2697:F2697"/>
    <mergeCell ref="E2698:F2698"/>
    <mergeCell ref="E2699:F2699"/>
    <mergeCell ref="E2700:F2700"/>
    <mergeCell ref="E2687:F2687"/>
    <mergeCell ref="E2688:F2688"/>
    <mergeCell ref="E2689:F2689"/>
    <mergeCell ref="E2690:F2690"/>
    <mergeCell ref="E2691:F2691"/>
    <mergeCell ref="E2692:F2692"/>
    <mergeCell ref="E2723:F2723"/>
    <mergeCell ref="E2724:F2724"/>
    <mergeCell ref="E2725:F2725"/>
    <mergeCell ref="H2727:I2727"/>
    <mergeCell ref="E2729:F2729"/>
    <mergeCell ref="E2730:F2730"/>
    <mergeCell ref="H2716:I2716"/>
    <mergeCell ref="E2718:F2718"/>
    <mergeCell ref="E2719:F2719"/>
    <mergeCell ref="E2720:F2720"/>
    <mergeCell ref="E2721:F2721"/>
    <mergeCell ref="E2722:F2722"/>
    <mergeCell ref="E2709:F2709"/>
    <mergeCell ref="E2710:F2710"/>
    <mergeCell ref="E2711:F2711"/>
    <mergeCell ref="E2712:F2712"/>
    <mergeCell ref="E2713:F2713"/>
    <mergeCell ref="E2714:F2714"/>
    <mergeCell ref="E2747:F2747"/>
    <mergeCell ref="E2748:F2748"/>
    <mergeCell ref="E2749:F2749"/>
    <mergeCell ref="E2750:F2750"/>
    <mergeCell ref="E2751:F2751"/>
    <mergeCell ref="E2752:F2752"/>
    <mergeCell ref="E2739:F2739"/>
    <mergeCell ref="E2740:F2740"/>
    <mergeCell ref="E2741:F2741"/>
    <mergeCell ref="E2742:F2742"/>
    <mergeCell ref="E2743:F2743"/>
    <mergeCell ref="H2745:I2745"/>
    <mergeCell ref="E2731:F2731"/>
    <mergeCell ref="E2732:F2732"/>
    <mergeCell ref="E2733:F2733"/>
    <mergeCell ref="H2735:I2735"/>
    <mergeCell ref="E2737:F2737"/>
    <mergeCell ref="E2738:F2738"/>
    <mergeCell ref="H2768:I2768"/>
    <mergeCell ref="E2770:F2770"/>
    <mergeCell ref="E2771:F2771"/>
    <mergeCell ref="E2772:F2772"/>
    <mergeCell ref="E2773:F2773"/>
    <mergeCell ref="E2774:F2774"/>
    <mergeCell ref="E2761:F2761"/>
    <mergeCell ref="E2762:F2762"/>
    <mergeCell ref="E2763:F2763"/>
    <mergeCell ref="E2764:F2764"/>
    <mergeCell ref="E2765:F2765"/>
    <mergeCell ref="E2766:F2766"/>
    <mergeCell ref="E2753:F2753"/>
    <mergeCell ref="H2755:I2755"/>
    <mergeCell ref="E2757:F2757"/>
    <mergeCell ref="E2758:F2758"/>
    <mergeCell ref="E2759:F2759"/>
    <mergeCell ref="E2760:F2760"/>
    <mergeCell ref="E2791:F2791"/>
    <mergeCell ref="E2792:F2792"/>
    <mergeCell ref="E2793:F2793"/>
    <mergeCell ref="E2794:F2794"/>
    <mergeCell ref="E2795:F2795"/>
    <mergeCell ref="E2796:F2796"/>
    <mergeCell ref="E2783:F2783"/>
    <mergeCell ref="E2784:F2784"/>
    <mergeCell ref="E2785:F2785"/>
    <mergeCell ref="E2786:F2786"/>
    <mergeCell ref="H2788:I2788"/>
    <mergeCell ref="E2790:F2790"/>
    <mergeCell ref="E2775:F2775"/>
    <mergeCell ref="E2776:F2776"/>
    <mergeCell ref="H2778:I2778"/>
    <mergeCell ref="E2780:F2780"/>
    <mergeCell ref="E2781:F2781"/>
    <mergeCell ref="E2782:F2782"/>
    <mergeCell ref="E2813:F2813"/>
    <mergeCell ref="E2814:F2814"/>
    <mergeCell ref="E2815:F2815"/>
    <mergeCell ref="E2816:F2816"/>
    <mergeCell ref="E2817:F2817"/>
    <mergeCell ref="E2818:F2818"/>
    <mergeCell ref="E2805:F2805"/>
    <mergeCell ref="E2806:F2806"/>
    <mergeCell ref="E2807:F2807"/>
    <mergeCell ref="E2808:F2808"/>
    <mergeCell ref="E2809:F2809"/>
    <mergeCell ref="H2811:I2811"/>
    <mergeCell ref="H2798:I2798"/>
    <mergeCell ref="E2800:F2800"/>
    <mergeCell ref="E2801:F2801"/>
    <mergeCell ref="E2802:F2802"/>
    <mergeCell ref="E2803:F2803"/>
    <mergeCell ref="E2804:F2804"/>
    <mergeCell ref="E2833:F2833"/>
    <mergeCell ref="E2834:F2834"/>
    <mergeCell ref="E2835:F2835"/>
    <mergeCell ref="H2837:I2837"/>
    <mergeCell ref="E2839:F2839"/>
    <mergeCell ref="E2840:F2840"/>
    <mergeCell ref="E2827:F2827"/>
    <mergeCell ref="E2828:F2828"/>
    <mergeCell ref="E2829:F2829"/>
    <mergeCell ref="E2830:F2830"/>
    <mergeCell ref="E2831:F2831"/>
    <mergeCell ref="E2832:F2832"/>
    <mergeCell ref="E2819:F2819"/>
    <mergeCell ref="E2820:F2820"/>
    <mergeCell ref="E2821:F2821"/>
    <mergeCell ref="E2822:F2822"/>
    <mergeCell ref="H2824:I2824"/>
    <mergeCell ref="E2826:F2826"/>
    <mergeCell ref="E2855:F2855"/>
    <mergeCell ref="E2856:F2856"/>
    <mergeCell ref="E2857:F2857"/>
    <mergeCell ref="A2858:J2858"/>
    <mergeCell ref="E2859:F2859"/>
    <mergeCell ref="E2860:F2860"/>
    <mergeCell ref="E2847:F2847"/>
    <mergeCell ref="E2848:F2848"/>
    <mergeCell ref="H2850:I2850"/>
    <mergeCell ref="E2852:F2852"/>
    <mergeCell ref="E2853:F2853"/>
    <mergeCell ref="E2854:F2854"/>
    <mergeCell ref="E2841:F2841"/>
    <mergeCell ref="E2842:F2842"/>
    <mergeCell ref="E2843:F2843"/>
    <mergeCell ref="E2844:F2844"/>
    <mergeCell ref="E2845:F2845"/>
    <mergeCell ref="E2846:F2846"/>
    <mergeCell ref="E2875:F2875"/>
    <mergeCell ref="E2876:F2876"/>
    <mergeCell ref="E2877:F2877"/>
    <mergeCell ref="E2878:F2878"/>
    <mergeCell ref="H2880:I2880"/>
    <mergeCell ref="E2882:F2882"/>
    <mergeCell ref="E2867:F2867"/>
    <mergeCell ref="E2868:F2868"/>
    <mergeCell ref="H2870:I2870"/>
    <mergeCell ref="E2872:F2872"/>
    <mergeCell ref="E2873:F2873"/>
    <mergeCell ref="E2874:F2874"/>
    <mergeCell ref="E2861:F2861"/>
    <mergeCell ref="E2862:F2862"/>
    <mergeCell ref="E2863:F2863"/>
    <mergeCell ref="E2864:F2864"/>
    <mergeCell ref="E2865:F2865"/>
    <mergeCell ref="E2866:F2866"/>
    <mergeCell ref="E2897:F2897"/>
    <mergeCell ref="E2898:F2898"/>
    <mergeCell ref="H2900:I2900"/>
    <mergeCell ref="E2902:F2902"/>
    <mergeCell ref="E2903:F2903"/>
    <mergeCell ref="E2904:F2904"/>
    <mergeCell ref="H2890:I2890"/>
    <mergeCell ref="E2892:F2892"/>
    <mergeCell ref="E2893:F2893"/>
    <mergeCell ref="E2894:F2894"/>
    <mergeCell ref="E2895:F2895"/>
    <mergeCell ref="E2896:F2896"/>
    <mergeCell ref="E2883:F2883"/>
    <mergeCell ref="E2884:F2884"/>
    <mergeCell ref="E2885:F2885"/>
    <mergeCell ref="E2886:F2886"/>
    <mergeCell ref="E2887:F2887"/>
    <mergeCell ref="E2888:F2888"/>
    <mergeCell ref="E2919:F2919"/>
    <mergeCell ref="H2921:I2921"/>
    <mergeCell ref="E2923:F2923"/>
    <mergeCell ref="E2924:F2924"/>
    <mergeCell ref="E2925:F2925"/>
    <mergeCell ref="E2926:F2926"/>
    <mergeCell ref="E2913:F2913"/>
    <mergeCell ref="E2914:F2914"/>
    <mergeCell ref="E2915:F2915"/>
    <mergeCell ref="E2916:F2916"/>
    <mergeCell ref="E2917:F2917"/>
    <mergeCell ref="E2918:F2918"/>
    <mergeCell ref="E2905:F2905"/>
    <mergeCell ref="E2906:F2906"/>
    <mergeCell ref="E2907:F2907"/>
    <mergeCell ref="E2908:F2908"/>
    <mergeCell ref="E2909:F2909"/>
    <mergeCell ref="H2911:I2911"/>
    <mergeCell ref="H2942:I2942"/>
    <mergeCell ref="E2944:F2944"/>
    <mergeCell ref="E2945:F2945"/>
    <mergeCell ref="E2946:F2946"/>
    <mergeCell ref="E2947:F2947"/>
    <mergeCell ref="E2948:F2948"/>
    <mergeCell ref="E2935:F2935"/>
    <mergeCell ref="E2936:F2936"/>
    <mergeCell ref="E2937:F2937"/>
    <mergeCell ref="E2938:F2938"/>
    <mergeCell ref="E2939:F2939"/>
    <mergeCell ref="E2940:F2940"/>
    <mergeCell ref="E2927:F2927"/>
    <mergeCell ref="E2928:F2928"/>
    <mergeCell ref="H2930:I2930"/>
    <mergeCell ref="E2932:F2932"/>
    <mergeCell ref="E2933:F2933"/>
    <mergeCell ref="E2934:F2934"/>
    <mergeCell ref="E2965:F2965"/>
    <mergeCell ref="E2966:F2966"/>
    <mergeCell ref="H2968:I2968"/>
    <mergeCell ref="E2970:F2970"/>
    <mergeCell ref="E2971:F2971"/>
    <mergeCell ref="E2972:F2972"/>
    <mergeCell ref="E2957:F2957"/>
    <mergeCell ref="H2959:I2959"/>
    <mergeCell ref="E2961:F2961"/>
    <mergeCell ref="E2962:F2962"/>
    <mergeCell ref="E2963:F2963"/>
    <mergeCell ref="E2964:F2964"/>
    <mergeCell ref="E2949:F2949"/>
    <mergeCell ref="E2950:F2950"/>
    <mergeCell ref="H2952:I2952"/>
    <mergeCell ref="E2954:F2954"/>
    <mergeCell ref="E2955:F2955"/>
    <mergeCell ref="E2956:F2956"/>
    <mergeCell ref="H2992:I2992"/>
    <mergeCell ref="E2994:F2994"/>
    <mergeCell ref="E2995:F2995"/>
    <mergeCell ref="E2996:F2996"/>
    <mergeCell ref="E2997:F2997"/>
    <mergeCell ref="H2999:I2999"/>
    <mergeCell ref="E2983:F2983"/>
    <mergeCell ref="E2984:F2984"/>
    <mergeCell ref="H2986:I2986"/>
    <mergeCell ref="E2988:F2988"/>
    <mergeCell ref="E2989:F2989"/>
    <mergeCell ref="E2990:F2990"/>
    <mergeCell ref="H2974:I2974"/>
    <mergeCell ref="E2976:F2976"/>
    <mergeCell ref="E2977:F2977"/>
    <mergeCell ref="E2978:F2978"/>
    <mergeCell ref="H2980:I2980"/>
    <mergeCell ref="E2982:F2982"/>
    <mergeCell ref="E3017:F3017"/>
    <mergeCell ref="E3018:F3018"/>
    <mergeCell ref="H3020:I3020"/>
    <mergeCell ref="E3022:F3022"/>
    <mergeCell ref="E3023:F3023"/>
    <mergeCell ref="E3024:F3024"/>
    <mergeCell ref="H3008:I3008"/>
    <mergeCell ref="E3010:F3010"/>
    <mergeCell ref="E3011:F3011"/>
    <mergeCell ref="E3012:F3012"/>
    <mergeCell ref="H3014:I3014"/>
    <mergeCell ref="E3016:F3016"/>
    <mergeCell ref="E3001:F3001"/>
    <mergeCell ref="E3002:F3002"/>
    <mergeCell ref="E3003:F3003"/>
    <mergeCell ref="E3004:F3004"/>
    <mergeCell ref="E3005:F3005"/>
    <mergeCell ref="E3006:F3006"/>
    <mergeCell ref="E3043:F3043"/>
    <mergeCell ref="E3044:F3044"/>
    <mergeCell ref="E3045:F3045"/>
    <mergeCell ref="E3046:F3046"/>
    <mergeCell ref="E3047:F3047"/>
    <mergeCell ref="H3049:I3049"/>
    <mergeCell ref="E3035:F3035"/>
    <mergeCell ref="E3036:F3036"/>
    <mergeCell ref="E3037:F3037"/>
    <mergeCell ref="E3038:F3038"/>
    <mergeCell ref="H3040:I3040"/>
    <mergeCell ref="E3042:F3042"/>
    <mergeCell ref="H3026:I3026"/>
    <mergeCell ref="E3028:F3028"/>
    <mergeCell ref="E3029:F3029"/>
    <mergeCell ref="E3030:F3030"/>
    <mergeCell ref="H3032:I3032"/>
    <mergeCell ref="E3034:F3034"/>
    <mergeCell ref="E3065:F3065"/>
    <mergeCell ref="H3067:I3067"/>
    <mergeCell ref="E3069:F3069"/>
    <mergeCell ref="E3070:F3070"/>
    <mergeCell ref="E3071:F3071"/>
    <mergeCell ref="E3072:F3072"/>
    <mergeCell ref="E3057:F3057"/>
    <mergeCell ref="E3058:F3058"/>
    <mergeCell ref="H3060:I3060"/>
    <mergeCell ref="E3062:F3062"/>
    <mergeCell ref="E3063:F3063"/>
    <mergeCell ref="E3064:F3064"/>
    <mergeCell ref="E3051:F3051"/>
    <mergeCell ref="E3052:F3052"/>
    <mergeCell ref="E3053:F3053"/>
    <mergeCell ref="E3054:F3054"/>
    <mergeCell ref="E3055:F3055"/>
    <mergeCell ref="E3056:F3056"/>
    <mergeCell ref="E3091:F3091"/>
    <mergeCell ref="E3092:F3092"/>
    <mergeCell ref="H3094:I3094"/>
    <mergeCell ref="E3096:F3096"/>
    <mergeCell ref="E3097:F3097"/>
    <mergeCell ref="E3098:F3098"/>
    <mergeCell ref="E3083:F3083"/>
    <mergeCell ref="E3084:F3084"/>
    <mergeCell ref="E3085:F3085"/>
    <mergeCell ref="E3086:F3086"/>
    <mergeCell ref="H3088:I3088"/>
    <mergeCell ref="E3090:F3090"/>
    <mergeCell ref="H3074:I3074"/>
    <mergeCell ref="E3076:F3076"/>
    <mergeCell ref="E3077:F3077"/>
    <mergeCell ref="E3078:F3078"/>
    <mergeCell ref="E3079:F3079"/>
    <mergeCell ref="H3081:I3081"/>
    <mergeCell ref="E3113:F3113"/>
    <mergeCell ref="E3114:F3114"/>
    <mergeCell ref="E3115:F3115"/>
    <mergeCell ref="E3116:F3116"/>
    <mergeCell ref="E3117:F3117"/>
    <mergeCell ref="E3118:F3118"/>
    <mergeCell ref="E3105:F3105"/>
    <mergeCell ref="H3107:I3107"/>
    <mergeCell ref="E3109:F3109"/>
    <mergeCell ref="E3110:F3110"/>
    <mergeCell ref="E3111:F3111"/>
    <mergeCell ref="E3112:F3112"/>
    <mergeCell ref="E3099:F3099"/>
    <mergeCell ref="E3100:F3100"/>
    <mergeCell ref="E3101:F3101"/>
    <mergeCell ref="E3102:F3102"/>
    <mergeCell ref="E3103:F3103"/>
    <mergeCell ref="E3104:F3104"/>
    <mergeCell ref="E3135:F3135"/>
    <mergeCell ref="E3136:F3136"/>
    <mergeCell ref="H3138:I3138"/>
    <mergeCell ref="E3140:F3140"/>
    <mergeCell ref="E3141:F3141"/>
    <mergeCell ref="E3142:F3142"/>
    <mergeCell ref="H3128:I3128"/>
    <mergeCell ref="E3130:F3130"/>
    <mergeCell ref="E3131:F3131"/>
    <mergeCell ref="E3132:F3132"/>
    <mergeCell ref="E3133:F3133"/>
    <mergeCell ref="E3134:F3134"/>
    <mergeCell ref="H3120:I3120"/>
    <mergeCell ref="E3122:F3122"/>
    <mergeCell ref="E3123:F3123"/>
    <mergeCell ref="E3124:F3124"/>
    <mergeCell ref="E3125:F3125"/>
    <mergeCell ref="E3126:F3126"/>
    <mergeCell ref="H3162:I3162"/>
    <mergeCell ref="E3164:F3164"/>
    <mergeCell ref="E3165:F3165"/>
    <mergeCell ref="E3166:F3166"/>
    <mergeCell ref="E3167:F3167"/>
    <mergeCell ref="E3168:F3168"/>
    <mergeCell ref="E3153:F3153"/>
    <mergeCell ref="E3154:F3154"/>
    <mergeCell ref="H3156:I3156"/>
    <mergeCell ref="E3158:F3158"/>
    <mergeCell ref="E3159:F3159"/>
    <mergeCell ref="E3160:F3160"/>
    <mergeCell ref="H3144:I3144"/>
    <mergeCell ref="E3146:F3146"/>
    <mergeCell ref="E3147:F3147"/>
    <mergeCell ref="E3148:F3148"/>
    <mergeCell ref="H3150:I3150"/>
    <mergeCell ref="E3152:F3152"/>
    <mergeCell ref="E3183:F3183"/>
    <mergeCell ref="E3184:F3184"/>
    <mergeCell ref="H3186:I3186"/>
    <mergeCell ref="E3188:F3188"/>
    <mergeCell ref="E3189:F3189"/>
    <mergeCell ref="E3190:F3190"/>
    <mergeCell ref="E3177:F3177"/>
    <mergeCell ref="E3178:F3178"/>
    <mergeCell ref="E3179:F3179"/>
    <mergeCell ref="E3180:F3180"/>
    <mergeCell ref="E3181:F3181"/>
    <mergeCell ref="E3182:F3182"/>
    <mergeCell ref="E3169:F3169"/>
    <mergeCell ref="E3170:F3170"/>
    <mergeCell ref="E3171:F3171"/>
    <mergeCell ref="E3172:F3172"/>
    <mergeCell ref="H3174:I3174"/>
    <mergeCell ref="E3176:F3176"/>
    <mergeCell ref="E3205:F3205"/>
    <mergeCell ref="E3206:F3206"/>
    <mergeCell ref="E3207:F3207"/>
    <mergeCell ref="E3208:F3208"/>
    <mergeCell ref="H3210:I3210"/>
    <mergeCell ref="E3212:F3212"/>
    <mergeCell ref="H3198:I3198"/>
    <mergeCell ref="E3200:F3200"/>
    <mergeCell ref="E3201:F3201"/>
    <mergeCell ref="E3202:F3202"/>
    <mergeCell ref="E3203:F3203"/>
    <mergeCell ref="E3204:F3204"/>
    <mergeCell ref="E3191:F3191"/>
    <mergeCell ref="E3192:F3192"/>
    <mergeCell ref="E3193:F3193"/>
    <mergeCell ref="E3194:F3194"/>
    <mergeCell ref="E3195:F3195"/>
    <mergeCell ref="E3196:F3196"/>
    <mergeCell ref="E3229:F3229"/>
    <mergeCell ref="E3230:F3230"/>
    <mergeCell ref="E3231:F3231"/>
    <mergeCell ref="E3232:F3232"/>
    <mergeCell ref="E3233:F3233"/>
    <mergeCell ref="H3235:I3235"/>
    <mergeCell ref="E3221:F3221"/>
    <mergeCell ref="E3222:F3222"/>
    <mergeCell ref="E3223:F3223"/>
    <mergeCell ref="E3224:F3224"/>
    <mergeCell ref="E3225:F3225"/>
    <mergeCell ref="H3227:I3227"/>
    <mergeCell ref="E3213:F3213"/>
    <mergeCell ref="E3214:F3214"/>
    <mergeCell ref="E3215:F3215"/>
    <mergeCell ref="E3216:F3216"/>
    <mergeCell ref="E3217:F3217"/>
    <mergeCell ref="H3219:I3219"/>
    <mergeCell ref="E3253:F3253"/>
    <mergeCell ref="H3255:I3255"/>
    <mergeCell ref="E3257:F3257"/>
    <mergeCell ref="E3258:F3258"/>
    <mergeCell ref="E3259:F3259"/>
    <mergeCell ref="H3261:I3261"/>
    <mergeCell ref="E3245:F3245"/>
    <mergeCell ref="E3246:F3246"/>
    <mergeCell ref="E3247:F3247"/>
    <mergeCell ref="H3249:I3249"/>
    <mergeCell ref="E3251:F3251"/>
    <mergeCell ref="E3252:F3252"/>
    <mergeCell ref="E3237:F3237"/>
    <mergeCell ref="E3238:F3238"/>
    <mergeCell ref="E3239:F3239"/>
    <mergeCell ref="E3240:F3240"/>
    <mergeCell ref="E3241:F3241"/>
    <mergeCell ref="H3243:I3243"/>
    <mergeCell ref="E3281:F3281"/>
    <mergeCell ref="E3282:F3282"/>
    <mergeCell ref="E3283:F3283"/>
    <mergeCell ref="H3285:I3285"/>
    <mergeCell ref="E3287:F3287"/>
    <mergeCell ref="E3288:F3288"/>
    <mergeCell ref="E3271:F3271"/>
    <mergeCell ref="H3273:I3273"/>
    <mergeCell ref="E3275:F3275"/>
    <mergeCell ref="E3276:F3276"/>
    <mergeCell ref="E3277:F3277"/>
    <mergeCell ref="H3279:I3279"/>
    <mergeCell ref="E3263:F3263"/>
    <mergeCell ref="E3264:F3264"/>
    <mergeCell ref="E3265:F3265"/>
    <mergeCell ref="H3267:I3267"/>
    <mergeCell ref="E3269:F3269"/>
    <mergeCell ref="E3270:F3270"/>
    <mergeCell ref="E3307:F3307"/>
    <mergeCell ref="H3309:I3309"/>
    <mergeCell ref="E3311:F3311"/>
    <mergeCell ref="E3312:F3312"/>
    <mergeCell ref="E3313:F3313"/>
    <mergeCell ref="H3315:I3315"/>
    <mergeCell ref="E3299:F3299"/>
    <mergeCell ref="E3300:F3300"/>
    <mergeCell ref="E3301:F3301"/>
    <mergeCell ref="H3303:I3303"/>
    <mergeCell ref="E3305:F3305"/>
    <mergeCell ref="E3306:F3306"/>
    <mergeCell ref="E3289:F3289"/>
    <mergeCell ref="H3291:I3291"/>
    <mergeCell ref="E3293:F3293"/>
    <mergeCell ref="E3294:F3294"/>
    <mergeCell ref="E3295:F3295"/>
    <mergeCell ref="H3297:I3297"/>
    <mergeCell ref="E3335:F3335"/>
    <mergeCell ref="E3336:F3336"/>
    <mergeCell ref="E3337:F3337"/>
    <mergeCell ref="H3339:I3339"/>
    <mergeCell ref="E3341:F3341"/>
    <mergeCell ref="E3342:F3342"/>
    <mergeCell ref="E3325:F3325"/>
    <mergeCell ref="H3327:I3327"/>
    <mergeCell ref="E3329:F3329"/>
    <mergeCell ref="E3330:F3330"/>
    <mergeCell ref="E3331:F3331"/>
    <mergeCell ref="H3333:I3333"/>
    <mergeCell ref="E3317:F3317"/>
    <mergeCell ref="E3318:F3318"/>
    <mergeCell ref="E3319:F3319"/>
    <mergeCell ref="H3321:I3321"/>
    <mergeCell ref="E3323:F3323"/>
    <mergeCell ref="E3324:F3324"/>
    <mergeCell ref="E3361:F3361"/>
    <mergeCell ref="H3363:I3363"/>
    <mergeCell ref="E3365:F3365"/>
    <mergeCell ref="E3366:F3366"/>
    <mergeCell ref="E3367:F3367"/>
    <mergeCell ref="H3369:I3369"/>
    <mergeCell ref="E3353:F3353"/>
    <mergeCell ref="E3354:F3354"/>
    <mergeCell ref="E3355:F3355"/>
    <mergeCell ref="H3357:I3357"/>
    <mergeCell ref="E3359:F3359"/>
    <mergeCell ref="E3360:F3360"/>
    <mergeCell ref="E3343:F3343"/>
    <mergeCell ref="H3345:I3345"/>
    <mergeCell ref="E3347:F3347"/>
    <mergeCell ref="E3348:F3348"/>
    <mergeCell ref="E3349:F3349"/>
    <mergeCell ref="H3351:I3351"/>
    <mergeCell ref="E3389:F3389"/>
    <mergeCell ref="E3390:F3390"/>
    <mergeCell ref="E3391:F3391"/>
    <mergeCell ref="H3393:I3393"/>
    <mergeCell ref="E3395:F3395"/>
    <mergeCell ref="E3396:F3396"/>
    <mergeCell ref="E3379:F3379"/>
    <mergeCell ref="H3381:I3381"/>
    <mergeCell ref="E3383:F3383"/>
    <mergeCell ref="E3384:F3384"/>
    <mergeCell ref="E3385:F3385"/>
    <mergeCell ref="H3387:I3387"/>
    <mergeCell ref="E3371:F3371"/>
    <mergeCell ref="E3372:F3372"/>
    <mergeCell ref="E3373:F3373"/>
    <mergeCell ref="H3375:I3375"/>
    <mergeCell ref="E3377:F3377"/>
    <mergeCell ref="E3378:F3378"/>
    <mergeCell ref="E3415:F3415"/>
    <mergeCell ref="H3417:I3417"/>
    <mergeCell ref="E3419:F3419"/>
    <mergeCell ref="E3420:F3420"/>
    <mergeCell ref="E3421:F3421"/>
    <mergeCell ref="H3423:I3423"/>
    <mergeCell ref="E3407:F3407"/>
    <mergeCell ref="E3408:F3408"/>
    <mergeCell ref="E3409:F3409"/>
    <mergeCell ref="H3411:I3411"/>
    <mergeCell ref="E3413:F3413"/>
    <mergeCell ref="E3414:F3414"/>
    <mergeCell ref="E3397:F3397"/>
    <mergeCell ref="H3399:I3399"/>
    <mergeCell ref="E3401:F3401"/>
    <mergeCell ref="E3402:F3402"/>
    <mergeCell ref="E3403:F3403"/>
    <mergeCell ref="H3405:I3405"/>
    <mergeCell ref="E3441:F3441"/>
    <mergeCell ref="E3442:F3442"/>
    <mergeCell ref="E3443:F3443"/>
    <mergeCell ref="E3444:F3444"/>
    <mergeCell ref="E3445:F3445"/>
    <mergeCell ref="E3446:F3446"/>
    <mergeCell ref="E3433:F3433"/>
    <mergeCell ref="E3434:F3434"/>
    <mergeCell ref="E3435:F3435"/>
    <mergeCell ref="E3436:F3436"/>
    <mergeCell ref="H3438:I3438"/>
    <mergeCell ref="E3440:F3440"/>
    <mergeCell ref="E3425:F3425"/>
    <mergeCell ref="E3426:F3426"/>
    <mergeCell ref="E3427:F3427"/>
    <mergeCell ref="H3429:I3429"/>
    <mergeCell ref="E3431:F3431"/>
    <mergeCell ref="E3432:F3432"/>
    <mergeCell ref="E3461:F3461"/>
    <mergeCell ref="E3462:F3462"/>
    <mergeCell ref="H3464:I3464"/>
    <mergeCell ref="E3466:F3466"/>
    <mergeCell ref="E3467:F3467"/>
    <mergeCell ref="E3468:F3468"/>
    <mergeCell ref="E3455:F3455"/>
    <mergeCell ref="E3456:F3456"/>
    <mergeCell ref="E3457:F3457"/>
    <mergeCell ref="E3458:F3458"/>
    <mergeCell ref="E3459:F3459"/>
    <mergeCell ref="E3460:F3460"/>
    <mergeCell ref="E3447:F3447"/>
    <mergeCell ref="E3448:F3448"/>
    <mergeCell ref="E3449:F3449"/>
    <mergeCell ref="H3451:I3451"/>
    <mergeCell ref="E3453:F3453"/>
    <mergeCell ref="E3454:F3454"/>
    <mergeCell ref="E3481:F3481"/>
    <mergeCell ref="E3482:F3482"/>
    <mergeCell ref="E3483:F3483"/>
    <mergeCell ref="E3484:F3484"/>
    <mergeCell ref="E3485:F3485"/>
    <mergeCell ref="E3486:F3486"/>
    <mergeCell ref="E3475:F3475"/>
    <mergeCell ref="E3476:F3476"/>
    <mergeCell ref="E3477:F3477"/>
    <mergeCell ref="E3478:F3478"/>
    <mergeCell ref="E3479:F3479"/>
    <mergeCell ref="E3480:F3480"/>
    <mergeCell ref="E3469:F3469"/>
    <mergeCell ref="E3470:F3470"/>
    <mergeCell ref="A3471:J3471"/>
    <mergeCell ref="E3472:F3472"/>
    <mergeCell ref="E3473:F3473"/>
    <mergeCell ref="E3474:F3474"/>
    <mergeCell ref="E3501:F3501"/>
    <mergeCell ref="A3502:J3502"/>
    <mergeCell ref="E3503:F3503"/>
    <mergeCell ref="E3504:F3504"/>
    <mergeCell ref="E3505:F3505"/>
    <mergeCell ref="E3506:F3506"/>
    <mergeCell ref="E3495:F3495"/>
    <mergeCell ref="E3496:F3496"/>
    <mergeCell ref="E3497:F3497"/>
    <mergeCell ref="E3498:F3498"/>
    <mergeCell ref="E3499:F3499"/>
    <mergeCell ref="E3500:F3500"/>
    <mergeCell ref="E3487:F3487"/>
    <mergeCell ref="E3488:F3488"/>
    <mergeCell ref="E3489:F3489"/>
    <mergeCell ref="E3490:F3490"/>
    <mergeCell ref="H3492:I3492"/>
    <mergeCell ref="E3494:F3494"/>
    <mergeCell ref="E3521:F3521"/>
    <mergeCell ref="E3522:F3522"/>
    <mergeCell ref="E3523:F3523"/>
    <mergeCell ref="H3525:I3525"/>
    <mergeCell ref="E3527:F3527"/>
    <mergeCell ref="E3528:F3528"/>
    <mergeCell ref="E3513:F3513"/>
    <mergeCell ref="E3514:F3514"/>
    <mergeCell ref="H3516:I3516"/>
    <mergeCell ref="E3518:F3518"/>
    <mergeCell ref="E3519:F3519"/>
    <mergeCell ref="E3520:F3520"/>
    <mergeCell ref="E3507:F3507"/>
    <mergeCell ref="E3508:F3508"/>
    <mergeCell ref="E3509:F3509"/>
    <mergeCell ref="E3510:F3510"/>
    <mergeCell ref="E3511:F3511"/>
    <mergeCell ref="E3512:F3512"/>
    <mergeCell ref="E3547:F3547"/>
    <mergeCell ref="H3549:I3549"/>
    <mergeCell ref="E3551:F3551"/>
    <mergeCell ref="E3552:F3552"/>
    <mergeCell ref="E3553:F3553"/>
    <mergeCell ref="E3554:F3554"/>
    <mergeCell ref="E3539:F3539"/>
    <mergeCell ref="E3540:F3540"/>
    <mergeCell ref="E3541:F3541"/>
    <mergeCell ref="H3543:I3543"/>
    <mergeCell ref="E3545:F3545"/>
    <mergeCell ref="E3546:F3546"/>
    <mergeCell ref="E3529:F3529"/>
    <mergeCell ref="H3531:I3531"/>
    <mergeCell ref="E3533:F3533"/>
    <mergeCell ref="E3534:F3534"/>
    <mergeCell ref="E3535:F3535"/>
    <mergeCell ref="H3537:I3537"/>
    <mergeCell ref="E3569:F3569"/>
    <mergeCell ref="E3570:F3570"/>
    <mergeCell ref="E3571:F3571"/>
    <mergeCell ref="E3572:F3572"/>
    <mergeCell ref="E3573:F3573"/>
    <mergeCell ref="H3575:I3575"/>
    <mergeCell ref="H3562:I3562"/>
    <mergeCell ref="E3564:F3564"/>
    <mergeCell ref="E3565:F3565"/>
    <mergeCell ref="E3566:F3566"/>
    <mergeCell ref="E3567:F3567"/>
    <mergeCell ref="E3568:F3568"/>
    <mergeCell ref="E3555:F3555"/>
    <mergeCell ref="E3556:F3556"/>
    <mergeCell ref="E3557:F3557"/>
    <mergeCell ref="E3558:F3558"/>
    <mergeCell ref="E3559:F3559"/>
    <mergeCell ref="E3560:F3560"/>
    <mergeCell ref="E3591:F3591"/>
    <mergeCell ref="E3592:F3592"/>
    <mergeCell ref="E3593:F3593"/>
    <mergeCell ref="E3594:F3594"/>
    <mergeCell ref="E3595:F3595"/>
    <mergeCell ref="H3597:I3597"/>
    <mergeCell ref="E3583:F3583"/>
    <mergeCell ref="E3584:F3584"/>
    <mergeCell ref="H3586:I3586"/>
    <mergeCell ref="E3588:F3588"/>
    <mergeCell ref="E3589:F3589"/>
    <mergeCell ref="E3590:F3590"/>
    <mergeCell ref="E3577:F3577"/>
    <mergeCell ref="E3578:F3578"/>
    <mergeCell ref="E3579:F3579"/>
    <mergeCell ref="E3580:F3580"/>
    <mergeCell ref="E3581:F3581"/>
    <mergeCell ref="E3582:F3582"/>
    <mergeCell ref="E3613:F3613"/>
    <mergeCell ref="E3614:F3614"/>
    <mergeCell ref="E3615:F3615"/>
    <mergeCell ref="E3616:F3616"/>
    <mergeCell ref="E3617:F3617"/>
    <mergeCell ref="H3619:I3619"/>
    <mergeCell ref="E3605:F3605"/>
    <mergeCell ref="H3607:I3607"/>
    <mergeCell ref="E3609:F3609"/>
    <mergeCell ref="E3610:F3610"/>
    <mergeCell ref="E3611:F3611"/>
    <mergeCell ref="E3612:F3612"/>
    <mergeCell ref="E3599:F3599"/>
    <mergeCell ref="E3600:F3600"/>
    <mergeCell ref="E3601:F3601"/>
    <mergeCell ref="E3602:F3602"/>
    <mergeCell ref="E3603:F3603"/>
    <mergeCell ref="E3604:F3604"/>
    <mergeCell ref="E3635:F3635"/>
    <mergeCell ref="E3636:F3636"/>
    <mergeCell ref="E3637:F3637"/>
    <mergeCell ref="H3639:I3639"/>
    <mergeCell ref="E3641:F3641"/>
    <mergeCell ref="E3642:F3642"/>
    <mergeCell ref="E3629:F3629"/>
    <mergeCell ref="E3630:F3630"/>
    <mergeCell ref="E3631:F3631"/>
    <mergeCell ref="E3632:F3632"/>
    <mergeCell ref="E3633:F3633"/>
    <mergeCell ref="E3634:F3634"/>
    <mergeCell ref="E3621:F3621"/>
    <mergeCell ref="E3622:F3622"/>
    <mergeCell ref="E3623:F3623"/>
    <mergeCell ref="E3624:F3624"/>
    <mergeCell ref="E3625:F3625"/>
    <mergeCell ref="H3627:I3627"/>
    <mergeCell ref="E3657:F3657"/>
    <mergeCell ref="E3658:F3658"/>
    <mergeCell ref="H3660:I3660"/>
    <mergeCell ref="E3662:F3662"/>
    <mergeCell ref="E3663:F3663"/>
    <mergeCell ref="E3664:F3664"/>
    <mergeCell ref="E3651:F3651"/>
    <mergeCell ref="E3652:F3652"/>
    <mergeCell ref="E3653:F3653"/>
    <mergeCell ref="E3654:F3654"/>
    <mergeCell ref="E3655:F3655"/>
    <mergeCell ref="E3656:F3656"/>
    <mergeCell ref="E3643:F3643"/>
    <mergeCell ref="E3644:F3644"/>
    <mergeCell ref="E3645:F3645"/>
    <mergeCell ref="H3647:I3647"/>
    <mergeCell ref="E3649:F3649"/>
    <mergeCell ref="E3650:F3650"/>
    <mergeCell ref="E3681:F3681"/>
    <mergeCell ref="E3682:F3682"/>
    <mergeCell ref="H3684:I3684"/>
    <mergeCell ref="E3686:F3686"/>
    <mergeCell ref="E3687:F3687"/>
    <mergeCell ref="E3688:F3688"/>
    <mergeCell ref="E3673:F3673"/>
    <mergeCell ref="E3674:F3674"/>
    <mergeCell ref="E3675:F3675"/>
    <mergeCell ref="E3676:F3676"/>
    <mergeCell ref="H3678:I3678"/>
    <mergeCell ref="E3680:F3680"/>
    <mergeCell ref="E3665:F3665"/>
    <mergeCell ref="E3666:F3666"/>
    <mergeCell ref="H3668:I3668"/>
    <mergeCell ref="E3670:F3670"/>
    <mergeCell ref="E3671:F3671"/>
    <mergeCell ref="E3672:F3672"/>
    <mergeCell ref="E3707:F3707"/>
    <mergeCell ref="E3708:F3708"/>
    <mergeCell ref="E3709:F3709"/>
    <mergeCell ref="E3710:F3710"/>
    <mergeCell ref="E3711:F3711"/>
    <mergeCell ref="E3712:F3712"/>
    <mergeCell ref="E3699:F3699"/>
    <mergeCell ref="E3700:F3700"/>
    <mergeCell ref="H3702:I3702"/>
    <mergeCell ref="E3704:F3704"/>
    <mergeCell ref="E3705:F3705"/>
    <mergeCell ref="E3706:F3706"/>
    <mergeCell ref="H3690:I3690"/>
    <mergeCell ref="E3692:F3692"/>
    <mergeCell ref="E3693:F3693"/>
    <mergeCell ref="E3694:F3694"/>
    <mergeCell ref="H3696:I3696"/>
    <mergeCell ref="E3698:F3698"/>
    <mergeCell ref="E3729:F3729"/>
    <mergeCell ref="E3730:F3730"/>
    <mergeCell ref="E3731:F3731"/>
    <mergeCell ref="E3732:F3732"/>
    <mergeCell ref="H3734:I3734"/>
    <mergeCell ref="E3736:F3736"/>
    <mergeCell ref="E3721:F3721"/>
    <mergeCell ref="E3722:F3722"/>
    <mergeCell ref="E3723:F3723"/>
    <mergeCell ref="H3725:I3725"/>
    <mergeCell ref="E3727:F3727"/>
    <mergeCell ref="E3728:F3728"/>
    <mergeCell ref="E3713:F3713"/>
    <mergeCell ref="H3715:I3715"/>
    <mergeCell ref="E3717:F3717"/>
    <mergeCell ref="E3718:F3718"/>
    <mergeCell ref="E3719:F3719"/>
    <mergeCell ref="E3720:F3720"/>
    <mergeCell ref="E3749:F3749"/>
    <mergeCell ref="E3750:F3750"/>
    <mergeCell ref="E3751:F3751"/>
    <mergeCell ref="E3752:F3752"/>
    <mergeCell ref="E3753:F3753"/>
    <mergeCell ref="E3754:F3754"/>
    <mergeCell ref="A3743:J3743"/>
    <mergeCell ref="E3744:F3744"/>
    <mergeCell ref="E3745:F3745"/>
    <mergeCell ref="E3746:F3746"/>
    <mergeCell ref="E3747:F3747"/>
    <mergeCell ref="E3748:F3748"/>
    <mergeCell ref="E3737:F3737"/>
    <mergeCell ref="E3738:F3738"/>
    <mergeCell ref="E3739:F3739"/>
    <mergeCell ref="E3740:F3740"/>
    <mergeCell ref="E3741:F3741"/>
    <mergeCell ref="E3742:F3742"/>
    <mergeCell ref="E3769:F3769"/>
    <mergeCell ref="E3770:F3770"/>
    <mergeCell ref="E3771:F3771"/>
    <mergeCell ref="H3773:I3773"/>
    <mergeCell ref="E3775:F3775"/>
    <mergeCell ref="E3776:F3776"/>
    <mergeCell ref="E3763:F3763"/>
    <mergeCell ref="E3764:F3764"/>
    <mergeCell ref="E3765:F3765"/>
    <mergeCell ref="E3766:F3766"/>
    <mergeCell ref="E3767:F3767"/>
    <mergeCell ref="E3768:F3768"/>
    <mergeCell ref="E3755:F3755"/>
    <mergeCell ref="E3756:F3756"/>
    <mergeCell ref="E3757:F3757"/>
    <mergeCell ref="E3758:F3758"/>
    <mergeCell ref="H3760:I3760"/>
    <mergeCell ref="E3762:F3762"/>
    <mergeCell ref="E3793:F3793"/>
    <mergeCell ref="H3795:I3795"/>
    <mergeCell ref="E3797:F3797"/>
    <mergeCell ref="E3798:F3798"/>
    <mergeCell ref="E3799:F3799"/>
    <mergeCell ref="H3801:I3801"/>
    <mergeCell ref="E3785:F3785"/>
    <mergeCell ref="E3786:F3786"/>
    <mergeCell ref="E3787:F3787"/>
    <mergeCell ref="H3789:I3789"/>
    <mergeCell ref="E3791:F3791"/>
    <mergeCell ref="E3792:F3792"/>
    <mergeCell ref="E3777:F3777"/>
    <mergeCell ref="E3778:F3778"/>
    <mergeCell ref="H3780:I3780"/>
    <mergeCell ref="E3782:F3782"/>
    <mergeCell ref="E3783:F3783"/>
    <mergeCell ref="E3784:F3784"/>
    <mergeCell ref="E3819:F3819"/>
    <mergeCell ref="E3820:F3820"/>
    <mergeCell ref="E3821:F3821"/>
    <mergeCell ref="E3822:F3822"/>
    <mergeCell ref="E3823:F3823"/>
    <mergeCell ref="E3824:F3824"/>
    <mergeCell ref="E3811:F3811"/>
    <mergeCell ref="H3813:I3813"/>
    <mergeCell ref="E3815:F3815"/>
    <mergeCell ref="E3816:F3816"/>
    <mergeCell ref="E3817:F3817"/>
    <mergeCell ref="E3818:F3818"/>
    <mergeCell ref="E3803:F3803"/>
    <mergeCell ref="E3804:F3804"/>
    <mergeCell ref="E3805:F3805"/>
    <mergeCell ref="H3807:I3807"/>
    <mergeCell ref="E3809:F3809"/>
    <mergeCell ref="E3810:F3810"/>
    <mergeCell ref="E3841:F3841"/>
    <mergeCell ref="E3842:F3842"/>
    <mergeCell ref="E3843:F3843"/>
    <mergeCell ref="E3844:F3844"/>
    <mergeCell ref="E3845:F3845"/>
    <mergeCell ref="E3846:F3846"/>
    <mergeCell ref="E3833:F3833"/>
    <mergeCell ref="E3834:F3834"/>
    <mergeCell ref="E3835:F3835"/>
    <mergeCell ref="E3836:F3836"/>
    <mergeCell ref="E3837:F3837"/>
    <mergeCell ref="H3839:I3839"/>
    <mergeCell ref="H3826:I3826"/>
    <mergeCell ref="E3828:F3828"/>
    <mergeCell ref="E3829:F3829"/>
    <mergeCell ref="E3830:F3830"/>
    <mergeCell ref="E3831:F3831"/>
    <mergeCell ref="E3832:F3832"/>
    <mergeCell ref="E3861:F3861"/>
    <mergeCell ref="E3862:F3862"/>
    <mergeCell ref="E3863:F3863"/>
    <mergeCell ref="H3865:I3865"/>
    <mergeCell ref="E3867:F3867"/>
    <mergeCell ref="E3868:F3868"/>
    <mergeCell ref="E3855:F3855"/>
    <mergeCell ref="E3856:F3856"/>
    <mergeCell ref="E3857:F3857"/>
    <mergeCell ref="E3858:F3858"/>
    <mergeCell ref="E3859:F3859"/>
    <mergeCell ref="E3860:F3860"/>
    <mergeCell ref="E3847:F3847"/>
    <mergeCell ref="E3848:F3848"/>
    <mergeCell ref="E3849:F3849"/>
    <mergeCell ref="E3850:F3850"/>
    <mergeCell ref="H3852:I3852"/>
    <mergeCell ref="E3854:F3854"/>
    <mergeCell ref="E3883:F3883"/>
    <mergeCell ref="E3884:F3884"/>
    <mergeCell ref="E3885:F3885"/>
    <mergeCell ref="E3886:F3886"/>
    <mergeCell ref="E3887:F3887"/>
    <mergeCell ref="E3888:F3888"/>
    <mergeCell ref="E3875:F3875"/>
    <mergeCell ref="E3876:F3876"/>
    <mergeCell ref="H3878:I3878"/>
    <mergeCell ref="E3880:F3880"/>
    <mergeCell ref="E3881:F3881"/>
    <mergeCell ref="E3882:F3882"/>
    <mergeCell ref="E3869:F3869"/>
    <mergeCell ref="E3870:F3870"/>
    <mergeCell ref="E3871:F3871"/>
    <mergeCell ref="E3872:F3872"/>
    <mergeCell ref="E3873:F3873"/>
    <mergeCell ref="E3874:F3874"/>
    <mergeCell ref="H3904:I3904"/>
    <mergeCell ref="E3906:F3906"/>
    <mergeCell ref="E3907:F3907"/>
    <mergeCell ref="E3908:F3908"/>
    <mergeCell ref="E3909:F3909"/>
    <mergeCell ref="E3910:F3910"/>
    <mergeCell ref="E3897:F3897"/>
    <mergeCell ref="E3898:F3898"/>
    <mergeCell ref="E3899:F3899"/>
    <mergeCell ref="E3900:F3900"/>
    <mergeCell ref="E3901:F3901"/>
    <mergeCell ref="E3902:F3902"/>
    <mergeCell ref="E3889:F3889"/>
    <mergeCell ref="H3891:I3891"/>
    <mergeCell ref="E3893:F3893"/>
    <mergeCell ref="E3894:F3894"/>
    <mergeCell ref="E3895:F3895"/>
    <mergeCell ref="E3896:F3896"/>
    <mergeCell ref="E3923:F3923"/>
    <mergeCell ref="E3924:F3924"/>
    <mergeCell ref="E3925:F3925"/>
    <mergeCell ref="H3927:I3927"/>
    <mergeCell ref="E3929:F3929"/>
    <mergeCell ref="E3930:F3930"/>
    <mergeCell ref="E3917:F3917"/>
    <mergeCell ref="E3918:F3918"/>
    <mergeCell ref="E3919:F3919"/>
    <mergeCell ref="E3920:F3920"/>
    <mergeCell ref="E3921:F3921"/>
    <mergeCell ref="E3922:F3922"/>
    <mergeCell ref="E3911:F3911"/>
    <mergeCell ref="E3912:F3912"/>
    <mergeCell ref="E3913:F3913"/>
    <mergeCell ref="E3914:F3914"/>
    <mergeCell ref="E3915:F3915"/>
    <mergeCell ref="E3916:F3916"/>
    <mergeCell ref="E3943:F3943"/>
    <mergeCell ref="E3944:F3944"/>
    <mergeCell ref="H3946:I3946"/>
    <mergeCell ref="E3948:F3948"/>
    <mergeCell ref="E3949:F3949"/>
    <mergeCell ref="E3950:F3950"/>
    <mergeCell ref="E3937:F3937"/>
    <mergeCell ref="E3938:F3938"/>
    <mergeCell ref="E3939:F3939"/>
    <mergeCell ref="E3940:F3940"/>
    <mergeCell ref="E3941:F3941"/>
    <mergeCell ref="E3942:F3942"/>
    <mergeCell ref="E3931:F3931"/>
    <mergeCell ref="E3932:F3932"/>
    <mergeCell ref="E3933:F3933"/>
    <mergeCell ref="E3934:F3934"/>
    <mergeCell ref="E3935:F3935"/>
    <mergeCell ref="E3936:F3936"/>
    <mergeCell ref="H3964:I3964"/>
    <mergeCell ref="E3966:F3966"/>
    <mergeCell ref="E3967:F3967"/>
    <mergeCell ref="E3968:F3968"/>
    <mergeCell ref="E3969:F3969"/>
    <mergeCell ref="E3970:F3970"/>
    <mergeCell ref="E3957:F3957"/>
    <mergeCell ref="E3958:F3958"/>
    <mergeCell ref="E3959:F3959"/>
    <mergeCell ref="E3960:F3960"/>
    <mergeCell ref="E3961:F3961"/>
    <mergeCell ref="E3962:F3962"/>
    <mergeCell ref="E3951:F3951"/>
    <mergeCell ref="E3952:F3952"/>
    <mergeCell ref="E3953:F3953"/>
    <mergeCell ref="E3954:F3954"/>
    <mergeCell ref="E3955:F3955"/>
    <mergeCell ref="E3956:F3956"/>
    <mergeCell ref="E3985:F3985"/>
    <mergeCell ref="H3987:I3987"/>
    <mergeCell ref="E3989:F3989"/>
    <mergeCell ref="E3990:F3990"/>
    <mergeCell ref="E3991:F3991"/>
    <mergeCell ref="E3992:F3992"/>
    <mergeCell ref="E3979:F3979"/>
    <mergeCell ref="E3980:F3980"/>
    <mergeCell ref="E3981:F3981"/>
    <mergeCell ref="E3982:F3982"/>
    <mergeCell ref="E3983:F3983"/>
    <mergeCell ref="E3984:F3984"/>
    <mergeCell ref="E3971:F3971"/>
    <mergeCell ref="E3972:F3972"/>
    <mergeCell ref="E3973:F3973"/>
    <mergeCell ref="E3974:F3974"/>
    <mergeCell ref="E3975:F3975"/>
    <mergeCell ref="H3977:I3977"/>
    <mergeCell ref="H4008:I4008"/>
    <mergeCell ref="E4010:F4010"/>
    <mergeCell ref="E4011:F4011"/>
    <mergeCell ref="E4012:F4012"/>
    <mergeCell ref="E4013:F4013"/>
    <mergeCell ref="E4014:F4014"/>
    <mergeCell ref="E4001:F4001"/>
    <mergeCell ref="E4002:F4002"/>
    <mergeCell ref="E4003:F4003"/>
    <mergeCell ref="E4004:F4004"/>
    <mergeCell ref="E4005:F4005"/>
    <mergeCell ref="E4006:F4006"/>
    <mergeCell ref="E3993:F3993"/>
    <mergeCell ref="E3994:F3994"/>
    <mergeCell ref="E3995:F3995"/>
    <mergeCell ref="E3996:F3996"/>
    <mergeCell ref="E3997:F3997"/>
    <mergeCell ref="H3999:I3999"/>
    <mergeCell ref="E4031:F4031"/>
    <mergeCell ref="E4032:F4032"/>
    <mergeCell ref="E4033:F4033"/>
    <mergeCell ref="E4034:F4034"/>
    <mergeCell ref="H4036:I4036"/>
    <mergeCell ref="E4038:F4038"/>
    <mergeCell ref="E4023:F4023"/>
    <mergeCell ref="E4024:F4024"/>
    <mergeCell ref="H4026:I4026"/>
    <mergeCell ref="E4028:F4028"/>
    <mergeCell ref="E4029:F4029"/>
    <mergeCell ref="E4030:F4030"/>
    <mergeCell ref="E4015:F4015"/>
    <mergeCell ref="E4016:F4016"/>
    <mergeCell ref="H4018:I4018"/>
    <mergeCell ref="E4020:F4020"/>
    <mergeCell ref="E4021:F4021"/>
    <mergeCell ref="E4022:F4022"/>
    <mergeCell ref="E4057:F4057"/>
    <mergeCell ref="E4058:F4058"/>
    <mergeCell ref="H4060:I4060"/>
    <mergeCell ref="E4062:F4062"/>
    <mergeCell ref="E4063:F4063"/>
    <mergeCell ref="E4064:F4064"/>
    <mergeCell ref="H4048:I4048"/>
    <mergeCell ref="E4050:F4050"/>
    <mergeCell ref="E4051:F4051"/>
    <mergeCell ref="E4052:F4052"/>
    <mergeCell ref="H4054:I4054"/>
    <mergeCell ref="E4056:F4056"/>
    <mergeCell ref="E4039:F4039"/>
    <mergeCell ref="E4040:F4040"/>
    <mergeCell ref="H4042:I4042"/>
    <mergeCell ref="E4044:F4044"/>
    <mergeCell ref="E4045:F4045"/>
    <mergeCell ref="E4046:F4046"/>
    <mergeCell ref="E4081:F4081"/>
    <mergeCell ref="E4082:F4082"/>
    <mergeCell ref="E4083:F4083"/>
    <mergeCell ref="E4084:F4084"/>
    <mergeCell ref="H4086:I4086"/>
    <mergeCell ref="E4088:F4088"/>
    <mergeCell ref="E4073:F4073"/>
    <mergeCell ref="E4074:F4074"/>
    <mergeCell ref="H4076:I4076"/>
    <mergeCell ref="E4078:F4078"/>
    <mergeCell ref="E4079:F4079"/>
    <mergeCell ref="E4080:F4080"/>
    <mergeCell ref="E4065:F4065"/>
    <mergeCell ref="E4066:F4066"/>
    <mergeCell ref="H4068:I4068"/>
    <mergeCell ref="E4070:F4070"/>
    <mergeCell ref="E4071:F4071"/>
    <mergeCell ref="E4072:F4072"/>
    <mergeCell ref="E4107:F4107"/>
    <mergeCell ref="E4108:F4108"/>
    <mergeCell ref="H4110:I4110"/>
    <mergeCell ref="E4112:F4112"/>
    <mergeCell ref="E4113:F4113"/>
    <mergeCell ref="E4114:F4114"/>
    <mergeCell ref="H4098:I4098"/>
    <mergeCell ref="E4100:F4100"/>
    <mergeCell ref="E4101:F4101"/>
    <mergeCell ref="E4102:F4102"/>
    <mergeCell ref="H4104:I4104"/>
    <mergeCell ref="E4106:F4106"/>
    <mergeCell ref="E4089:F4089"/>
    <mergeCell ref="E4090:F4090"/>
    <mergeCell ref="H4092:I4092"/>
    <mergeCell ref="E4094:F4094"/>
    <mergeCell ref="E4095:F4095"/>
    <mergeCell ref="E4096:F4096"/>
    <mergeCell ref="E4129:F4129"/>
    <mergeCell ref="E4130:F4130"/>
    <mergeCell ref="E4131:F4131"/>
    <mergeCell ref="E4132:F4132"/>
    <mergeCell ref="E4133:F4133"/>
    <mergeCell ref="E4134:F4134"/>
    <mergeCell ref="E4121:F4121"/>
    <mergeCell ref="H4123:I4123"/>
    <mergeCell ref="E4125:F4125"/>
    <mergeCell ref="E4126:F4126"/>
    <mergeCell ref="E4127:F4127"/>
    <mergeCell ref="E4128:F4128"/>
    <mergeCell ref="E4115:F4115"/>
    <mergeCell ref="E4116:F4116"/>
    <mergeCell ref="E4117:F4117"/>
    <mergeCell ref="E4118:F4118"/>
    <mergeCell ref="E4119:F4119"/>
    <mergeCell ref="E4120:F4120"/>
    <mergeCell ref="E4151:F4151"/>
    <mergeCell ref="E4152:F4152"/>
    <mergeCell ref="E4153:F4153"/>
    <mergeCell ref="E4154:F4154"/>
    <mergeCell ref="H4156:I4156"/>
    <mergeCell ref="E4158:F4158"/>
    <mergeCell ref="E4145:F4145"/>
    <mergeCell ref="E4146:F4146"/>
    <mergeCell ref="E4147:F4147"/>
    <mergeCell ref="E4148:F4148"/>
    <mergeCell ref="E4149:F4149"/>
    <mergeCell ref="E4150:F4150"/>
    <mergeCell ref="H4136:I4136"/>
    <mergeCell ref="E4138:F4138"/>
    <mergeCell ref="E4139:F4139"/>
    <mergeCell ref="E4140:F4140"/>
    <mergeCell ref="E4141:F4141"/>
    <mergeCell ref="H4143:I4143"/>
    <mergeCell ref="E4173:F4173"/>
    <mergeCell ref="E4174:F4174"/>
    <mergeCell ref="E4175:F4175"/>
    <mergeCell ref="E4176:F4176"/>
    <mergeCell ref="H4178:I4178"/>
    <mergeCell ref="E4180:F4180"/>
    <mergeCell ref="E4167:F4167"/>
    <mergeCell ref="E4168:F4168"/>
    <mergeCell ref="E4169:F4169"/>
    <mergeCell ref="E4170:F4170"/>
    <mergeCell ref="E4171:F4171"/>
    <mergeCell ref="E4172:F4172"/>
    <mergeCell ref="E4159:F4159"/>
    <mergeCell ref="E4160:F4160"/>
    <mergeCell ref="E4161:F4161"/>
    <mergeCell ref="E4162:F4162"/>
    <mergeCell ref="E4163:F4163"/>
    <mergeCell ref="H4165:I4165"/>
    <mergeCell ref="E4197:F4197"/>
    <mergeCell ref="E4198:F4198"/>
    <mergeCell ref="E4199:F4199"/>
    <mergeCell ref="E4200:F4200"/>
    <mergeCell ref="H4202:I4202"/>
    <mergeCell ref="E4204:F4204"/>
    <mergeCell ref="E4189:F4189"/>
    <mergeCell ref="E4190:F4190"/>
    <mergeCell ref="E4191:F4191"/>
    <mergeCell ref="H4193:I4193"/>
    <mergeCell ref="E4195:F4195"/>
    <mergeCell ref="E4196:F4196"/>
    <mergeCell ref="E4181:F4181"/>
    <mergeCell ref="E4182:F4182"/>
    <mergeCell ref="E4183:F4183"/>
    <mergeCell ref="E4184:F4184"/>
    <mergeCell ref="H4186:I4186"/>
    <mergeCell ref="E4188:F4188"/>
    <mergeCell ref="E4223:F4223"/>
    <mergeCell ref="E4224:F4224"/>
    <mergeCell ref="H4226:I4226"/>
    <mergeCell ref="E4228:F4228"/>
    <mergeCell ref="E4229:F4229"/>
    <mergeCell ref="E4230:F4230"/>
    <mergeCell ref="H4214:I4214"/>
    <mergeCell ref="E4216:F4216"/>
    <mergeCell ref="E4217:F4217"/>
    <mergeCell ref="E4218:F4218"/>
    <mergeCell ref="H4220:I4220"/>
    <mergeCell ref="E4222:F4222"/>
    <mergeCell ref="E4205:F4205"/>
    <mergeCell ref="E4206:F4206"/>
    <mergeCell ref="H4208:I4208"/>
    <mergeCell ref="E4210:F4210"/>
    <mergeCell ref="E4211:F4211"/>
    <mergeCell ref="E4212:F4212"/>
    <mergeCell ref="A4244:C4244"/>
    <mergeCell ref="F4244:G4244"/>
    <mergeCell ref="H4244:J4244"/>
    <mergeCell ref="A4246:J4246"/>
    <mergeCell ref="E4237:F4237"/>
    <mergeCell ref="H4239:I4239"/>
    <mergeCell ref="A4242:C4242"/>
    <mergeCell ref="F4242:G4242"/>
    <mergeCell ref="H4242:J4242"/>
    <mergeCell ref="A4243:C4243"/>
    <mergeCell ref="F4243:G4243"/>
    <mergeCell ref="H4243:J4243"/>
    <mergeCell ref="E4231:F4231"/>
    <mergeCell ref="E4232:F4232"/>
    <mergeCell ref="E4233:F4233"/>
    <mergeCell ref="E4234:F4234"/>
    <mergeCell ref="E4235:F4235"/>
    <mergeCell ref="E4236:F4236"/>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A4C30-B393-4551-A72D-31BEDF3FBD8A}">
  <sheetPr>
    <tabColor rgb="FF00B050"/>
    <pageSetUpPr fitToPage="1"/>
  </sheetPr>
  <dimension ref="A1:P29"/>
  <sheetViews>
    <sheetView view="pageBreakPreview" zoomScale="60" zoomScaleNormal="100" workbookViewId="0">
      <selection activeCell="H41" sqref="H41"/>
    </sheetView>
  </sheetViews>
  <sheetFormatPr defaultColWidth="8" defaultRowHeight="14.25" x14ac:dyDescent="0.2"/>
  <cols>
    <col min="1" max="1" width="36.125" style="65" customWidth="1"/>
    <col min="2" max="2" width="39.125" style="65" customWidth="1"/>
    <col min="3" max="3" width="10.875" style="65" customWidth="1"/>
    <col min="4" max="4" width="10.125" style="65" customWidth="1"/>
    <col min="5" max="5" width="11.125" style="65" customWidth="1"/>
    <col min="6" max="6" width="15.375" style="65" customWidth="1"/>
    <col min="7" max="7" width="3.125" style="65" customWidth="1"/>
    <col min="8" max="8" width="21.5" style="65" customWidth="1"/>
    <col min="9" max="9" width="9.5" style="65" customWidth="1"/>
    <col min="10" max="10" width="8" style="4"/>
    <col min="11" max="11" width="17.125" style="4" customWidth="1"/>
    <col min="12" max="12" width="22.375" style="4" bestFit="1" customWidth="1"/>
    <col min="13" max="16384" width="8" style="4"/>
  </cols>
  <sheetData>
    <row r="1" spans="1:16" ht="20.100000000000001" customHeight="1" x14ac:dyDescent="0.2">
      <c r="A1" s="1"/>
      <c r="B1" s="2"/>
      <c r="C1" s="2"/>
      <c r="D1" s="2"/>
      <c r="E1" s="2"/>
      <c r="F1" s="2"/>
      <c r="G1" s="2"/>
      <c r="H1" s="2"/>
      <c r="I1" s="3"/>
    </row>
    <row r="2" spans="1:16" ht="30" customHeight="1" x14ac:dyDescent="0.2">
      <c r="A2" s="159" t="s">
        <v>1</v>
      </c>
      <c r="B2" s="160"/>
      <c r="C2" s="160"/>
      <c r="D2" s="160"/>
      <c r="E2" s="160"/>
      <c r="F2" s="160"/>
      <c r="G2" s="160"/>
      <c r="H2" s="160"/>
      <c r="I2" s="161"/>
      <c r="J2" s="5"/>
    </row>
    <row r="3" spans="1:16" ht="30" customHeight="1" x14ac:dyDescent="0.2">
      <c r="A3" s="159" t="s">
        <v>2</v>
      </c>
      <c r="B3" s="160"/>
      <c r="C3" s="160"/>
      <c r="D3" s="160"/>
      <c r="E3" s="160"/>
      <c r="F3" s="160"/>
      <c r="G3" s="160"/>
      <c r="H3" s="160"/>
      <c r="I3" s="161"/>
      <c r="J3" s="5"/>
    </row>
    <row r="4" spans="1:16" ht="30" customHeight="1" x14ac:dyDescent="0.2">
      <c r="A4" s="159" t="s">
        <v>3</v>
      </c>
      <c r="B4" s="160"/>
      <c r="C4" s="160"/>
      <c r="D4" s="160"/>
      <c r="E4" s="160"/>
      <c r="F4" s="160"/>
      <c r="G4" s="160"/>
      <c r="H4" s="160"/>
      <c r="I4" s="161"/>
      <c r="J4" s="5"/>
    </row>
    <row r="5" spans="1:16" ht="20.100000000000001" customHeight="1" thickBot="1" x14ac:dyDescent="0.25">
      <c r="A5" s="6"/>
      <c r="B5" s="7"/>
      <c r="C5" s="7"/>
      <c r="D5" s="7"/>
      <c r="E5" s="7"/>
      <c r="F5" s="7"/>
      <c r="G5" s="7"/>
      <c r="H5" s="7"/>
      <c r="I5" s="8"/>
      <c r="J5" s="5"/>
    </row>
    <row r="6" spans="1:16" ht="32.25" customHeight="1" thickBot="1" x14ac:dyDescent="0.25">
      <c r="A6" s="162" t="s">
        <v>4</v>
      </c>
      <c r="B6" s="163"/>
      <c r="C6" s="9" t="s">
        <v>5</v>
      </c>
      <c r="D6" s="10" t="s">
        <v>6</v>
      </c>
      <c r="E6" s="11" t="s">
        <v>7</v>
      </c>
      <c r="F6" s="12" t="s">
        <v>8</v>
      </c>
      <c r="G6" s="13"/>
      <c r="H6" s="164" t="s">
        <v>9</v>
      </c>
      <c r="I6" s="165"/>
    </row>
    <row r="7" spans="1:16" ht="23.25" customHeight="1" thickTop="1" x14ac:dyDescent="0.2">
      <c r="A7" s="14" t="s">
        <v>10</v>
      </c>
      <c r="B7" s="15" t="s">
        <v>11</v>
      </c>
      <c r="C7" s="16">
        <v>3</v>
      </c>
      <c r="D7" s="17">
        <v>4</v>
      </c>
      <c r="E7" s="18">
        <v>5.5</v>
      </c>
      <c r="F7" s="19">
        <v>0.04</v>
      </c>
      <c r="G7" s="20"/>
      <c r="H7" s="21" t="s">
        <v>12</v>
      </c>
      <c r="I7" s="22">
        <v>6.4999999999999997E-3</v>
      </c>
      <c r="L7" s="23" t="s">
        <v>13</v>
      </c>
      <c r="M7" s="24">
        <v>0.32</v>
      </c>
      <c r="N7" s="24">
        <v>0.4</v>
      </c>
      <c r="O7" s="25">
        <v>0.74</v>
      </c>
      <c r="P7" s="26">
        <f>M7</f>
        <v>0.32</v>
      </c>
    </row>
    <row r="8" spans="1:16" ht="23.25" customHeight="1" x14ac:dyDescent="0.2">
      <c r="A8" s="27" t="s">
        <v>14</v>
      </c>
      <c r="B8" s="28" t="s">
        <v>15</v>
      </c>
      <c r="C8" s="29">
        <v>0.97</v>
      </c>
      <c r="D8" s="29">
        <v>1.27</v>
      </c>
      <c r="E8" s="30">
        <v>1.27</v>
      </c>
      <c r="F8" s="31">
        <v>1.2699999999999999E-2</v>
      </c>
      <c r="G8" s="20"/>
      <c r="H8" s="32" t="s">
        <v>16</v>
      </c>
      <c r="I8" s="33">
        <v>0.03</v>
      </c>
      <c r="L8" s="34" t="s">
        <v>17</v>
      </c>
      <c r="M8" s="35">
        <v>0.5</v>
      </c>
      <c r="N8" s="35">
        <v>0.56000000000000005</v>
      </c>
      <c r="O8" s="36">
        <v>0.97</v>
      </c>
      <c r="P8" s="37">
        <f>M8</f>
        <v>0.5</v>
      </c>
    </row>
    <row r="9" spans="1:16" ht="23.25" customHeight="1" x14ac:dyDescent="0.2">
      <c r="A9" s="27" t="s">
        <v>18</v>
      </c>
      <c r="B9" s="28" t="s">
        <v>19</v>
      </c>
      <c r="C9" s="29">
        <v>0.8</v>
      </c>
      <c r="D9" s="29">
        <v>0.8</v>
      </c>
      <c r="E9" s="30">
        <v>1</v>
      </c>
      <c r="F9" s="31">
        <v>8.0000000000000002E-3</v>
      </c>
      <c r="G9" s="20"/>
      <c r="H9" s="32" t="s">
        <v>20</v>
      </c>
      <c r="I9" s="33">
        <v>0.05</v>
      </c>
      <c r="L9" s="34" t="s">
        <v>21</v>
      </c>
      <c r="M9" s="35">
        <v>1.02</v>
      </c>
      <c r="N9" s="35">
        <v>1.1100000000000001</v>
      </c>
      <c r="O9" s="36">
        <v>1.21</v>
      </c>
      <c r="P9" s="37">
        <f>M9</f>
        <v>1.02</v>
      </c>
    </row>
    <row r="10" spans="1:16" ht="23.25" customHeight="1" x14ac:dyDescent="0.2">
      <c r="A10" s="27" t="s">
        <v>22</v>
      </c>
      <c r="B10" s="28" t="s">
        <v>23</v>
      </c>
      <c r="C10" s="29">
        <v>0.59</v>
      </c>
      <c r="D10" s="29">
        <v>1.23</v>
      </c>
      <c r="E10" s="30">
        <v>1.39</v>
      </c>
      <c r="F10" s="31">
        <v>1.23E-2</v>
      </c>
      <c r="G10" s="20"/>
      <c r="H10" s="166" t="s">
        <v>24</v>
      </c>
      <c r="I10" s="168">
        <v>0</v>
      </c>
      <c r="L10" s="34" t="s">
        <v>25</v>
      </c>
      <c r="M10" s="35">
        <v>3.8</v>
      </c>
      <c r="N10" s="35">
        <v>4.01</v>
      </c>
      <c r="O10" s="36">
        <v>4.67</v>
      </c>
      <c r="P10" s="37">
        <f>M10</f>
        <v>3.8</v>
      </c>
    </row>
    <row r="11" spans="1:16" ht="23.25" customHeight="1" thickBot="1" x14ac:dyDescent="0.25">
      <c r="A11" s="27" t="s">
        <v>26</v>
      </c>
      <c r="B11" s="28" t="s">
        <v>27</v>
      </c>
      <c r="C11" s="29">
        <v>6.16</v>
      </c>
      <c r="D11" s="29">
        <v>7.4</v>
      </c>
      <c r="E11" s="30">
        <v>8.9600000000000009</v>
      </c>
      <c r="F11" s="31">
        <v>7.3999999999999996E-2</v>
      </c>
      <c r="G11" s="20"/>
      <c r="H11" s="167"/>
      <c r="I11" s="169"/>
      <c r="L11" s="34" t="s">
        <v>28</v>
      </c>
      <c r="M11" s="35">
        <v>6.64</v>
      </c>
      <c r="N11" s="35">
        <v>7.3</v>
      </c>
      <c r="O11" s="36">
        <v>8.69</v>
      </c>
      <c r="P11" s="37">
        <f>M11</f>
        <v>6.64</v>
      </c>
    </row>
    <row r="12" spans="1:16" ht="23.25" customHeight="1" thickBot="1" x14ac:dyDescent="0.25">
      <c r="A12" s="38" t="s">
        <v>29</v>
      </c>
      <c r="B12" s="39" t="s">
        <v>30</v>
      </c>
      <c r="C12" s="40"/>
      <c r="D12" s="40"/>
      <c r="E12" s="41"/>
      <c r="F12" s="42">
        <f>I12</f>
        <v>8.6499999999999994E-2</v>
      </c>
      <c r="G12" s="20"/>
      <c r="H12" s="43" t="s">
        <v>31</v>
      </c>
      <c r="I12" s="44">
        <f>SUM(I7:I11)</f>
        <v>8.6499999999999994E-2</v>
      </c>
      <c r="L12" s="45" t="s">
        <v>32</v>
      </c>
      <c r="M12" s="46"/>
      <c r="N12" s="46"/>
      <c r="O12" s="47"/>
      <c r="P12" s="48">
        <f>S12</f>
        <v>0</v>
      </c>
    </row>
    <row r="13" spans="1:16" x14ac:dyDescent="0.2">
      <c r="A13" s="49"/>
      <c r="B13" s="20"/>
      <c r="C13" s="20"/>
      <c r="D13" s="20"/>
      <c r="E13" s="20"/>
      <c r="F13" s="50"/>
      <c r="G13" s="20"/>
      <c r="H13" s="51"/>
      <c r="I13" s="52"/>
    </row>
    <row r="14" spans="1:16" x14ac:dyDescent="0.2">
      <c r="A14" s="49"/>
      <c r="B14" s="20"/>
      <c r="C14" s="20"/>
      <c r="D14" s="20"/>
      <c r="E14" s="20"/>
      <c r="F14" s="20"/>
      <c r="G14" s="20"/>
      <c r="H14" s="51"/>
      <c r="I14" s="52"/>
    </row>
    <row r="15" spans="1:16" x14ac:dyDescent="0.2">
      <c r="A15" s="49"/>
      <c r="B15" s="20"/>
      <c r="C15" s="20"/>
      <c r="D15" s="20"/>
      <c r="E15" s="20"/>
      <c r="F15" s="20"/>
      <c r="G15" s="20"/>
      <c r="H15" s="20"/>
      <c r="I15" s="53"/>
    </row>
    <row r="16" spans="1:16" x14ac:dyDescent="0.2">
      <c r="A16" s="49"/>
      <c r="B16" s="20"/>
      <c r="C16" s="20"/>
      <c r="D16" s="20"/>
      <c r="E16" s="20"/>
      <c r="F16" s="20"/>
      <c r="G16" s="20"/>
      <c r="H16" s="20"/>
      <c r="I16" s="53"/>
    </row>
    <row r="17" spans="1:11" x14ac:dyDescent="0.2">
      <c r="A17" s="49"/>
      <c r="B17" s="20"/>
      <c r="C17" s="20"/>
      <c r="D17" s="20"/>
      <c r="E17" s="20"/>
      <c r="F17" s="20"/>
      <c r="G17" s="20"/>
      <c r="H17" s="20"/>
      <c r="I17" s="53"/>
      <c r="K17" s="54"/>
    </row>
    <row r="18" spans="1:11" x14ac:dyDescent="0.2">
      <c r="A18" s="49"/>
      <c r="B18" s="20"/>
      <c r="C18" s="20"/>
      <c r="D18" s="20"/>
      <c r="E18" s="20"/>
      <c r="F18" s="20"/>
      <c r="G18" s="20"/>
      <c r="H18" s="20"/>
      <c r="I18" s="53"/>
      <c r="K18" s="54"/>
    </row>
    <row r="19" spans="1:11" ht="15" thickBot="1" x14ac:dyDescent="0.25">
      <c r="A19" s="49"/>
      <c r="B19" s="20"/>
      <c r="C19" s="20"/>
      <c r="D19" s="20"/>
      <c r="E19" s="20"/>
      <c r="F19" s="20"/>
      <c r="G19" s="20"/>
      <c r="H19" s="20"/>
      <c r="I19" s="53"/>
    </row>
    <row r="20" spans="1:11" s="57" customFormat="1" ht="29.25" customHeight="1" thickBot="1" x14ac:dyDescent="0.25">
      <c r="A20" s="55" t="s">
        <v>33</v>
      </c>
      <c r="B20" s="56"/>
      <c r="C20" s="155">
        <f>ROUND((((1+F7+F8+F9)*(1+F10)*(1+F11)/(1-F12))-1),4)</f>
        <v>0.26240000000000002</v>
      </c>
      <c r="D20" s="156"/>
      <c r="E20" s="20"/>
      <c r="F20" s="20"/>
      <c r="G20" s="20"/>
      <c r="H20" s="20"/>
      <c r="I20" s="53"/>
    </row>
    <row r="21" spans="1:11" s="57" customFormat="1" ht="18" customHeight="1" x14ac:dyDescent="0.2">
      <c r="A21" s="49"/>
      <c r="B21" s="20"/>
      <c r="C21" s="20"/>
      <c r="D21" s="20"/>
      <c r="E21" s="20"/>
      <c r="F21" s="20"/>
      <c r="G21" s="20"/>
      <c r="H21" s="20"/>
      <c r="I21" s="53"/>
    </row>
    <row r="22" spans="1:11" s="57" customFormat="1" ht="18" customHeight="1" x14ac:dyDescent="0.2">
      <c r="A22" s="58" t="s">
        <v>34</v>
      </c>
      <c r="B22" s="59"/>
      <c r="C22" s="20"/>
      <c r="D22" s="20"/>
      <c r="E22" s="20"/>
      <c r="F22" s="60"/>
      <c r="G22" s="20"/>
      <c r="H22" s="20"/>
      <c r="I22" s="61"/>
    </row>
    <row r="23" spans="1:11" s="57" customFormat="1" ht="18" customHeight="1" x14ac:dyDescent="0.2">
      <c r="A23" s="62" t="s">
        <v>35</v>
      </c>
      <c r="B23" s="63"/>
      <c r="C23" s="20"/>
      <c r="D23" s="20"/>
      <c r="E23" s="20"/>
      <c r="F23" s="60"/>
      <c r="G23" s="20"/>
      <c r="H23" s="20"/>
      <c r="I23" s="61"/>
    </row>
    <row r="24" spans="1:11" s="57" customFormat="1" ht="18" customHeight="1" x14ac:dyDescent="0.2">
      <c r="A24" s="62" t="s">
        <v>36</v>
      </c>
      <c r="B24" s="63"/>
      <c r="C24" s="20"/>
      <c r="D24" s="20"/>
      <c r="E24" s="20"/>
      <c r="F24" s="60"/>
      <c r="G24" s="20"/>
      <c r="H24" s="20"/>
      <c r="I24" s="61"/>
    </row>
    <row r="25" spans="1:11" s="57" customFormat="1" ht="18" customHeight="1" x14ac:dyDescent="0.2">
      <c r="A25" s="62" t="s">
        <v>37</v>
      </c>
      <c r="B25" s="63"/>
      <c r="C25" s="20"/>
      <c r="D25" s="20"/>
      <c r="E25" s="20"/>
      <c r="F25" s="60"/>
      <c r="G25" s="20"/>
      <c r="H25" s="20"/>
      <c r="I25" s="61"/>
    </row>
    <row r="26" spans="1:11" s="57" customFormat="1" ht="18" customHeight="1" x14ac:dyDescent="0.2">
      <c r="A26" s="62" t="s">
        <v>38</v>
      </c>
      <c r="B26" s="63"/>
      <c r="C26" s="20"/>
      <c r="D26" s="20"/>
      <c r="E26" s="20"/>
      <c r="F26" s="20"/>
      <c r="G26" s="20"/>
      <c r="H26" s="20"/>
      <c r="I26" s="53"/>
    </row>
    <row r="27" spans="1:11" s="57" customFormat="1" ht="18" customHeight="1" x14ac:dyDescent="0.2">
      <c r="A27" s="62" t="s">
        <v>39</v>
      </c>
      <c r="B27" s="63"/>
      <c r="C27" s="20"/>
      <c r="D27" s="20"/>
      <c r="E27" s="20"/>
      <c r="F27" s="20"/>
      <c r="G27" s="20"/>
      <c r="H27" s="20"/>
      <c r="I27" s="53"/>
    </row>
    <row r="28" spans="1:11" s="57" customFormat="1" ht="18" customHeight="1" x14ac:dyDescent="0.2">
      <c r="A28" s="62" t="s">
        <v>40</v>
      </c>
      <c r="B28" s="63"/>
      <c r="C28" s="20"/>
      <c r="D28" s="20"/>
      <c r="E28" s="20"/>
      <c r="F28" s="20"/>
      <c r="G28" s="20"/>
      <c r="H28" s="20"/>
      <c r="I28" s="53"/>
    </row>
    <row r="29" spans="1:11" s="57" customFormat="1" ht="19.5" customHeight="1" thickBot="1" x14ac:dyDescent="0.25">
      <c r="A29" s="157" t="s">
        <v>41</v>
      </c>
      <c r="B29" s="158"/>
      <c r="C29" s="158"/>
      <c r="D29" s="158"/>
      <c r="E29" s="158"/>
      <c r="F29" s="158"/>
      <c r="G29" s="158"/>
      <c r="H29" s="158"/>
      <c r="I29" s="64"/>
    </row>
  </sheetData>
  <mergeCells count="9">
    <mergeCell ref="C20:D20"/>
    <mergeCell ref="A29:H29"/>
    <mergeCell ref="A2:I2"/>
    <mergeCell ref="A3:I3"/>
    <mergeCell ref="A4:I4"/>
    <mergeCell ref="A6:B6"/>
    <mergeCell ref="H6:I6"/>
    <mergeCell ref="H10:H11"/>
    <mergeCell ref="I10:I11"/>
  </mergeCells>
  <printOptions horizontalCentered="1"/>
  <pageMargins left="0.19685039370078741" right="0.19685039370078741" top="0.11811023622047244" bottom="0.39370078740157483" header="0.11811023622047244" footer="0.19685039370078741"/>
  <pageSetup paperSize="9" scale="58" fitToHeight="0" orientation="portrait" r:id="rId1"/>
  <headerFooter>
    <oddFooter>&amp;CRod. Transamazônica, Km 5,5, SN, CEP: 68507-765 - Nova Marabá, Marabá – PA
Tel. (94) 3322-2243&amp;R&amp;P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2D058-EE50-4E79-93CC-559E6461FC73}">
  <sheetPr>
    <pageSetUpPr fitToPage="1"/>
  </sheetPr>
  <dimension ref="A2:J44"/>
  <sheetViews>
    <sheetView view="pageBreakPreview" zoomScaleNormal="100" zoomScaleSheetLayoutView="100" workbookViewId="0">
      <selection activeCell="I13" sqref="I13"/>
    </sheetView>
  </sheetViews>
  <sheetFormatPr defaultColWidth="10" defaultRowHeight="12.75" x14ac:dyDescent="0.2"/>
  <cols>
    <col min="1" max="1" width="9.75" style="4" customWidth="1"/>
    <col min="2" max="2" width="41.5" style="4" customWidth="1"/>
    <col min="3" max="3" width="9.875" style="4" bestFit="1" customWidth="1"/>
    <col min="4" max="4" width="13.25" style="4" bestFit="1" customWidth="1"/>
    <col min="5" max="5" width="9.875" style="4" bestFit="1" customWidth="1"/>
    <col min="6" max="6" width="13.25" style="4" bestFit="1" customWidth="1"/>
    <col min="7" max="7" width="10.625" style="67" bestFit="1" customWidth="1"/>
    <col min="8" max="8" width="10.625" style="4" bestFit="1" customWidth="1"/>
    <col min="9" max="256" width="10" style="4"/>
    <col min="257" max="257" width="9.75" style="4" customWidth="1"/>
    <col min="258" max="258" width="41.5" style="4" customWidth="1"/>
    <col min="259" max="259" width="13.375" style="4" customWidth="1"/>
    <col min="260" max="260" width="17.375" style="4" customWidth="1"/>
    <col min="261" max="512" width="10" style="4"/>
    <col min="513" max="513" width="9.75" style="4" customWidth="1"/>
    <col min="514" max="514" width="41.5" style="4" customWidth="1"/>
    <col min="515" max="515" width="13.375" style="4" customWidth="1"/>
    <col min="516" max="516" width="17.375" style="4" customWidth="1"/>
    <col min="517" max="768" width="10" style="4"/>
    <col min="769" max="769" width="9.75" style="4" customWidth="1"/>
    <col min="770" max="770" width="41.5" style="4" customWidth="1"/>
    <col min="771" max="771" width="13.375" style="4" customWidth="1"/>
    <col min="772" max="772" width="17.375" style="4" customWidth="1"/>
    <col min="773" max="1024" width="10" style="4"/>
    <col min="1025" max="1025" width="9.75" style="4" customWidth="1"/>
    <col min="1026" max="1026" width="41.5" style="4" customWidth="1"/>
    <col min="1027" max="1027" width="13.375" style="4" customWidth="1"/>
    <col min="1028" max="1028" width="17.375" style="4" customWidth="1"/>
    <col min="1029" max="1280" width="10" style="4"/>
    <col min="1281" max="1281" width="9.75" style="4" customWidth="1"/>
    <col min="1282" max="1282" width="41.5" style="4" customWidth="1"/>
    <col min="1283" max="1283" width="13.375" style="4" customWidth="1"/>
    <col min="1284" max="1284" width="17.375" style="4" customWidth="1"/>
    <col min="1285" max="1536" width="10" style="4"/>
    <col min="1537" max="1537" width="9.75" style="4" customWidth="1"/>
    <col min="1538" max="1538" width="41.5" style="4" customWidth="1"/>
    <col min="1539" max="1539" width="13.375" style="4" customWidth="1"/>
    <col min="1540" max="1540" width="17.375" style="4" customWidth="1"/>
    <col min="1541" max="1792" width="10" style="4"/>
    <col min="1793" max="1793" width="9.75" style="4" customWidth="1"/>
    <col min="1794" max="1794" width="41.5" style="4" customWidth="1"/>
    <col min="1795" max="1795" width="13.375" style="4" customWidth="1"/>
    <col min="1796" max="1796" width="17.375" style="4" customWidth="1"/>
    <col min="1797" max="2048" width="10" style="4"/>
    <col min="2049" max="2049" width="9.75" style="4" customWidth="1"/>
    <col min="2050" max="2050" width="41.5" style="4" customWidth="1"/>
    <col min="2051" max="2051" width="13.375" style="4" customWidth="1"/>
    <col min="2052" max="2052" width="17.375" style="4" customWidth="1"/>
    <col min="2053" max="2304" width="10" style="4"/>
    <col min="2305" max="2305" width="9.75" style="4" customWidth="1"/>
    <col min="2306" max="2306" width="41.5" style="4" customWidth="1"/>
    <col min="2307" max="2307" width="13.375" style="4" customWidth="1"/>
    <col min="2308" max="2308" width="17.375" style="4" customWidth="1"/>
    <col min="2309" max="2560" width="10" style="4"/>
    <col min="2561" max="2561" width="9.75" style="4" customWidth="1"/>
    <col min="2562" max="2562" width="41.5" style="4" customWidth="1"/>
    <col min="2563" max="2563" width="13.375" style="4" customWidth="1"/>
    <col min="2564" max="2564" width="17.375" style="4" customWidth="1"/>
    <col min="2565" max="2816" width="10" style="4"/>
    <col min="2817" max="2817" width="9.75" style="4" customWidth="1"/>
    <col min="2818" max="2818" width="41.5" style="4" customWidth="1"/>
    <col min="2819" max="2819" width="13.375" style="4" customWidth="1"/>
    <col min="2820" max="2820" width="17.375" style="4" customWidth="1"/>
    <col min="2821" max="3072" width="10" style="4"/>
    <col min="3073" max="3073" width="9.75" style="4" customWidth="1"/>
    <col min="3074" max="3074" width="41.5" style="4" customWidth="1"/>
    <col min="3075" max="3075" width="13.375" style="4" customWidth="1"/>
    <col min="3076" max="3076" width="17.375" style="4" customWidth="1"/>
    <col min="3077" max="3328" width="10" style="4"/>
    <col min="3329" max="3329" width="9.75" style="4" customWidth="1"/>
    <col min="3330" max="3330" width="41.5" style="4" customWidth="1"/>
    <col min="3331" max="3331" width="13.375" style="4" customWidth="1"/>
    <col min="3332" max="3332" width="17.375" style="4" customWidth="1"/>
    <col min="3333" max="3584" width="10" style="4"/>
    <col min="3585" max="3585" width="9.75" style="4" customWidth="1"/>
    <col min="3586" max="3586" width="41.5" style="4" customWidth="1"/>
    <col min="3587" max="3587" width="13.375" style="4" customWidth="1"/>
    <col min="3588" max="3588" width="17.375" style="4" customWidth="1"/>
    <col min="3589" max="3840" width="10" style="4"/>
    <col min="3841" max="3841" width="9.75" style="4" customWidth="1"/>
    <col min="3842" max="3842" width="41.5" style="4" customWidth="1"/>
    <col min="3843" max="3843" width="13.375" style="4" customWidth="1"/>
    <col min="3844" max="3844" width="17.375" style="4" customWidth="1"/>
    <col min="3845" max="4096" width="10" style="4"/>
    <col min="4097" max="4097" width="9.75" style="4" customWidth="1"/>
    <col min="4098" max="4098" width="41.5" style="4" customWidth="1"/>
    <col min="4099" max="4099" width="13.375" style="4" customWidth="1"/>
    <col min="4100" max="4100" width="17.375" style="4" customWidth="1"/>
    <col min="4101" max="4352" width="10" style="4"/>
    <col min="4353" max="4353" width="9.75" style="4" customWidth="1"/>
    <col min="4354" max="4354" width="41.5" style="4" customWidth="1"/>
    <col min="4355" max="4355" width="13.375" style="4" customWidth="1"/>
    <col min="4356" max="4356" width="17.375" style="4" customWidth="1"/>
    <col min="4357" max="4608" width="10" style="4"/>
    <col min="4609" max="4609" width="9.75" style="4" customWidth="1"/>
    <col min="4610" max="4610" width="41.5" style="4" customWidth="1"/>
    <col min="4611" max="4611" width="13.375" style="4" customWidth="1"/>
    <col min="4612" max="4612" width="17.375" style="4" customWidth="1"/>
    <col min="4613" max="4864" width="10" style="4"/>
    <col min="4865" max="4865" width="9.75" style="4" customWidth="1"/>
    <col min="4866" max="4866" width="41.5" style="4" customWidth="1"/>
    <col min="4867" max="4867" width="13.375" style="4" customWidth="1"/>
    <col min="4868" max="4868" width="17.375" style="4" customWidth="1"/>
    <col min="4869" max="5120" width="10" style="4"/>
    <col min="5121" max="5121" width="9.75" style="4" customWidth="1"/>
    <col min="5122" max="5122" width="41.5" style="4" customWidth="1"/>
    <col min="5123" max="5123" width="13.375" style="4" customWidth="1"/>
    <col min="5124" max="5124" width="17.375" style="4" customWidth="1"/>
    <col min="5125" max="5376" width="10" style="4"/>
    <col min="5377" max="5377" width="9.75" style="4" customWidth="1"/>
    <col min="5378" max="5378" width="41.5" style="4" customWidth="1"/>
    <col min="5379" max="5379" width="13.375" style="4" customWidth="1"/>
    <col min="5380" max="5380" width="17.375" style="4" customWidth="1"/>
    <col min="5381" max="5632" width="10" style="4"/>
    <col min="5633" max="5633" width="9.75" style="4" customWidth="1"/>
    <col min="5634" max="5634" width="41.5" style="4" customWidth="1"/>
    <col min="5635" max="5635" width="13.375" style="4" customWidth="1"/>
    <col min="5636" max="5636" width="17.375" style="4" customWidth="1"/>
    <col min="5637" max="5888" width="10" style="4"/>
    <col min="5889" max="5889" width="9.75" style="4" customWidth="1"/>
    <col min="5890" max="5890" width="41.5" style="4" customWidth="1"/>
    <col min="5891" max="5891" width="13.375" style="4" customWidth="1"/>
    <col min="5892" max="5892" width="17.375" style="4" customWidth="1"/>
    <col min="5893" max="6144" width="10" style="4"/>
    <col min="6145" max="6145" width="9.75" style="4" customWidth="1"/>
    <col min="6146" max="6146" width="41.5" style="4" customWidth="1"/>
    <col min="6147" max="6147" width="13.375" style="4" customWidth="1"/>
    <col min="6148" max="6148" width="17.375" style="4" customWidth="1"/>
    <col min="6149" max="6400" width="10" style="4"/>
    <col min="6401" max="6401" width="9.75" style="4" customWidth="1"/>
    <col min="6402" max="6402" width="41.5" style="4" customWidth="1"/>
    <col min="6403" max="6403" width="13.375" style="4" customWidth="1"/>
    <col min="6404" max="6404" width="17.375" style="4" customWidth="1"/>
    <col min="6405" max="6656" width="10" style="4"/>
    <col min="6657" max="6657" width="9.75" style="4" customWidth="1"/>
    <col min="6658" max="6658" width="41.5" style="4" customWidth="1"/>
    <col min="6659" max="6659" width="13.375" style="4" customWidth="1"/>
    <col min="6660" max="6660" width="17.375" style="4" customWidth="1"/>
    <col min="6661" max="6912" width="10" style="4"/>
    <col min="6913" max="6913" width="9.75" style="4" customWidth="1"/>
    <col min="6914" max="6914" width="41.5" style="4" customWidth="1"/>
    <col min="6915" max="6915" width="13.375" style="4" customWidth="1"/>
    <col min="6916" max="6916" width="17.375" style="4" customWidth="1"/>
    <col min="6917" max="7168" width="10" style="4"/>
    <col min="7169" max="7169" width="9.75" style="4" customWidth="1"/>
    <col min="7170" max="7170" width="41.5" style="4" customWidth="1"/>
    <col min="7171" max="7171" width="13.375" style="4" customWidth="1"/>
    <col min="7172" max="7172" width="17.375" style="4" customWidth="1"/>
    <col min="7173" max="7424" width="10" style="4"/>
    <col min="7425" max="7425" width="9.75" style="4" customWidth="1"/>
    <col min="7426" max="7426" width="41.5" style="4" customWidth="1"/>
    <col min="7427" max="7427" width="13.375" style="4" customWidth="1"/>
    <col min="7428" max="7428" width="17.375" style="4" customWidth="1"/>
    <col min="7429" max="7680" width="10" style="4"/>
    <col min="7681" max="7681" width="9.75" style="4" customWidth="1"/>
    <col min="7682" max="7682" width="41.5" style="4" customWidth="1"/>
    <col min="7683" max="7683" width="13.375" style="4" customWidth="1"/>
    <col min="7684" max="7684" width="17.375" style="4" customWidth="1"/>
    <col min="7685" max="7936" width="10" style="4"/>
    <col min="7937" max="7937" width="9.75" style="4" customWidth="1"/>
    <col min="7938" max="7938" width="41.5" style="4" customWidth="1"/>
    <col min="7939" max="7939" width="13.375" style="4" customWidth="1"/>
    <col min="7940" max="7940" width="17.375" style="4" customWidth="1"/>
    <col min="7941" max="8192" width="10" style="4"/>
    <col min="8193" max="8193" width="9.75" style="4" customWidth="1"/>
    <col min="8194" max="8194" width="41.5" style="4" customWidth="1"/>
    <col min="8195" max="8195" width="13.375" style="4" customWidth="1"/>
    <col min="8196" max="8196" width="17.375" style="4" customWidth="1"/>
    <col min="8197" max="8448" width="10" style="4"/>
    <col min="8449" max="8449" width="9.75" style="4" customWidth="1"/>
    <col min="8450" max="8450" width="41.5" style="4" customWidth="1"/>
    <col min="8451" max="8451" width="13.375" style="4" customWidth="1"/>
    <col min="8452" max="8452" width="17.375" style="4" customWidth="1"/>
    <col min="8453" max="8704" width="10" style="4"/>
    <col min="8705" max="8705" width="9.75" style="4" customWidth="1"/>
    <col min="8706" max="8706" width="41.5" style="4" customWidth="1"/>
    <col min="8707" max="8707" width="13.375" style="4" customWidth="1"/>
    <col min="8708" max="8708" width="17.375" style="4" customWidth="1"/>
    <col min="8709" max="8960" width="10" style="4"/>
    <col min="8961" max="8961" width="9.75" style="4" customWidth="1"/>
    <col min="8962" max="8962" width="41.5" style="4" customWidth="1"/>
    <col min="8963" max="8963" width="13.375" style="4" customWidth="1"/>
    <col min="8964" max="8964" width="17.375" style="4" customWidth="1"/>
    <col min="8965" max="9216" width="10" style="4"/>
    <col min="9217" max="9217" width="9.75" style="4" customWidth="1"/>
    <col min="9218" max="9218" width="41.5" style="4" customWidth="1"/>
    <col min="9219" max="9219" width="13.375" style="4" customWidth="1"/>
    <col min="9220" max="9220" width="17.375" style="4" customWidth="1"/>
    <col min="9221" max="9472" width="10" style="4"/>
    <col min="9473" max="9473" width="9.75" style="4" customWidth="1"/>
    <col min="9474" max="9474" width="41.5" style="4" customWidth="1"/>
    <col min="9475" max="9475" width="13.375" style="4" customWidth="1"/>
    <col min="9476" max="9476" width="17.375" style="4" customWidth="1"/>
    <col min="9477" max="9728" width="10" style="4"/>
    <col min="9729" max="9729" width="9.75" style="4" customWidth="1"/>
    <col min="9730" max="9730" width="41.5" style="4" customWidth="1"/>
    <col min="9731" max="9731" width="13.375" style="4" customWidth="1"/>
    <col min="9732" max="9732" width="17.375" style="4" customWidth="1"/>
    <col min="9733" max="9984" width="10" style="4"/>
    <col min="9985" max="9985" width="9.75" style="4" customWidth="1"/>
    <col min="9986" max="9986" width="41.5" style="4" customWidth="1"/>
    <col min="9987" max="9987" width="13.375" style="4" customWidth="1"/>
    <col min="9988" max="9988" width="17.375" style="4" customWidth="1"/>
    <col min="9989" max="10240" width="10" style="4"/>
    <col min="10241" max="10241" width="9.75" style="4" customWidth="1"/>
    <col min="10242" max="10242" width="41.5" style="4" customWidth="1"/>
    <col min="10243" max="10243" width="13.375" style="4" customWidth="1"/>
    <col min="10244" max="10244" width="17.375" style="4" customWidth="1"/>
    <col min="10245" max="10496" width="10" style="4"/>
    <col min="10497" max="10497" width="9.75" style="4" customWidth="1"/>
    <col min="10498" max="10498" width="41.5" style="4" customWidth="1"/>
    <col min="10499" max="10499" width="13.375" style="4" customWidth="1"/>
    <col min="10500" max="10500" width="17.375" style="4" customWidth="1"/>
    <col min="10501" max="10752" width="10" style="4"/>
    <col min="10753" max="10753" width="9.75" style="4" customWidth="1"/>
    <col min="10754" max="10754" width="41.5" style="4" customWidth="1"/>
    <col min="10755" max="10755" width="13.375" style="4" customWidth="1"/>
    <col min="10756" max="10756" width="17.375" style="4" customWidth="1"/>
    <col min="10757" max="11008" width="10" style="4"/>
    <col min="11009" max="11009" width="9.75" style="4" customWidth="1"/>
    <col min="11010" max="11010" width="41.5" style="4" customWidth="1"/>
    <col min="11011" max="11011" width="13.375" style="4" customWidth="1"/>
    <col min="11012" max="11012" width="17.375" style="4" customWidth="1"/>
    <col min="11013" max="11264" width="10" style="4"/>
    <col min="11265" max="11265" width="9.75" style="4" customWidth="1"/>
    <col min="11266" max="11266" width="41.5" style="4" customWidth="1"/>
    <col min="11267" max="11267" width="13.375" style="4" customWidth="1"/>
    <col min="11268" max="11268" width="17.375" style="4" customWidth="1"/>
    <col min="11269" max="11520" width="10" style="4"/>
    <col min="11521" max="11521" width="9.75" style="4" customWidth="1"/>
    <col min="11522" max="11522" width="41.5" style="4" customWidth="1"/>
    <col min="11523" max="11523" width="13.375" style="4" customWidth="1"/>
    <col min="11524" max="11524" width="17.375" style="4" customWidth="1"/>
    <col min="11525" max="11776" width="10" style="4"/>
    <col min="11777" max="11777" width="9.75" style="4" customWidth="1"/>
    <col min="11778" max="11778" width="41.5" style="4" customWidth="1"/>
    <col min="11779" max="11779" width="13.375" style="4" customWidth="1"/>
    <col min="11780" max="11780" width="17.375" style="4" customWidth="1"/>
    <col min="11781" max="12032" width="10" style="4"/>
    <col min="12033" max="12033" width="9.75" style="4" customWidth="1"/>
    <col min="12034" max="12034" width="41.5" style="4" customWidth="1"/>
    <col min="12035" max="12035" width="13.375" style="4" customWidth="1"/>
    <col min="12036" max="12036" width="17.375" style="4" customWidth="1"/>
    <col min="12037" max="12288" width="10" style="4"/>
    <col min="12289" max="12289" width="9.75" style="4" customWidth="1"/>
    <col min="12290" max="12290" width="41.5" style="4" customWidth="1"/>
    <col min="12291" max="12291" width="13.375" style="4" customWidth="1"/>
    <col min="12292" max="12292" width="17.375" style="4" customWidth="1"/>
    <col min="12293" max="12544" width="10" style="4"/>
    <col min="12545" max="12545" width="9.75" style="4" customWidth="1"/>
    <col min="12546" max="12546" width="41.5" style="4" customWidth="1"/>
    <col min="12547" max="12547" width="13.375" style="4" customWidth="1"/>
    <col min="12548" max="12548" width="17.375" style="4" customWidth="1"/>
    <col min="12549" max="12800" width="10" style="4"/>
    <col min="12801" max="12801" width="9.75" style="4" customWidth="1"/>
    <col min="12802" max="12802" width="41.5" style="4" customWidth="1"/>
    <col min="12803" max="12803" width="13.375" style="4" customWidth="1"/>
    <col min="12804" max="12804" width="17.375" style="4" customWidth="1"/>
    <col min="12805" max="13056" width="10" style="4"/>
    <col min="13057" max="13057" width="9.75" style="4" customWidth="1"/>
    <col min="13058" max="13058" width="41.5" style="4" customWidth="1"/>
    <col min="13059" max="13059" width="13.375" style="4" customWidth="1"/>
    <col min="13060" max="13060" width="17.375" style="4" customWidth="1"/>
    <col min="13061" max="13312" width="10" style="4"/>
    <col min="13313" max="13313" width="9.75" style="4" customWidth="1"/>
    <col min="13314" max="13314" width="41.5" style="4" customWidth="1"/>
    <col min="13315" max="13315" width="13.375" style="4" customWidth="1"/>
    <col min="13316" max="13316" width="17.375" style="4" customWidth="1"/>
    <col min="13317" max="13568" width="10" style="4"/>
    <col min="13569" max="13569" width="9.75" style="4" customWidth="1"/>
    <col min="13570" max="13570" width="41.5" style="4" customWidth="1"/>
    <col min="13571" max="13571" width="13.375" style="4" customWidth="1"/>
    <col min="13572" max="13572" width="17.375" style="4" customWidth="1"/>
    <col min="13573" max="13824" width="10" style="4"/>
    <col min="13825" max="13825" width="9.75" style="4" customWidth="1"/>
    <col min="13826" max="13826" width="41.5" style="4" customWidth="1"/>
    <col min="13827" max="13827" width="13.375" style="4" customWidth="1"/>
    <col min="13828" max="13828" width="17.375" style="4" customWidth="1"/>
    <col min="13829" max="14080" width="10" style="4"/>
    <col min="14081" max="14081" width="9.75" style="4" customWidth="1"/>
    <col min="14082" max="14082" width="41.5" style="4" customWidth="1"/>
    <col min="14083" max="14083" width="13.375" style="4" customWidth="1"/>
    <col min="14084" max="14084" width="17.375" style="4" customWidth="1"/>
    <col min="14085" max="14336" width="10" style="4"/>
    <col min="14337" max="14337" width="9.75" style="4" customWidth="1"/>
    <col min="14338" max="14338" width="41.5" style="4" customWidth="1"/>
    <col min="14339" max="14339" width="13.375" style="4" customWidth="1"/>
    <col min="14340" max="14340" width="17.375" style="4" customWidth="1"/>
    <col min="14341" max="14592" width="10" style="4"/>
    <col min="14593" max="14593" width="9.75" style="4" customWidth="1"/>
    <col min="14594" max="14594" width="41.5" style="4" customWidth="1"/>
    <col min="14595" max="14595" width="13.375" style="4" customWidth="1"/>
    <col min="14596" max="14596" width="17.375" style="4" customWidth="1"/>
    <col min="14597" max="14848" width="10" style="4"/>
    <col min="14849" max="14849" width="9.75" style="4" customWidth="1"/>
    <col min="14850" max="14850" width="41.5" style="4" customWidth="1"/>
    <col min="14851" max="14851" width="13.375" style="4" customWidth="1"/>
    <col min="14852" max="14852" width="17.375" style="4" customWidth="1"/>
    <col min="14853" max="15104" width="10" style="4"/>
    <col min="15105" max="15105" width="9.75" style="4" customWidth="1"/>
    <col min="15106" max="15106" width="41.5" style="4" customWidth="1"/>
    <col min="15107" max="15107" width="13.375" style="4" customWidth="1"/>
    <col min="15108" max="15108" width="17.375" style="4" customWidth="1"/>
    <col min="15109" max="15360" width="10" style="4"/>
    <col min="15361" max="15361" width="9.75" style="4" customWidth="1"/>
    <col min="15362" max="15362" width="41.5" style="4" customWidth="1"/>
    <col min="15363" max="15363" width="13.375" style="4" customWidth="1"/>
    <col min="15364" max="15364" width="17.375" style="4" customWidth="1"/>
    <col min="15365" max="15616" width="10" style="4"/>
    <col min="15617" max="15617" width="9.75" style="4" customWidth="1"/>
    <col min="15618" max="15618" width="41.5" style="4" customWidth="1"/>
    <col min="15619" max="15619" width="13.375" style="4" customWidth="1"/>
    <col min="15620" max="15620" width="17.375" style="4" customWidth="1"/>
    <col min="15621" max="15872" width="10" style="4"/>
    <col min="15873" max="15873" width="9.75" style="4" customWidth="1"/>
    <col min="15874" max="15874" width="41.5" style="4" customWidth="1"/>
    <col min="15875" max="15875" width="13.375" style="4" customWidth="1"/>
    <col min="15876" max="15876" width="17.375" style="4" customWidth="1"/>
    <col min="15877" max="16128" width="10" style="4"/>
    <col min="16129" max="16129" width="9.75" style="4" customWidth="1"/>
    <col min="16130" max="16130" width="41.5" style="4" customWidth="1"/>
    <col min="16131" max="16131" width="13.375" style="4" customWidth="1"/>
    <col min="16132" max="16132" width="17.375" style="4" customWidth="1"/>
    <col min="16133" max="16384" width="10" style="4"/>
  </cols>
  <sheetData>
    <row r="2" spans="1:10" x14ac:dyDescent="0.2">
      <c r="D2" s="66"/>
      <c r="F2" s="66"/>
    </row>
    <row r="3" spans="1:10" x14ac:dyDescent="0.2">
      <c r="D3" s="68"/>
      <c r="F3" s="68"/>
    </row>
    <row r="4" spans="1:10" ht="15.75" x14ac:dyDescent="0.2">
      <c r="A4" s="174" t="s">
        <v>42</v>
      </c>
      <c r="B4" s="175"/>
      <c r="C4" s="175"/>
      <c r="D4" s="175"/>
      <c r="E4" s="175"/>
      <c r="F4" s="175"/>
    </row>
    <row r="5" spans="1:10" x14ac:dyDescent="0.2">
      <c r="A5" s="99"/>
      <c r="B5" s="68"/>
      <c r="C5" s="176" t="s">
        <v>43</v>
      </c>
      <c r="D5" s="176"/>
      <c r="E5" s="176" t="s">
        <v>44</v>
      </c>
      <c r="F5" s="176"/>
    </row>
    <row r="6" spans="1:10" x14ac:dyDescent="0.2">
      <c r="A6" s="69" t="s">
        <v>45</v>
      </c>
      <c r="B6" s="69" t="s">
        <v>46</v>
      </c>
      <c r="C6" s="69" t="s">
        <v>47</v>
      </c>
      <c r="D6" s="69" t="s">
        <v>48</v>
      </c>
      <c r="E6" s="69" t="s">
        <v>47</v>
      </c>
      <c r="F6" s="69" t="s">
        <v>48</v>
      </c>
    </row>
    <row r="7" spans="1:10" x14ac:dyDescent="0.2">
      <c r="A7" s="177" t="s">
        <v>49</v>
      </c>
      <c r="B7" s="178"/>
      <c r="C7" s="178"/>
      <c r="D7" s="178"/>
      <c r="E7" s="178"/>
      <c r="F7" s="178"/>
    </row>
    <row r="8" spans="1:10" x14ac:dyDescent="0.2">
      <c r="A8" s="70" t="s">
        <v>50</v>
      </c>
      <c r="B8" s="71" t="s">
        <v>51</v>
      </c>
      <c r="C8" s="72">
        <v>0.05</v>
      </c>
      <c r="D8" s="72">
        <v>0.05</v>
      </c>
      <c r="E8" s="72">
        <v>0.2</v>
      </c>
      <c r="F8" s="72">
        <v>0.2</v>
      </c>
      <c r="H8" s="73"/>
    </row>
    <row r="9" spans="1:10" x14ac:dyDescent="0.2">
      <c r="A9" s="70" t="s">
        <v>52</v>
      </c>
      <c r="B9" s="71" t="s">
        <v>53</v>
      </c>
      <c r="C9" s="72">
        <v>1.4999999999999999E-2</v>
      </c>
      <c r="D9" s="72">
        <v>1.4999999999999999E-2</v>
      </c>
      <c r="E9" s="72">
        <v>1.4999999999999999E-2</v>
      </c>
      <c r="F9" s="72">
        <v>1.4999999999999999E-2</v>
      </c>
      <c r="H9" s="73"/>
    </row>
    <row r="10" spans="1:10" x14ac:dyDescent="0.2">
      <c r="A10" s="70" t="s">
        <v>54</v>
      </c>
      <c r="B10" s="71" t="s">
        <v>55</v>
      </c>
      <c r="C10" s="72">
        <v>0.01</v>
      </c>
      <c r="D10" s="72">
        <v>0.01</v>
      </c>
      <c r="E10" s="72">
        <v>0.01</v>
      </c>
      <c r="F10" s="72">
        <v>0.01</v>
      </c>
      <c r="G10" s="74"/>
      <c r="H10" s="73"/>
    </row>
    <row r="11" spans="1:10" x14ac:dyDescent="0.2">
      <c r="A11" s="70" t="s">
        <v>56</v>
      </c>
      <c r="B11" s="71" t="s">
        <v>57</v>
      </c>
      <c r="C11" s="72">
        <v>2E-3</v>
      </c>
      <c r="D11" s="72">
        <v>2E-3</v>
      </c>
      <c r="E11" s="72">
        <v>2E-3</v>
      </c>
      <c r="F11" s="72">
        <v>2E-3</v>
      </c>
      <c r="G11" s="74"/>
      <c r="H11" s="73"/>
    </row>
    <row r="12" spans="1:10" x14ac:dyDescent="0.2">
      <c r="A12" s="70" t="s">
        <v>58</v>
      </c>
      <c r="B12" s="71" t="s">
        <v>59</v>
      </c>
      <c r="C12" s="72">
        <v>6.0000000000000001E-3</v>
      </c>
      <c r="D12" s="72">
        <v>6.0000000000000001E-3</v>
      </c>
      <c r="E12" s="72">
        <v>6.0000000000000001E-3</v>
      </c>
      <c r="F12" s="72">
        <v>6.0000000000000001E-3</v>
      </c>
      <c r="G12" s="74"/>
      <c r="H12" s="73"/>
    </row>
    <row r="13" spans="1:10" x14ac:dyDescent="0.2">
      <c r="A13" s="70" t="s">
        <v>60</v>
      </c>
      <c r="B13" s="71" t="s">
        <v>61</v>
      </c>
      <c r="C13" s="72">
        <v>2.5000000000000001E-2</v>
      </c>
      <c r="D13" s="72">
        <v>2.5000000000000001E-2</v>
      </c>
      <c r="E13" s="72">
        <v>2.5000000000000001E-2</v>
      </c>
      <c r="F13" s="72">
        <v>2.5000000000000001E-2</v>
      </c>
      <c r="H13" s="73"/>
    </row>
    <row r="14" spans="1:10" x14ac:dyDescent="0.2">
      <c r="A14" s="70" t="s">
        <v>62</v>
      </c>
      <c r="B14" s="71" t="s">
        <v>63</v>
      </c>
      <c r="C14" s="72">
        <v>0.03</v>
      </c>
      <c r="D14" s="72">
        <v>0.03</v>
      </c>
      <c r="E14" s="72">
        <v>0.03</v>
      </c>
      <c r="F14" s="72">
        <v>0.03</v>
      </c>
      <c r="H14" s="73"/>
    </row>
    <row r="15" spans="1:10" x14ac:dyDescent="0.2">
      <c r="A15" s="70" t="s">
        <v>64</v>
      </c>
      <c r="B15" s="71" t="s">
        <v>65</v>
      </c>
      <c r="C15" s="72">
        <v>0.08</v>
      </c>
      <c r="D15" s="72">
        <v>0.08</v>
      </c>
      <c r="E15" s="72">
        <v>0.08</v>
      </c>
      <c r="F15" s="72">
        <v>0.08</v>
      </c>
      <c r="H15" s="73"/>
    </row>
    <row r="16" spans="1:10" x14ac:dyDescent="0.2">
      <c r="A16" s="70" t="s">
        <v>66</v>
      </c>
      <c r="B16" s="71" t="s">
        <v>67</v>
      </c>
      <c r="C16" s="72">
        <v>0</v>
      </c>
      <c r="D16" s="72">
        <v>0</v>
      </c>
      <c r="E16" s="72">
        <v>0</v>
      </c>
      <c r="F16" s="72">
        <v>0</v>
      </c>
      <c r="H16" s="73"/>
      <c r="I16" s="75"/>
      <c r="J16" s="75"/>
    </row>
    <row r="17" spans="1:10" x14ac:dyDescent="0.2">
      <c r="A17" s="76" t="s">
        <v>68</v>
      </c>
      <c r="B17" s="76" t="s">
        <v>0</v>
      </c>
      <c r="C17" s="77">
        <f>SUM(C8:C16)</f>
        <v>0.21800000000000003</v>
      </c>
      <c r="D17" s="77">
        <f>SUM(D8:D16)</f>
        <v>0.21800000000000003</v>
      </c>
      <c r="E17" s="77">
        <f>SUM(E8:E16)</f>
        <v>0.36800000000000005</v>
      </c>
      <c r="F17" s="77">
        <f>SUM(F8:F16)</f>
        <v>0.36800000000000005</v>
      </c>
      <c r="G17" s="74"/>
      <c r="H17" s="73"/>
      <c r="I17" s="73"/>
      <c r="J17" s="73"/>
    </row>
    <row r="18" spans="1:10" x14ac:dyDescent="0.2">
      <c r="A18" s="170" t="s">
        <v>69</v>
      </c>
      <c r="B18" s="171"/>
      <c r="C18" s="171"/>
      <c r="D18" s="171"/>
      <c r="E18" s="171"/>
      <c r="F18" s="171"/>
      <c r="G18" s="74"/>
      <c r="H18" s="73"/>
      <c r="I18" s="73"/>
      <c r="J18" s="73"/>
    </row>
    <row r="19" spans="1:10" x14ac:dyDescent="0.2">
      <c r="A19" s="70" t="s">
        <v>70</v>
      </c>
      <c r="B19" s="71" t="s">
        <v>71</v>
      </c>
      <c r="C19" s="72">
        <v>0.18129999999999999</v>
      </c>
      <c r="D19" s="72">
        <v>0</v>
      </c>
      <c r="E19" s="72">
        <v>0.18129999999999999</v>
      </c>
      <c r="F19" s="72">
        <v>0</v>
      </c>
      <c r="G19" s="74"/>
      <c r="H19" s="73"/>
      <c r="I19" s="73"/>
      <c r="J19" s="73"/>
    </row>
    <row r="20" spans="1:10" x14ac:dyDescent="0.2">
      <c r="A20" s="70" t="s">
        <v>72</v>
      </c>
      <c r="B20" s="71" t="s">
        <v>73</v>
      </c>
      <c r="C20" s="72">
        <v>4.1599999999999998E-2</v>
      </c>
      <c r="D20" s="72">
        <v>0</v>
      </c>
      <c r="E20" s="72">
        <v>4.1599999999999998E-2</v>
      </c>
      <c r="F20" s="72">
        <v>0</v>
      </c>
      <c r="G20" s="74"/>
      <c r="H20" s="73"/>
      <c r="I20" s="73"/>
      <c r="J20" s="73"/>
    </row>
    <row r="21" spans="1:10" x14ac:dyDescent="0.2">
      <c r="A21" s="70" t="s">
        <v>74</v>
      </c>
      <c r="B21" s="71" t="s">
        <v>75</v>
      </c>
      <c r="C21" s="72">
        <v>8.6999999999999994E-3</v>
      </c>
      <c r="D21" s="72">
        <v>6.4999999999999997E-3</v>
      </c>
      <c r="E21" s="72">
        <v>8.6999999999999994E-3</v>
      </c>
      <c r="F21" s="72">
        <v>6.4999999999999997E-3</v>
      </c>
      <c r="G21" s="74"/>
      <c r="H21" s="73"/>
      <c r="I21" s="73"/>
      <c r="J21" s="73"/>
    </row>
    <row r="22" spans="1:10" x14ac:dyDescent="0.2">
      <c r="A22" s="70" t="s">
        <v>76</v>
      </c>
      <c r="B22" s="71" t="s">
        <v>77</v>
      </c>
      <c r="C22" s="72">
        <v>0.11219999999999999</v>
      </c>
      <c r="D22" s="72">
        <v>8.3299999999999999E-2</v>
      </c>
      <c r="E22" s="72">
        <v>0.11219999999999999</v>
      </c>
      <c r="F22" s="72">
        <v>8.3299999999999999E-2</v>
      </c>
    </row>
    <row r="23" spans="1:10" x14ac:dyDescent="0.2">
      <c r="A23" s="70" t="s">
        <v>78</v>
      </c>
      <c r="B23" s="71" t="s">
        <v>79</v>
      </c>
      <c r="C23" s="72">
        <v>6.9999999999999999E-4</v>
      </c>
      <c r="D23" s="72">
        <v>5.0000000000000001E-4</v>
      </c>
      <c r="E23" s="72">
        <v>6.9999999999999999E-4</v>
      </c>
      <c r="F23" s="72">
        <v>5.0000000000000001E-4</v>
      </c>
    </row>
    <row r="24" spans="1:10" x14ac:dyDescent="0.2">
      <c r="A24" s="70" t="s">
        <v>80</v>
      </c>
      <c r="B24" s="71" t="s">
        <v>81</v>
      </c>
      <c r="C24" s="72">
        <v>7.4999999999999997E-3</v>
      </c>
      <c r="D24" s="72">
        <v>5.5999999999999999E-3</v>
      </c>
      <c r="E24" s="72">
        <v>7.4999999999999997E-3</v>
      </c>
      <c r="F24" s="72">
        <v>5.5999999999999999E-3</v>
      </c>
    </row>
    <row r="25" spans="1:10" x14ac:dyDescent="0.2">
      <c r="A25" s="70" t="s">
        <v>82</v>
      </c>
      <c r="B25" s="71" t="s">
        <v>83</v>
      </c>
      <c r="C25" s="72">
        <v>2.8299999999999999E-2</v>
      </c>
      <c r="D25" s="72">
        <v>0</v>
      </c>
      <c r="E25" s="72">
        <v>2.8299999999999999E-2</v>
      </c>
      <c r="F25" s="72">
        <v>0</v>
      </c>
    </row>
    <row r="26" spans="1:10" x14ac:dyDescent="0.2">
      <c r="A26" s="70" t="s">
        <v>84</v>
      </c>
      <c r="B26" s="71" t="s">
        <v>85</v>
      </c>
      <c r="C26" s="72">
        <v>1E-3</v>
      </c>
      <c r="D26" s="72">
        <v>6.9999999999999999E-4</v>
      </c>
      <c r="E26" s="72">
        <v>1E-3</v>
      </c>
      <c r="F26" s="72">
        <v>6.9999999999999999E-4</v>
      </c>
    </row>
    <row r="27" spans="1:10" x14ac:dyDescent="0.2">
      <c r="A27" s="70" t="s">
        <v>86</v>
      </c>
      <c r="B27" s="71" t="s">
        <v>87</v>
      </c>
      <c r="C27" s="72">
        <v>0.12820000000000001</v>
      </c>
      <c r="D27" s="72">
        <v>9.5299999999999996E-2</v>
      </c>
      <c r="E27" s="72">
        <v>0.12820000000000001</v>
      </c>
      <c r="F27" s="72">
        <v>9.5299999999999996E-2</v>
      </c>
    </row>
    <row r="28" spans="1:10" x14ac:dyDescent="0.2">
      <c r="A28" s="70" t="s">
        <v>88</v>
      </c>
      <c r="B28" s="71" t="s">
        <v>89</v>
      </c>
      <c r="C28" s="72">
        <v>2.9999999999999997E-4</v>
      </c>
      <c r="D28" s="72">
        <v>2.9999999999999997E-4</v>
      </c>
      <c r="E28" s="72">
        <v>2.9999999999999997E-4</v>
      </c>
      <c r="F28" s="72">
        <v>2.9999999999999997E-4</v>
      </c>
    </row>
    <row r="29" spans="1:10" x14ac:dyDescent="0.2">
      <c r="A29" s="76" t="s">
        <v>90</v>
      </c>
      <c r="B29" s="76" t="s">
        <v>0</v>
      </c>
      <c r="C29" s="77">
        <f>SUM(C19:C28)</f>
        <v>0.50979999999999992</v>
      </c>
      <c r="D29" s="77">
        <f>SUM(D19:D28)</f>
        <v>0.19220000000000001</v>
      </c>
      <c r="E29" s="77">
        <f>SUM(E19:E28)</f>
        <v>0.50979999999999992</v>
      </c>
      <c r="F29" s="77">
        <f>SUM(F19:F28)</f>
        <v>0.19220000000000001</v>
      </c>
    </row>
    <row r="30" spans="1:10" x14ac:dyDescent="0.2">
      <c r="A30" s="170" t="s">
        <v>91</v>
      </c>
      <c r="B30" s="171"/>
      <c r="C30" s="171"/>
      <c r="D30" s="171"/>
      <c r="E30" s="171"/>
      <c r="F30" s="171"/>
    </row>
    <row r="31" spans="1:10" x14ac:dyDescent="0.2">
      <c r="A31" s="70" t="s">
        <v>92</v>
      </c>
      <c r="B31" s="71" t="s">
        <v>93</v>
      </c>
      <c r="C31" s="72">
        <v>5.8099999999999999E-2</v>
      </c>
      <c r="D31" s="72">
        <v>4.3200000000000002E-2</v>
      </c>
      <c r="E31" s="72">
        <v>5.8099999999999999E-2</v>
      </c>
      <c r="F31" s="72">
        <v>4.3200000000000002E-2</v>
      </c>
    </row>
    <row r="32" spans="1:10" x14ac:dyDescent="0.2">
      <c r="A32" s="70" t="s">
        <v>94</v>
      </c>
      <c r="B32" s="71" t="s">
        <v>95</v>
      </c>
      <c r="C32" s="72">
        <v>1.4E-3</v>
      </c>
      <c r="D32" s="72">
        <v>1E-3</v>
      </c>
      <c r="E32" s="72">
        <v>1.4E-3</v>
      </c>
      <c r="F32" s="72">
        <v>1E-3</v>
      </c>
    </row>
    <row r="33" spans="1:9" x14ac:dyDescent="0.2">
      <c r="A33" s="70" t="s">
        <v>96</v>
      </c>
      <c r="B33" s="71" t="s">
        <v>97</v>
      </c>
      <c r="C33" s="72">
        <v>1.77E-2</v>
      </c>
      <c r="D33" s="72">
        <v>1.3100000000000001E-2</v>
      </c>
      <c r="E33" s="72">
        <v>1.77E-2</v>
      </c>
      <c r="F33" s="72">
        <v>1.3100000000000001E-2</v>
      </c>
    </row>
    <row r="34" spans="1:9" x14ac:dyDescent="0.2">
      <c r="A34" s="70" t="s">
        <v>98</v>
      </c>
      <c r="B34" s="71" t="s">
        <v>99</v>
      </c>
      <c r="C34" s="72">
        <v>2.9600000000000001E-2</v>
      </c>
      <c r="D34" s="72">
        <v>2.1999999999999999E-2</v>
      </c>
      <c r="E34" s="72">
        <v>2.9600000000000001E-2</v>
      </c>
      <c r="F34" s="72">
        <v>2.1999999999999999E-2</v>
      </c>
      <c r="I34" s="78"/>
    </row>
    <row r="35" spans="1:9" x14ac:dyDescent="0.2">
      <c r="A35" s="70" t="s">
        <v>100</v>
      </c>
      <c r="B35" s="71" t="s">
        <v>101</v>
      </c>
      <c r="C35" s="72">
        <v>4.8999999999999998E-3</v>
      </c>
      <c r="D35" s="72">
        <v>3.5999999999999999E-3</v>
      </c>
      <c r="E35" s="72">
        <v>4.8999999999999998E-3</v>
      </c>
      <c r="F35" s="72">
        <v>3.5999999999999999E-3</v>
      </c>
      <c r="I35" s="79"/>
    </row>
    <row r="36" spans="1:9" x14ac:dyDescent="0.2">
      <c r="A36" s="76" t="s">
        <v>102</v>
      </c>
      <c r="B36" s="76" t="s">
        <v>0</v>
      </c>
      <c r="C36" s="77">
        <f>SUM(C31:C35)</f>
        <v>0.11169999999999999</v>
      </c>
      <c r="D36" s="77">
        <f>SUM(D31:D35)</f>
        <v>8.2900000000000015E-2</v>
      </c>
      <c r="E36" s="77">
        <f>SUM(E31:E35)</f>
        <v>0.11169999999999999</v>
      </c>
      <c r="F36" s="77">
        <f>SUM(F31:F35)</f>
        <v>8.2900000000000015E-2</v>
      </c>
    </row>
    <row r="37" spans="1:9" x14ac:dyDescent="0.2">
      <c r="A37" s="170" t="s">
        <v>103</v>
      </c>
      <c r="B37" s="171"/>
      <c r="C37" s="171"/>
      <c r="D37" s="171"/>
      <c r="E37" s="171"/>
      <c r="F37" s="171"/>
      <c r="I37" s="78"/>
    </row>
    <row r="38" spans="1:9" ht="38.25" x14ac:dyDescent="0.2">
      <c r="A38" s="70" t="s">
        <v>104</v>
      </c>
      <c r="B38" s="71" t="s">
        <v>105</v>
      </c>
      <c r="C38" s="72">
        <f>C17*(C29-C22)+C22*(C17-C8)</f>
        <v>0.10552640000000001</v>
      </c>
      <c r="D38" s="72">
        <f>D17*(D29-D22)+D22*(D17-D8)</f>
        <v>3.7734600000000007E-2</v>
      </c>
      <c r="E38" s="72">
        <f>E17*E29</f>
        <v>0.18760640000000001</v>
      </c>
      <c r="F38" s="72">
        <f>ROUND(F17*F29,4)</f>
        <v>7.0699999999999999E-2</v>
      </c>
    </row>
    <row r="39" spans="1:9" ht="38.25" x14ac:dyDescent="0.2">
      <c r="A39" s="70" t="s">
        <v>106</v>
      </c>
      <c r="B39" s="80" t="s">
        <v>107</v>
      </c>
      <c r="C39" s="72">
        <f>(C17*C32)+(C15*C31)</f>
        <v>4.9532000000000005E-3</v>
      </c>
      <c r="D39" s="72">
        <f>ROUND((D17*D32)+(D15*D31),4)</f>
        <v>3.7000000000000002E-3</v>
      </c>
      <c r="E39" s="72">
        <f>(E17*E32)+(E15*E31)</f>
        <v>5.1632000000000006E-3</v>
      </c>
      <c r="F39" s="72">
        <f>ROUND((F17*F32)+(F15*F31),4)</f>
        <v>3.8E-3</v>
      </c>
    </row>
    <row r="40" spans="1:9" x14ac:dyDescent="0.2">
      <c r="A40" s="76" t="s">
        <v>108</v>
      </c>
      <c r="B40" s="76" t="s">
        <v>0</v>
      </c>
      <c r="C40" s="77">
        <f>SUM(C38:C39)</f>
        <v>0.11047960000000001</v>
      </c>
      <c r="D40" s="77">
        <f>SUM(D38:D39)</f>
        <v>4.1434600000000009E-2</v>
      </c>
      <c r="E40" s="77">
        <f>SUM(E38:E39)</f>
        <v>0.19276960000000001</v>
      </c>
      <c r="F40" s="77">
        <f>SUM(F38:F39)</f>
        <v>7.4499999999999997E-2</v>
      </c>
    </row>
    <row r="41" spans="1:9" x14ac:dyDescent="0.2">
      <c r="A41" s="172" t="s">
        <v>109</v>
      </c>
      <c r="B41" s="173"/>
      <c r="C41" s="81">
        <f>C17+C29+C36+C40</f>
        <v>0.94997960000000004</v>
      </c>
      <c r="D41" s="81">
        <f>D17+D29+D36+D40</f>
        <v>0.53453460000000008</v>
      </c>
      <c r="E41" s="81">
        <f>E17+E29+E36+E40</f>
        <v>1.1822695999999999</v>
      </c>
      <c r="F41" s="81">
        <f>F17+F29+F36+F40</f>
        <v>0.71760000000000002</v>
      </c>
    </row>
    <row r="43" spans="1:9" x14ac:dyDescent="0.2">
      <c r="B43" s="82"/>
      <c r="C43" s="82"/>
      <c r="D43" s="82"/>
      <c r="E43" s="82"/>
      <c r="F43" s="82"/>
    </row>
    <row r="44" spans="1:9" x14ac:dyDescent="0.2">
      <c r="B44" s="82"/>
      <c r="C44" s="82"/>
      <c r="D44" s="82"/>
      <c r="E44" s="82"/>
      <c r="F44" s="82"/>
    </row>
  </sheetData>
  <mergeCells count="8">
    <mergeCell ref="A37:F37"/>
    <mergeCell ref="A41:B41"/>
    <mergeCell ref="A4:F4"/>
    <mergeCell ref="C5:D5"/>
    <mergeCell ref="E5:F5"/>
    <mergeCell ref="A7:F7"/>
    <mergeCell ref="A18:F18"/>
    <mergeCell ref="A30:F30"/>
  </mergeCells>
  <pageMargins left="0.51181102362204722" right="0.51181102362204722" top="0.78740157480314965" bottom="0.78740157480314965" header="0.31496062992125984" footer="0.31496062992125984"/>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5CB7E-7076-479A-A660-123A8ECF346F}">
  <sheetPr>
    <pageSetUpPr fitToPage="1"/>
  </sheetPr>
  <dimension ref="A1:J241"/>
  <sheetViews>
    <sheetView showWhiteSpace="0" view="pageBreakPreview" zoomScale="60" zoomScaleNormal="100" workbookViewId="0">
      <selection activeCell="Q14" sqref="Q14"/>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83"/>
      <c r="B1" s="83"/>
      <c r="C1" s="83" t="s">
        <v>110</v>
      </c>
      <c r="D1" s="83" t="s">
        <v>111</v>
      </c>
      <c r="E1" s="145" t="s">
        <v>112</v>
      </c>
      <c r="F1" s="145"/>
      <c r="G1" s="145"/>
      <c r="H1" s="145" t="s">
        <v>113</v>
      </c>
      <c r="I1" s="145"/>
      <c r="J1" s="139"/>
    </row>
    <row r="2" spans="1:10" ht="80.099999999999994" customHeight="1" x14ac:dyDescent="0.2">
      <c r="A2" s="84"/>
      <c r="B2" s="84"/>
      <c r="C2" s="84" t="s">
        <v>114</v>
      </c>
      <c r="D2" s="84" t="s">
        <v>115</v>
      </c>
      <c r="E2" s="143" t="s">
        <v>116</v>
      </c>
      <c r="F2" s="143"/>
      <c r="G2" s="143"/>
      <c r="H2" s="143" t="s">
        <v>117</v>
      </c>
      <c r="I2" s="143"/>
      <c r="J2" s="139"/>
    </row>
    <row r="3" spans="1:10" ht="15" x14ac:dyDescent="0.25">
      <c r="A3" s="146" t="s">
        <v>2471</v>
      </c>
      <c r="B3" s="139"/>
      <c r="C3" s="139"/>
      <c r="D3" s="139"/>
      <c r="E3" s="139"/>
      <c r="F3" s="139"/>
      <c r="G3" s="139"/>
      <c r="H3" s="139"/>
      <c r="I3" s="139"/>
      <c r="J3" s="139"/>
    </row>
    <row r="4" spans="1:10" ht="30" customHeight="1" x14ac:dyDescent="0.2">
      <c r="A4" s="86" t="s">
        <v>120</v>
      </c>
      <c r="B4" s="85" t="s">
        <v>121</v>
      </c>
      <c r="C4" s="85" t="s">
        <v>122</v>
      </c>
      <c r="D4" s="85" t="s">
        <v>862</v>
      </c>
      <c r="E4" s="87" t="s">
        <v>123</v>
      </c>
      <c r="F4" s="86" t="s">
        <v>124</v>
      </c>
      <c r="G4" s="86" t="s">
        <v>2472</v>
      </c>
      <c r="H4" s="86" t="s">
        <v>0</v>
      </c>
      <c r="I4" s="86" t="s">
        <v>2473</v>
      </c>
      <c r="J4" s="86" t="s">
        <v>2474</v>
      </c>
    </row>
    <row r="5" spans="1:10" ht="26.1" customHeight="1" x14ac:dyDescent="0.2">
      <c r="A5" s="107" t="s">
        <v>816</v>
      </c>
      <c r="B5" s="106" t="s">
        <v>133</v>
      </c>
      <c r="C5" s="106" t="s">
        <v>817</v>
      </c>
      <c r="D5" s="106" t="s">
        <v>2000</v>
      </c>
      <c r="E5" s="108" t="s">
        <v>143</v>
      </c>
      <c r="F5" s="107" t="s">
        <v>2475</v>
      </c>
      <c r="G5" s="107" t="s">
        <v>2476</v>
      </c>
      <c r="H5" s="107" t="s">
        <v>2477</v>
      </c>
      <c r="I5" s="107" t="s">
        <v>4237</v>
      </c>
      <c r="J5" s="107" t="s">
        <v>4237</v>
      </c>
    </row>
    <row r="6" spans="1:10" ht="26.1" customHeight="1" x14ac:dyDescent="0.2">
      <c r="A6" s="107" t="s">
        <v>374</v>
      </c>
      <c r="B6" s="106" t="s">
        <v>190</v>
      </c>
      <c r="C6" s="106" t="s">
        <v>375</v>
      </c>
      <c r="D6" s="106" t="s">
        <v>1346</v>
      </c>
      <c r="E6" s="108" t="s">
        <v>143</v>
      </c>
      <c r="F6" s="107" t="s">
        <v>2478</v>
      </c>
      <c r="G6" s="107" t="s">
        <v>2479</v>
      </c>
      <c r="H6" s="107" t="s">
        <v>2480</v>
      </c>
      <c r="I6" s="107" t="s">
        <v>4238</v>
      </c>
      <c r="J6" s="107" t="s">
        <v>4239</v>
      </c>
    </row>
    <row r="7" spans="1:10" ht="26.1" customHeight="1" x14ac:dyDescent="0.2">
      <c r="A7" s="107" t="s">
        <v>334</v>
      </c>
      <c r="B7" s="106" t="s">
        <v>138</v>
      </c>
      <c r="C7" s="106" t="s">
        <v>335</v>
      </c>
      <c r="D7" s="106">
        <v>0</v>
      </c>
      <c r="E7" s="108" t="s">
        <v>143</v>
      </c>
      <c r="F7" s="107" t="s">
        <v>2481</v>
      </c>
      <c r="G7" s="107" t="s">
        <v>2482</v>
      </c>
      <c r="H7" s="107" t="s">
        <v>2483</v>
      </c>
      <c r="I7" s="107" t="s">
        <v>4240</v>
      </c>
      <c r="J7" s="107" t="s">
        <v>4241</v>
      </c>
    </row>
    <row r="8" spans="1:10" ht="24" customHeight="1" x14ac:dyDescent="0.2">
      <c r="A8" s="107" t="s">
        <v>368</v>
      </c>
      <c r="B8" s="106" t="s">
        <v>138</v>
      </c>
      <c r="C8" s="106" t="s">
        <v>369</v>
      </c>
      <c r="D8" s="106">
        <v>0</v>
      </c>
      <c r="E8" s="108" t="s">
        <v>143</v>
      </c>
      <c r="F8" s="107" t="s">
        <v>2484</v>
      </c>
      <c r="G8" s="107" t="s">
        <v>2485</v>
      </c>
      <c r="H8" s="107" t="s">
        <v>2486</v>
      </c>
      <c r="I8" s="107" t="s">
        <v>4242</v>
      </c>
      <c r="J8" s="107" t="s">
        <v>4243</v>
      </c>
    </row>
    <row r="9" spans="1:10" ht="51.95" customHeight="1" x14ac:dyDescent="0.2">
      <c r="A9" s="107" t="s">
        <v>530</v>
      </c>
      <c r="B9" s="106" t="s">
        <v>133</v>
      </c>
      <c r="C9" s="106" t="s">
        <v>531</v>
      </c>
      <c r="D9" s="106" t="s">
        <v>1639</v>
      </c>
      <c r="E9" s="108" t="s">
        <v>187</v>
      </c>
      <c r="F9" s="107" t="s">
        <v>2487</v>
      </c>
      <c r="G9" s="107" t="s">
        <v>2488</v>
      </c>
      <c r="H9" s="107" t="s">
        <v>2489</v>
      </c>
      <c r="I9" s="107" t="s">
        <v>4244</v>
      </c>
      <c r="J9" s="107" t="s">
        <v>4245</v>
      </c>
    </row>
    <row r="10" spans="1:10" ht="24" customHeight="1" x14ac:dyDescent="0.2">
      <c r="A10" s="107" t="s">
        <v>362</v>
      </c>
      <c r="B10" s="106" t="s">
        <v>309</v>
      </c>
      <c r="C10" s="106" t="s">
        <v>363</v>
      </c>
      <c r="D10" s="106" t="s">
        <v>1204</v>
      </c>
      <c r="E10" s="108" t="s">
        <v>364</v>
      </c>
      <c r="F10" s="107" t="s">
        <v>2491</v>
      </c>
      <c r="G10" s="107" t="s">
        <v>2492</v>
      </c>
      <c r="H10" s="107" t="s">
        <v>2493</v>
      </c>
      <c r="I10" s="107" t="s">
        <v>4246</v>
      </c>
      <c r="J10" s="107" t="s">
        <v>4247</v>
      </c>
    </row>
    <row r="11" spans="1:10" ht="26.1" customHeight="1" x14ac:dyDescent="0.2">
      <c r="A11" s="107" t="s">
        <v>778</v>
      </c>
      <c r="B11" s="106" t="s">
        <v>309</v>
      </c>
      <c r="C11" s="106" t="s">
        <v>779</v>
      </c>
      <c r="D11" s="106" t="s">
        <v>130</v>
      </c>
      <c r="E11" s="108" t="s">
        <v>310</v>
      </c>
      <c r="F11" s="107" t="s">
        <v>2494</v>
      </c>
      <c r="G11" s="107" t="s">
        <v>2495</v>
      </c>
      <c r="H11" s="107" t="s">
        <v>2496</v>
      </c>
      <c r="I11" s="107" t="s">
        <v>4248</v>
      </c>
      <c r="J11" s="107" t="s">
        <v>4249</v>
      </c>
    </row>
    <row r="12" spans="1:10" ht="24" customHeight="1" x14ac:dyDescent="0.2">
      <c r="A12" s="107" t="s">
        <v>386</v>
      </c>
      <c r="B12" s="106" t="s">
        <v>138</v>
      </c>
      <c r="C12" s="106" t="s">
        <v>387</v>
      </c>
      <c r="D12" s="106">
        <v>0</v>
      </c>
      <c r="E12" s="108" t="s">
        <v>143</v>
      </c>
      <c r="F12" s="107" t="s">
        <v>2481</v>
      </c>
      <c r="G12" s="107" t="s">
        <v>2497</v>
      </c>
      <c r="H12" s="107" t="s">
        <v>2498</v>
      </c>
      <c r="I12" s="107" t="s">
        <v>3299</v>
      </c>
      <c r="J12" s="107" t="s">
        <v>4250</v>
      </c>
    </row>
    <row r="13" spans="1:10" ht="24" customHeight="1" x14ac:dyDescent="0.2">
      <c r="A13" s="107" t="s">
        <v>358</v>
      </c>
      <c r="B13" s="106" t="s">
        <v>309</v>
      </c>
      <c r="C13" s="106" t="s">
        <v>359</v>
      </c>
      <c r="D13" s="106" t="s">
        <v>130</v>
      </c>
      <c r="E13" s="108" t="s">
        <v>360</v>
      </c>
      <c r="F13" s="107" t="s">
        <v>2499</v>
      </c>
      <c r="G13" s="107" t="s">
        <v>2500</v>
      </c>
      <c r="H13" s="107" t="s">
        <v>2501</v>
      </c>
      <c r="I13" s="107" t="s">
        <v>1290</v>
      </c>
      <c r="J13" s="107" t="s">
        <v>4251</v>
      </c>
    </row>
    <row r="14" spans="1:10" ht="51.95" customHeight="1" x14ac:dyDescent="0.2">
      <c r="A14" s="107" t="s">
        <v>533</v>
      </c>
      <c r="B14" s="106" t="s">
        <v>133</v>
      </c>
      <c r="C14" s="106" t="s">
        <v>534</v>
      </c>
      <c r="D14" s="106" t="s">
        <v>1639</v>
      </c>
      <c r="E14" s="108" t="s">
        <v>187</v>
      </c>
      <c r="F14" s="107" t="s">
        <v>2487</v>
      </c>
      <c r="G14" s="107" t="s">
        <v>2502</v>
      </c>
      <c r="H14" s="107" t="s">
        <v>2503</v>
      </c>
      <c r="I14" s="107" t="s">
        <v>4252</v>
      </c>
      <c r="J14" s="107" t="s">
        <v>3617</v>
      </c>
    </row>
    <row r="15" spans="1:10" ht="24" customHeight="1" x14ac:dyDescent="0.2">
      <c r="A15" s="107" t="s">
        <v>851</v>
      </c>
      <c r="B15" s="106" t="s">
        <v>309</v>
      </c>
      <c r="C15" s="106" t="s">
        <v>852</v>
      </c>
      <c r="D15" s="106" t="s">
        <v>130</v>
      </c>
      <c r="E15" s="108" t="s">
        <v>310</v>
      </c>
      <c r="F15" s="107" t="s">
        <v>2504</v>
      </c>
      <c r="G15" s="107" t="s">
        <v>2505</v>
      </c>
      <c r="H15" s="107" t="s">
        <v>2506</v>
      </c>
      <c r="I15" s="107" t="s">
        <v>4253</v>
      </c>
      <c r="J15" s="107" t="s">
        <v>1945</v>
      </c>
    </row>
    <row r="16" spans="1:10" ht="26.1" customHeight="1" x14ac:dyDescent="0.2">
      <c r="A16" s="107" t="s">
        <v>772</v>
      </c>
      <c r="B16" s="106" t="s">
        <v>138</v>
      </c>
      <c r="C16" s="106" t="s">
        <v>773</v>
      </c>
      <c r="D16" s="106">
        <v>0</v>
      </c>
      <c r="E16" s="108" t="s">
        <v>135</v>
      </c>
      <c r="F16" s="107" t="s">
        <v>2507</v>
      </c>
      <c r="G16" s="107" t="s">
        <v>2508</v>
      </c>
      <c r="H16" s="107" t="s">
        <v>2509</v>
      </c>
      <c r="I16" s="107" t="s">
        <v>2512</v>
      </c>
      <c r="J16" s="107" t="s">
        <v>4254</v>
      </c>
    </row>
    <row r="17" spans="1:10" ht="26.1" customHeight="1" x14ac:dyDescent="0.2">
      <c r="A17" s="107" t="s">
        <v>259</v>
      </c>
      <c r="B17" s="106" t="s">
        <v>138</v>
      </c>
      <c r="C17" s="106" t="s">
        <v>260</v>
      </c>
      <c r="D17" s="106">
        <v>0</v>
      </c>
      <c r="E17" s="108" t="s">
        <v>143</v>
      </c>
      <c r="F17" s="107" t="s">
        <v>2499</v>
      </c>
      <c r="G17" s="107" t="s">
        <v>2510</v>
      </c>
      <c r="H17" s="107" t="s">
        <v>2511</v>
      </c>
      <c r="I17" s="107" t="s">
        <v>2516</v>
      </c>
      <c r="J17" s="107" t="s">
        <v>4255</v>
      </c>
    </row>
    <row r="18" spans="1:10" ht="26.1" customHeight="1" x14ac:dyDescent="0.2">
      <c r="A18" s="107" t="s">
        <v>425</v>
      </c>
      <c r="B18" s="106" t="s">
        <v>138</v>
      </c>
      <c r="C18" s="106" t="s">
        <v>426</v>
      </c>
      <c r="D18" s="106">
        <v>0</v>
      </c>
      <c r="E18" s="108" t="s">
        <v>417</v>
      </c>
      <c r="F18" s="107" t="s">
        <v>2513</v>
      </c>
      <c r="G18" s="107" t="s">
        <v>2514</v>
      </c>
      <c r="H18" s="107" t="s">
        <v>2515</v>
      </c>
      <c r="I18" s="107" t="s">
        <v>1136</v>
      </c>
      <c r="J18" s="107" t="s">
        <v>4256</v>
      </c>
    </row>
    <row r="19" spans="1:10" ht="24" customHeight="1" x14ac:dyDescent="0.2">
      <c r="A19" s="107" t="s">
        <v>419</v>
      </c>
      <c r="B19" s="106" t="s">
        <v>138</v>
      </c>
      <c r="C19" s="106" t="s">
        <v>420</v>
      </c>
      <c r="D19" s="106">
        <v>0</v>
      </c>
      <c r="E19" s="108" t="s">
        <v>417</v>
      </c>
      <c r="F19" s="107" t="s">
        <v>2481</v>
      </c>
      <c r="G19" s="107" t="s">
        <v>2517</v>
      </c>
      <c r="H19" s="107" t="s">
        <v>2518</v>
      </c>
      <c r="I19" s="107" t="s">
        <v>1136</v>
      </c>
      <c r="J19" s="107" t="s">
        <v>4257</v>
      </c>
    </row>
    <row r="20" spans="1:10" ht="24" customHeight="1" x14ac:dyDescent="0.2">
      <c r="A20" s="107" t="s">
        <v>854</v>
      </c>
      <c r="B20" s="106" t="s">
        <v>309</v>
      </c>
      <c r="C20" s="106" t="s">
        <v>855</v>
      </c>
      <c r="D20" s="106" t="s">
        <v>130</v>
      </c>
      <c r="E20" s="108" t="s">
        <v>310</v>
      </c>
      <c r="F20" s="107" t="s">
        <v>2519</v>
      </c>
      <c r="G20" s="107" t="s">
        <v>2520</v>
      </c>
      <c r="H20" s="107" t="s">
        <v>2521</v>
      </c>
      <c r="I20" s="107" t="s">
        <v>2525</v>
      </c>
      <c r="J20" s="107" t="s">
        <v>4258</v>
      </c>
    </row>
    <row r="21" spans="1:10" ht="24" customHeight="1" x14ac:dyDescent="0.2">
      <c r="A21" s="107" t="s">
        <v>208</v>
      </c>
      <c r="B21" s="106" t="s">
        <v>138</v>
      </c>
      <c r="C21" s="106" t="s">
        <v>209</v>
      </c>
      <c r="D21" s="106">
        <v>0</v>
      </c>
      <c r="E21" s="108" t="s">
        <v>143</v>
      </c>
      <c r="F21" s="107" t="s">
        <v>2522</v>
      </c>
      <c r="G21" s="107" t="s">
        <v>2523</v>
      </c>
      <c r="H21" s="107" t="s">
        <v>2524</v>
      </c>
      <c r="I21" s="107" t="s">
        <v>4259</v>
      </c>
      <c r="J21" s="107" t="s">
        <v>4260</v>
      </c>
    </row>
    <row r="22" spans="1:10" ht="26.1" customHeight="1" x14ac:dyDescent="0.2">
      <c r="A22" s="107" t="s">
        <v>4216</v>
      </c>
      <c r="B22" s="106" t="s">
        <v>309</v>
      </c>
      <c r="C22" s="106" t="s">
        <v>4217</v>
      </c>
      <c r="D22" s="106" t="s">
        <v>1204</v>
      </c>
      <c r="E22" s="108" t="s">
        <v>187</v>
      </c>
      <c r="F22" s="107" t="s">
        <v>2812</v>
      </c>
      <c r="G22" s="107" t="s">
        <v>4261</v>
      </c>
      <c r="H22" s="107" t="s">
        <v>4262</v>
      </c>
      <c r="I22" s="107" t="s">
        <v>4263</v>
      </c>
      <c r="J22" s="107" t="s">
        <v>4264</v>
      </c>
    </row>
    <row r="23" spans="1:10" ht="24" customHeight="1" x14ac:dyDescent="0.2">
      <c r="A23" s="107" t="s">
        <v>822</v>
      </c>
      <c r="B23" s="106" t="s">
        <v>138</v>
      </c>
      <c r="C23" s="106" t="s">
        <v>823</v>
      </c>
      <c r="D23" s="106">
        <v>0</v>
      </c>
      <c r="E23" s="108" t="s">
        <v>143</v>
      </c>
      <c r="F23" s="107" t="s">
        <v>2526</v>
      </c>
      <c r="G23" s="107" t="s">
        <v>2527</v>
      </c>
      <c r="H23" s="107" t="s">
        <v>2528</v>
      </c>
      <c r="I23" s="107" t="s">
        <v>4265</v>
      </c>
      <c r="J23" s="107" t="s">
        <v>4266</v>
      </c>
    </row>
    <row r="24" spans="1:10" ht="26.1" customHeight="1" x14ac:dyDescent="0.2">
      <c r="A24" s="107" t="s">
        <v>562</v>
      </c>
      <c r="B24" s="106" t="s">
        <v>138</v>
      </c>
      <c r="C24" s="106" t="s">
        <v>563</v>
      </c>
      <c r="D24" s="106">
        <v>0</v>
      </c>
      <c r="E24" s="108" t="s">
        <v>417</v>
      </c>
      <c r="F24" s="107" t="s">
        <v>2491</v>
      </c>
      <c r="G24" s="107" t="s">
        <v>2529</v>
      </c>
      <c r="H24" s="107" t="s">
        <v>2530</v>
      </c>
      <c r="I24" s="107" t="s">
        <v>1820</v>
      </c>
      <c r="J24" s="107" t="s">
        <v>4267</v>
      </c>
    </row>
    <row r="25" spans="1:10" ht="26.1" customHeight="1" x14ac:dyDescent="0.2">
      <c r="A25" s="107" t="s">
        <v>784</v>
      </c>
      <c r="B25" s="106" t="s">
        <v>138</v>
      </c>
      <c r="C25" s="106" t="s">
        <v>785</v>
      </c>
      <c r="D25" s="106">
        <v>0</v>
      </c>
      <c r="E25" s="108" t="s">
        <v>143</v>
      </c>
      <c r="F25" s="107" t="s">
        <v>2531</v>
      </c>
      <c r="G25" s="107" t="s">
        <v>2532</v>
      </c>
      <c r="H25" s="107" t="s">
        <v>2533</v>
      </c>
      <c r="I25" s="107" t="s">
        <v>4268</v>
      </c>
      <c r="J25" s="107" t="s">
        <v>4269</v>
      </c>
    </row>
    <row r="26" spans="1:10" ht="24" customHeight="1" x14ac:dyDescent="0.2">
      <c r="A26" s="107" t="s">
        <v>422</v>
      </c>
      <c r="B26" s="106" t="s">
        <v>138</v>
      </c>
      <c r="C26" s="106" t="s">
        <v>423</v>
      </c>
      <c r="D26" s="106">
        <v>0</v>
      </c>
      <c r="E26" s="108" t="s">
        <v>417</v>
      </c>
      <c r="F26" s="107" t="s">
        <v>2513</v>
      </c>
      <c r="G26" s="107" t="s">
        <v>2535</v>
      </c>
      <c r="H26" s="107" t="s">
        <v>2536</v>
      </c>
      <c r="I26" s="107" t="s">
        <v>1244</v>
      </c>
      <c r="J26" s="107" t="s">
        <v>4270</v>
      </c>
    </row>
    <row r="27" spans="1:10" ht="39" customHeight="1" x14ac:dyDescent="0.2">
      <c r="A27" s="107" t="s">
        <v>813</v>
      </c>
      <c r="B27" s="106" t="s">
        <v>133</v>
      </c>
      <c r="C27" s="106" t="s">
        <v>814</v>
      </c>
      <c r="D27" s="106" t="s">
        <v>2018</v>
      </c>
      <c r="E27" s="108" t="s">
        <v>143</v>
      </c>
      <c r="F27" s="107" t="s">
        <v>2478</v>
      </c>
      <c r="G27" s="107" t="s">
        <v>2537</v>
      </c>
      <c r="H27" s="107" t="s">
        <v>2538</v>
      </c>
      <c r="I27" s="107" t="s">
        <v>1244</v>
      </c>
      <c r="J27" s="107" t="s">
        <v>4271</v>
      </c>
    </row>
    <row r="28" spans="1:10" ht="26.1" customHeight="1" x14ac:dyDescent="0.2">
      <c r="A28" s="107" t="s">
        <v>276</v>
      </c>
      <c r="B28" s="106" t="s">
        <v>138</v>
      </c>
      <c r="C28" s="106" t="s">
        <v>277</v>
      </c>
      <c r="D28" s="106">
        <v>0</v>
      </c>
      <c r="E28" s="108" t="s">
        <v>143</v>
      </c>
      <c r="F28" s="107" t="s">
        <v>2539</v>
      </c>
      <c r="G28" s="107" t="s">
        <v>2540</v>
      </c>
      <c r="H28" s="107" t="s">
        <v>2541</v>
      </c>
      <c r="I28" s="107" t="s">
        <v>1598</v>
      </c>
      <c r="J28" s="107" t="s">
        <v>4272</v>
      </c>
    </row>
    <row r="29" spans="1:10" ht="24" customHeight="1" x14ac:dyDescent="0.2">
      <c r="A29" s="107" t="s">
        <v>848</v>
      </c>
      <c r="B29" s="106" t="s">
        <v>309</v>
      </c>
      <c r="C29" s="106" t="s">
        <v>849</v>
      </c>
      <c r="D29" s="106" t="s">
        <v>130</v>
      </c>
      <c r="E29" s="108" t="s">
        <v>310</v>
      </c>
      <c r="F29" s="107" t="s">
        <v>2542</v>
      </c>
      <c r="G29" s="107" t="s">
        <v>2543</v>
      </c>
      <c r="H29" s="107" t="s">
        <v>2543</v>
      </c>
      <c r="I29" s="107" t="s">
        <v>2553</v>
      </c>
      <c r="J29" s="107" t="s">
        <v>4273</v>
      </c>
    </row>
    <row r="30" spans="1:10" ht="39" customHeight="1" x14ac:dyDescent="0.2">
      <c r="A30" s="107" t="s">
        <v>787</v>
      </c>
      <c r="B30" s="106" t="s">
        <v>133</v>
      </c>
      <c r="C30" s="106" t="s">
        <v>788</v>
      </c>
      <c r="D30" s="106" t="s">
        <v>1982</v>
      </c>
      <c r="E30" s="108" t="s">
        <v>143</v>
      </c>
      <c r="F30" s="107" t="s">
        <v>2545</v>
      </c>
      <c r="G30" s="107" t="s">
        <v>2546</v>
      </c>
      <c r="H30" s="107" t="s">
        <v>2547</v>
      </c>
      <c r="I30" s="107" t="s">
        <v>2553</v>
      </c>
      <c r="J30" s="107" t="s">
        <v>4274</v>
      </c>
    </row>
    <row r="31" spans="1:10" ht="24" customHeight="1" x14ac:dyDescent="0.2">
      <c r="A31" s="107" t="s">
        <v>380</v>
      </c>
      <c r="B31" s="106" t="s">
        <v>138</v>
      </c>
      <c r="C31" s="106" t="s">
        <v>381</v>
      </c>
      <c r="D31" s="106">
        <v>0</v>
      </c>
      <c r="E31" s="108" t="s">
        <v>143</v>
      </c>
      <c r="F31" s="107" t="s">
        <v>2522</v>
      </c>
      <c r="G31" s="107" t="s">
        <v>2548</v>
      </c>
      <c r="H31" s="107" t="s">
        <v>2549</v>
      </c>
      <c r="I31" s="107" t="s">
        <v>2553</v>
      </c>
      <c r="J31" s="107" t="s">
        <v>4275</v>
      </c>
    </row>
    <row r="32" spans="1:10" ht="24" customHeight="1" x14ac:dyDescent="0.2">
      <c r="A32" s="107" t="s">
        <v>556</v>
      </c>
      <c r="B32" s="106" t="s">
        <v>138</v>
      </c>
      <c r="C32" s="106" t="s">
        <v>557</v>
      </c>
      <c r="D32" s="106">
        <v>0</v>
      </c>
      <c r="E32" s="108" t="s">
        <v>417</v>
      </c>
      <c r="F32" s="107" t="s">
        <v>2550</v>
      </c>
      <c r="G32" s="107" t="s">
        <v>2551</v>
      </c>
      <c r="H32" s="107" t="s">
        <v>2552</v>
      </c>
      <c r="I32" s="107" t="s">
        <v>2559</v>
      </c>
      <c r="J32" s="107" t="s">
        <v>4276</v>
      </c>
    </row>
    <row r="33" spans="1:10" ht="39" customHeight="1" x14ac:dyDescent="0.2">
      <c r="A33" s="107" t="s">
        <v>264</v>
      </c>
      <c r="B33" s="106" t="s">
        <v>133</v>
      </c>
      <c r="C33" s="106" t="s">
        <v>265</v>
      </c>
      <c r="D33" s="106" t="s">
        <v>981</v>
      </c>
      <c r="E33" s="108" t="s">
        <v>135</v>
      </c>
      <c r="F33" s="107" t="s">
        <v>2554</v>
      </c>
      <c r="G33" s="107" t="s">
        <v>2555</v>
      </c>
      <c r="H33" s="107" t="s">
        <v>2556</v>
      </c>
      <c r="I33" s="107" t="s">
        <v>2559</v>
      </c>
      <c r="J33" s="107" t="s">
        <v>4277</v>
      </c>
    </row>
    <row r="34" spans="1:10" ht="24" customHeight="1" x14ac:dyDescent="0.2">
      <c r="A34" s="107" t="s">
        <v>790</v>
      </c>
      <c r="B34" s="106" t="s">
        <v>138</v>
      </c>
      <c r="C34" s="106" t="s">
        <v>791</v>
      </c>
      <c r="D34" s="106">
        <v>0</v>
      </c>
      <c r="E34" s="108" t="s">
        <v>143</v>
      </c>
      <c r="F34" s="107" t="s">
        <v>2499</v>
      </c>
      <c r="G34" s="107" t="s">
        <v>2557</v>
      </c>
      <c r="H34" s="107" t="s">
        <v>2558</v>
      </c>
      <c r="I34" s="107" t="s">
        <v>1315</v>
      </c>
      <c r="J34" s="107" t="s">
        <v>4278</v>
      </c>
    </row>
    <row r="35" spans="1:10" ht="39" customHeight="1" x14ac:dyDescent="0.2">
      <c r="A35" s="107" t="s">
        <v>270</v>
      </c>
      <c r="B35" s="106" t="s">
        <v>133</v>
      </c>
      <c r="C35" s="106" t="s">
        <v>271</v>
      </c>
      <c r="D35" s="106" t="s">
        <v>1072</v>
      </c>
      <c r="E35" s="108" t="s">
        <v>135</v>
      </c>
      <c r="F35" s="107" t="s">
        <v>2554</v>
      </c>
      <c r="G35" s="107" t="s">
        <v>2560</v>
      </c>
      <c r="H35" s="107" t="s">
        <v>2561</v>
      </c>
      <c r="I35" s="107" t="s">
        <v>1315</v>
      </c>
      <c r="J35" s="107" t="s">
        <v>4279</v>
      </c>
    </row>
    <row r="36" spans="1:10" ht="65.099999999999994" customHeight="1" x14ac:dyDescent="0.2">
      <c r="A36" s="107" t="s">
        <v>325</v>
      </c>
      <c r="B36" s="106" t="s">
        <v>133</v>
      </c>
      <c r="C36" s="106" t="s">
        <v>326</v>
      </c>
      <c r="D36" s="106" t="s">
        <v>1198</v>
      </c>
      <c r="E36" s="108" t="s">
        <v>187</v>
      </c>
      <c r="F36" s="107" t="s">
        <v>2504</v>
      </c>
      <c r="G36" s="107" t="s">
        <v>2562</v>
      </c>
      <c r="H36" s="107" t="s">
        <v>2563</v>
      </c>
      <c r="I36" s="107" t="s">
        <v>1885</v>
      </c>
      <c r="J36" s="107" t="s">
        <v>4280</v>
      </c>
    </row>
    <row r="37" spans="1:10" ht="26.1" customHeight="1" x14ac:dyDescent="0.2">
      <c r="A37" s="107" t="s">
        <v>319</v>
      </c>
      <c r="B37" s="106" t="s">
        <v>138</v>
      </c>
      <c r="C37" s="106" t="s">
        <v>320</v>
      </c>
      <c r="D37" s="106">
        <v>0</v>
      </c>
      <c r="E37" s="108" t="s">
        <v>143</v>
      </c>
      <c r="F37" s="107" t="s">
        <v>2564</v>
      </c>
      <c r="G37" s="107" t="s">
        <v>2565</v>
      </c>
      <c r="H37" s="107" t="s">
        <v>2566</v>
      </c>
      <c r="I37" s="107" t="s">
        <v>1885</v>
      </c>
      <c r="J37" s="107" t="s">
        <v>4281</v>
      </c>
    </row>
    <row r="38" spans="1:10" ht="26.1" customHeight="1" x14ac:dyDescent="0.2">
      <c r="A38" s="107" t="s">
        <v>634</v>
      </c>
      <c r="B38" s="106" t="s">
        <v>138</v>
      </c>
      <c r="C38" s="106" t="s">
        <v>635</v>
      </c>
      <c r="D38" s="106">
        <v>0</v>
      </c>
      <c r="E38" s="108" t="s">
        <v>310</v>
      </c>
      <c r="F38" s="107" t="s">
        <v>2513</v>
      </c>
      <c r="G38" s="107" t="s">
        <v>2567</v>
      </c>
      <c r="H38" s="107" t="s">
        <v>2568</v>
      </c>
      <c r="I38" s="107" t="s">
        <v>4282</v>
      </c>
      <c r="J38" s="107" t="s">
        <v>4283</v>
      </c>
    </row>
    <row r="39" spans="1:10" ht="24" customHeight="1" x14ac:dyDescent="0.2">
      <c r="A39" s="107" t="s">
        <v>145</v>
      </c>
      <c r="B39" s="106" t="s">
        <v>138</v>
      </c>
      <c r="C39" s="106" t="s">
        <v>146</v>
      </c>
      <c r="D39" s="106">
        <v>0</v>
      </c>
      <c r="E39" s="108" t="s">
        <v>143</v>
      </c>
      <c r="F39" s="107" t="s">
        <v>2526</v>
      </c>
      <c r="G39" s="107" t="s">
        <v>2569</v>
      </c>
      <c r="H39" s="107" t="s">
        <v>2570</v>
      </c>
      <c r="I39" s="107" t="s">
        <v>1601</v>
      </c>
      <c r="J39" s="107" t="s">
        <v>4284</v>
      </c>
    </row>
    <row r="40" spans="1:10" ht="51.95" customHeight="1" x14ac:dyDescent="0.2">
      <c r="A40" s="107" t="s">
        <v>226</v>
      </c>
      <c r="B40" s="106" t="s">
        <v>133</v>
      </c>
      <c r="C40" s="106" t="s">
        <v>227</v>
      </c>
      <c r="D40" s="106" t="s">
        <v>997</v>
      </c>
      <c r="E40" s="108" t="s">
        <v>143</v>
      </c>
      <c r="F40" s="107" t="s">
        <v>2571</v>
      </c>
      <c r="G40" s="107" t="s">
        <v>2572</v>
      </c>
      <c r="H40" s="107" t="s">
        <v>2573</v>
      </c>
      <c r="I40" s="107" t="s">
        <v>1189</v>
      </c>
      <c r="J40" s="107" t="s">
        <v>4285</v>
      </c>
    </row>
    <row r="41" spans="1:10" ht="24" customHeight="1" x14ac:dyDescent="0.2">
      <c r="A41" s="107" t="s">
        <v>781</v>
      </c>
      <c r="B41" s="106" t="s">
        <v>309</v>
      </c>
      <c r="C41" s="106" t="s">
        <v>782</v>
      </c>
      <c r="D41" s="106" t="s">
        <v>130</v>
      </c>
      <c r="E41" s="108" t="s">
        <v>310</v>
      </c>
      <c r="F41" s="107" t="s">
        <v>2554</v>
      </c>
      <c r="G41" s="107" t="s">
        <v>2574</v>
      </c>
      <c r="H41" s="107" t="s">
        <v>2575</v>
      </c>
      <c r="I41" s="107" t="s">
        <v>1738</v>
      </c>
      <c r="J41" s="107" t="s">
        <v>4286</v>
      </c>
    </row>
    <row r="42" spans="1:10" ht="24" customHeight="1" x14ac:dyDescent="0.2">
      <c r="A42" s="107" t="s">
        <v>415</v>
      </c>
      <c r="B42" s="106" t="s">
        <v>138</v>
      </c>
      <c r="C42" s="106" t="s">
        <v>416</v>
      </c>
      <c r="D42" s="106">
        <v>0</v>
      </c>
      <c r="E42" s="108" t="s">
        <v>417</v>
      </c>
      <c r="F42" s="107" t="s">
        <v>2481</v>
      </c>
      <c r="G42" s="107" t="s">
        <v>2576</v>
      </c>
      <c r="H42" s="107" t="s">
        <v>2577</v>
      </c>
      <c r="I42" s="107" t="s">
        <v>1270</v>
      </c>
      <c r="J42" s="107" t="s">
        <v>4287</v>
      </c>
    </row>
    <row r="43" spans="1:10" ht="24" customHeight="1" x14ac:dyDescent="0.2">
      <c r="A43" s="107" t="s">
        <v>148</v>
      </c>
      <c r="B43" s="106" t="s">
        <v>138</v>
      </c>
      <c r="C43" s="106" t="s">
        <v>149</v>
      </c>
      <c r="D43" s="106">
        <v>0</v>
      </c>
      <c r="E43" s="108" t="s">
        <v>143</v>
      </c>
      <c r="F43" s="107" t="s">
        <v>2478</v>
      </c>
      <c r="G43" s="107" t="s">
        <v>2578</v>
      </c>
      <c r="H43" s="107" t="s">
        <v>2579</v>
      </c>
      <c r="I43" s="107" t="s">
        <v>2580</v>
      </c>
      <c r="J43" s="107" t="s">
        <v>4288</v>
      </c>
    </row>
    <row r="44" spans="1:10" ht="51.95" customHeight="1" x14ac:dyDescent="0.2">
      <c r="A44" s="107" t="s">
        <v>395</v>
      </c>
      <c r="B44" s="106" t="s">
        <v>133</v>
      </c>
      <c r="C44" s="106" t="s">
        <v>396</v>
      </c>
      <c r="D44" s="106" t="s">
        <v>1337</v>
      </c>
      <c r="E44" s="108" t="s">
        <v>143</v>
      </c>
      <c r="F44" s="107" t="s">
        <v>2522</v>
      </c>
      <c r="G44" s="107" t="s">
        <v>2581</v>
      </c>
      <c r="H44" s="107" t="s">
        <v>2582</v>
      </c>
      <c r="I44" s="107" t="s">
        <v>1355</v>
      </c>
      <c r="J44" s="107" t="s">
        <v>4289</v>
      </c>
    </row>
    <row r="45" spans="1:10" ht="24" customHeight="1" x14ac:dyDescent="0.2">
      <c r="A45" s="107" t="s">
        <v>229</v>
      </c>
      <c r="B45" s="106" t="s">
        <v>138</v>
      </c>
      <c r="C45" s="106" t="s">
        <v>230</v>
      </c>
      <c r="D45" s="106">
        <v>0</v>
      </c>
      <c r="E45" s="108" t="s">
        <v>143</v>
      </c>
      <c r="F45" s="107" t="s">
        <v>2584</v>
      </c>
      <c r="G45" s="107" t="s">
        <v>2585</v>
      </c>
      <c r="H45" s="107" t="s">
        <v>2586</v>
      </c>
      <c r="I45" s="107" t="s">
        <v>4290</v>
      </c>
      <c r="J45" s="107" t="s">
        <v>4291</v>
      </c>
    </row>
    <row r="46" spans="1:10" ht="39" customHeight="1" x14ac:dyDescent="0.2">
      <c r="A46" s="107" t="s">
        <v>398</v>
      </c>
      <c r="B46" s="106" t="s">
        <v>133</v>
      </c>
      <c r="C46" s="106" t="s">
        <v>399</v>
      </c>
      <c r="D46" s="106" t="s">
        <v>1337</v>
      </c>
      <c r="E46" s="108" t="s">
        <v>143</v>
      </c>
      <c r="F46" s="107" t="s">
        <v>2587</v>
      </c>
      <c r="G46" s="107" t="s">
        <v>2588</v>
      </c>
      <c r="H46" s="107" t="s">
        <v>2589</v>
      </c>
      <c r="I46" s="107" t="s">
        <v>2592</v>
      </c>
      <c r="J46" s="107" t="s">
        <v>4292</v>
      </c>
    </row>
    <row r="47" spans="1:10" ht="51.95" customHeight="1" x14ac:dyDescent="0.2">
      <c r="A47" s="107" t="s">
        <v>389</v>
      </c>
      <c r="B47" s="106" t="s">
        <v>133</v>
      </c>
      <c r="C47" s="106" t="s">
        <v>390</v>
      </c>
      <c r="D47" s="106" t="s">
        <v>1382</v>
      </c>
      <c r="E47" s="108" t="s">
        <v>143</v>
      </c>
      <c r="F47" s="107" t="s">
        <v>2481</v>
      </c>
      <c r="G47" s="107" t="s">
        <v>2590</v>
      </c>
      <c r="H47" s="107" t="s">
        <v>2591</v>
      </c>
      <c r="I47" s="107" t="s">
        <v>4293</v>
      </c>
      <c r="J47" s="107" t="s">
        <v>4294</v>
      </c>
    </row>
    <row r="48" spans="1:10" ht="24" customHeight="1" x14ac:dyDescent="0.2">
      <c r="A48" s="107" t="s">
        <v>793</v>
      </c>
      <c r="B48" s="106" t="s">
        <v>138</v>
      </c>
      <c r="C48" s="106" t="s">
        <v>794</v>
      </c>
      <c r="D48" s="106">
        <v>0</v>
      </c>
      <c r="E48" s="108" t="s">
        <v>301</v>
      </c>
      <c r="F48" s="107" t="s">
        <v>2593</v>
      </c>
      <c r="G48" s="107" t="s">
        <v>2594</v>
      </c>
      <c r="H48" s="107" t="s">
        <v>2595</v>
      </c>
      <c r="I48" s="107" t="s">
        <v>2598</v>
      </c>
      <c r="J48" s="107" t="s">
        <v>4295</v>
      </c>
    </row>
    <row r="49" spans="1:10" ht="39" customHeight="1" x14ac:dyDescent="0.2">
      <c r="A49" s="107" t="s">
        <v>273</v>
      </c>
      <c r="B49" s="106" t="s">
        <v>133</v>
      </c>
      <c r="C49" s="106" t="s">
        <v>274</v>
      </c>
      <c r="D49" s="106" t="s">
        <v>997</v>
      </c>
      <c r="E49" s="108" t="s">
        <v>143</v>
      </c>
      <c r="F49" s="107" t="s">
        <v>2522</v>
      </c>
      <c r="G49" s="107" t="s">
        <v>2596</v>
      </c>
      <c r="H49" s="107" t="s">
        <v>2597</v>
      </c>
      <c r="I49" s="107" t="s">
        <v>4296</v>
      </c>
      <c r="J49" s="107" t="s">
        <v>4297</v>
      </c>
    </row>
    <row r="50" spans="1:10" ht="24" customHeight="1" x14ac:dyDescent="0.2">
      <c r="A50" s="107" t="s">
        <v>137</v>
      </c>
      <c r="B50" s="106" t="s">
        <v>138</v>
      </c>
      <c r="C50" s="106" t="s">
        <v>139</v>
      </c>
      <c r="D50" s="106">
        <v>0</v>
      </c>
      <c r="E50" s="108" t="s">
        <v>135</v>
      </c>
      <c r="F50" s="107" t="s">
        <v>2599</v>
      </c>
      <c r="G50" s="107" t="s">
        <v>2600</v>
      </c>
      <c r="H50" s="107" t="s">
        <v>2601</v>
      </c>
      <c r="I50" s="107" t="s">
        <v>1291</v>
      </c>
      <c r="J50" s="107" t="s">
        <v>4298</v>
      </c>
    </row>
    <row r="51" spans="1:10" ht="24" customHeight="1" x14ac:dyDescent="0.2">
      <c r="A51" s="107" t="s">
        <v>834</v>
      </c>
      <c r="B51" s="106" t="s">
        <v>138</v>
      </c>
      <c r="C51" s="106" t="s">
        <v>835</v>
      </c>
      <c r="D51" s="106">
        <v>0</v>
      </c>
      <c r="E51" s="108" t="s">
        <v>143</v>
      </c>
      <c r="F51" s="107" t="s">
        <v>2481</v>
      </c>
      <c r="G51" s="107" t="s">
        <v>2602</v>
      </c>
      <c r="H51" s="107" t="s">
        <v>2603</v>
      </c>
      <c r="I51" s="107" t="s">
        <v>1291</v>
      </c>
      <c r="J51" s="107" t="s">
        <v>4299</v>
      </c>
    </row>
    <row r="52" spans="1:10" ht="51.95" customHeight="1" x14ac:dyDescent="0.2">
      <c r="A52" s="107" t="s">
        <v>828</v>
      </c>
      <c r="B52" s="106" t="s">
        <v>133</v>
      </c>
      <c r="C52" s="106" t="s">
        <v>829</v>
      </c>
      <c r="D52" s="106" t="s">
        <v>2038</v>
      </c>
      <c r="E52" s="108" t="s">
        <v>143</v>
      </c>
      <c r="F52" s="107" t="s">
        <v>2526</v>
      </c>
      <c r="G52" s="107" t="s">
        <v>2604</v>
      </c>
      <c r="H52" s="107" t="s">
        <v>2605</v>
      </c>
      <c r="I52" s="107" t="s">
        <v>1291</v>
      </c>
      <c r="J52" s="107" t="s">
        <v>2623</v>
      </c>
    </row>
    <row r="53" spans="1:10" ht="24" customHeight="1" x14ac:dyDescent="0.2">
      <c r="A53" s="107" t="s">
        <v>322</v>
      </c>
      <c r="B53" s="106" t="s">
        <v>138</v>
      </c>
      <c r="C53" s="106" t="s">
        <v>323</v>
      </c>
      <c r="D53" s="106">
        <v>0</v>
      </c>
      <c r="E53" s="108" t="s">
        <v>143</v>
      </c>
      <c r="F53" s="107" t="s">
        <v>2606</v>
      </c>
      <c r="G53" s="107" t="s">
        <v>2607</v>
      </c>
      <c r="H53" s="107" t="s">
        <v>2608</v>
      </c>
      <c r="I53" s="107" t="s">
        <v>2609</v>
      </c>
      <c r="J53" s="107" t="s">
        <v>4300</v>
      </c>
    </row>
    <row r="54" spans="1:10" ht="26.1" customHeight="1" x14ac:dyDescent="0.2">
      <c r="A54" s="107" t="s">
        <v>392</v>
      </c>
      <c r="B54" s="106" t="s">
        <v>133</v>
      </c>
      <c r="C54" s="106" t="s">
        <v>393</v>
      </c>
      <c r="D54" s="106" t="s">
        <v>1337</v>
      </c>
      <c r="E54" s="108" t="s">
        <v>143</v>
      </c>
      <c r="F54" s="107" t="s">
        <v>2522</v>
      </c>
      <c r="G54" s="107" t="s">
        <v>2610</v>
      </c>
      <c r="H54" s="107" t="s">
        <v>2611</v>
      </c>
      <c r="I54" s="107" t="s">
        <v>2616</v>
      </c>
      <c r="J54" s="107" t="s">
        <v>4301</v>
      </c>
    </row>
    <row r="55" spans="1:10" ht="39" customHeight="1" x14ac:dyDescent="0.2">
      <c r="A55" s="107" t="s">
        <v>303</v>
      </c>
      <c r="B55" s="106" t="s">
        <v>133</v>
      </c>
      <c r="C55" s="106" t="s">
        <v>304</v>
      </c>
      <c r="D55" s="106" t="s">
        <v>1198</v>
      </c>
      <c r="E55" s="108" t="s">
        <v>187</v>
      </c>
      <c r="F55" s="107" t="s">
        <v>2491</v>
      </c>
      <c r="G55" s="107" t="s">
        <v>2612</v>
      </c>
      <c r="H55" s="107" t="s">
        <v>2613</v>
      </c>
      <c r="I55" s="107" t="s">
        <v>2616</v>
      </c>
      <c r="J55" s="107" t="s">
        <v>4302</v>
      </c>
    </row>
    <row r="56" spans="1:10" ht="24" customHeight="1" x14ac:dyDescent="0.2">
      <c r="A56" s="107" t="s">
        <v>443</v>
      </c>
      <c r="B56" s="106" t="s">
        <v>138</v>
      </c>
      <c r="C56" s="106" t="s">
        <v>444</v>
      </c>
      <c r="D56" s="106">
        <v>0</v>
      </c>
      <c r="E56" s="108" t="s">
        <v>310</v>
      </c>
      <c r="F56" s="107" t="s">
        <v>2554</v>
      </c>
      <c r="G56" s="107" t="s">
        <v>2614</v>
      </c>
      <c r="H56" s="107" t="s">
        <v>2615</v>
      </c>
      <c r="I56" s="107" t="s">
        <v>2616</v>
      </c>
      <c r="J56" s="107" t="s">
        <v>4303</v>
      </c>
    </row>
    <row r="57" spans="1:10" ht="24" customHeight="1" x14ac:dyDescent="0.2">
      <c r="A57" s="107" t="s">
        <v>631</v>
      </c>
      <c r="B57" s="106" t="s">
        <v>138</v>
      </c>
      <c r="C57" s="106" t="s">
        <v>632</v>
      </c>
      <c r="D57" s="106">
        <v>0</v>
      </c>
      <c r="E57" s="108" t="s">
        <v>310</v>
      </c>
      <c r="F57" s="107" t="s">
        <v>2617</v>
      </c>
      <c r="G57" s="107" t="s">
        <v>2618</v>
      </c>
      <c r="H57" s="107" t="s">
        <v>2619</v>
      </c>
      <c r="I57" s="107" t="s">
        <v>1125</v>
      </c>
      <c r="J57" s="107" t="s">
        <v>4304</v>
      </c>
    </row>
    <row r="58" spans="1:10" ht="24" customHeight="1" x14ac:dyDescent="0.2">
      <c r="A58" s="107" t="s">
        <v>223</v>
      </c>
      <c r="B58" s="106" t="s">
        <v>138</v>
      </c>
      <c r="C58" s="106" t="s">
        <v>224</v>
      </c>
      <c r="D58" s="106">
        <v>0</v>
      </c>
      <c r="E58" s="108" t="s">
        <v>143</v>
      </c>
      <c r="F58" s="107" t="s">
        <v>2620</v>
      </c>
      <c r="G58" s="107" t="s">
        <v>2621</v>
      </c>
      <c r="H58" s="107" t="s">
        <v>2622</v>
      </c>
      <c r="I58" s="107" t="s">
        <v>1125</v>
      </c>
      <c r="J58" s="107" t="s">
        <v>4305</v>
      </c>
    </row>
    <row r="59" spans="1:10" ht="26.1" customHeight="1" x14ac:dyDescent="0.2">
      <c r="A59" s="107" t="s">
        <v>837</v>
      </c>
      <c r="B59" s="106" t="s">
        <v>133</v>
      </c>
      <c r="C59" s="106" t="s">
        <v>838</v>
      </c>
      <c r="D59" s="106" t="s">
        <v>1966</v>
      </c>
      <c r="E59" s="108" t="s">
        <v>143</v>
      </c>
      <c r="F59" s="107" t="s">
        <v>2571</v>
      </c>
      <c r="G59" s="107" t="s">
        <v>2623</v>
      </c>
      <c r="H59" s="107" t="s">
        <v>2624</v>
      </c>
      <c r="I59" s="107" t="s">
        <v>1267</v>
      </c>
      <c r="J59" s="107" t="s">
        <v>4306</v>
      </c>
    </row>
    <row r="60" spans="1:10" ht="24" customHeight="1" x14ac:dyDescent="0.2">
      <c r="A60" s="107" t="s">
        <v>316</v>
      </c>
      <c r="B60" s="106" t="s">
        <v>138</v>
      </c>
      <c r="C60" s="106" t="s">
        <v>317</v>
      </c>
      <c r="D60" s="106">
        <v>0</v>
      </c>
      <c r="E60" s="108" t="s">
        <v>143</v>
      </c>
      <c r="F60" s="107" t="s">
        <v>2504</v>
      </c>
      <c r="G60" s="107" t="s">
        <v>2625</v>
      </c>
      <c r="H60" s="107" t="s">
        <v>2626</v>
      </c>
      <c r="I60" s="107" t="s">
        <v>2629</v>
      </c>
      <c r="J60" s="107" t="s">
        <v>4307</v>
      </c>
    </row>
    <row r="61" spans="1:10" ht="26.1" customHeight="1" x14ac:dyDescent="0.2">
      <c r="A61" s="107" t="s">
        <v>253</v>
      </c>
      <c r="B61" s="106" t="s">
        <v>138</v>
      </c>
      <c r="C61" s="106" t="s">
        <v>254</v>
      </c>
      <c r="D61" s="106">
        <v>0</v>
      </c>
      <c r="E61" s="108" t="s">
        <v>135</v>
      </c>
      <c r="F61" s="107" t="s">
        <v>2487</v>
      </c>
      <c r="G61" s="107" t="s">
        <v>2627</v>
      </c>
      <c r="H61" s="107" t="s">
        <v>2628</v>
      </c>
      <c r="I61" s="107" t="s">
        <v>2632</v>
      </c>
      <c r="J61" s="107" t="s">
        <v>4308</v>
      </c>
    </row>
    <row r="62" spans="1:10" ht="39" customHeight="1" x14ac:dyDescent="0.2">
      <c r="A62" s="107" t="s">
        <v>220</v>
      </c>
      <c r="B62" s="106" t="s">
        <v>133</v>
      </c>
      <c r="C62" s="106" t="s">
        <v>221</v>
      </c>
      <c r="D62" s="106" t="s">
        <v>992</v>
      </c>
      <c r="E62" s="108" t="s">
        <v>143</v>
      </c>
      <c r="F62" s="107" t="s">
        <v>2620</v>
      </c>
      <c r="G62" s="107" t="s">
        <v>2630</v>
      </c>
      <c r="H62" s="107" t="s">
        <v>2631</v>
      </c>
      <c r="I62" s="107" t="s">
        <v>2632</v>
      </c>
      <c r="J62" s="107" t="s">
        <v>4309</v>
      </c>
    </row>
    <row r="63" spans="1:10" ht="24" customHeight="1" x14ac:dyDescent="0.2">
      <c r="A63" s="107" t="s">
        <v>449</v>
      </c>
      <c r="B63" s="106" t="s">
        <v>138</v>
      </c>
      <c r="C63" s="106" t="s">
        <v>450</v>
      </c>
      <c r="D63" s="106">
        <v>0</v>
      </c>
      <c r="E63" s="108" t="s">
        <v>310</v>
      </c>
      <c r="F63" s="107" t="s">
        <v>2554</v>
      </c>
      <c r="G63" s="107" t="s">
        <v>2633</v>
      </c>
      <c r="H63" s="107" t="s">
        <v>2634</v>
      </c>
      <c r="I63" s="107" t="s">
        <v>1517</v>
      </c>
      <c r="J63" s="107" t="s">
        <v>4310</v>
      </c>
    </row>
    <row r="64" spans="1:10" ht="24" customHeight="1" x14ac:dyDescent="0.2">
      <c r="A64" s="107" t="s">
        <v>232</v>
      </c>
      <c r="B64" s="106" t="s">
        <v>138</v>
      </c>
      <c r="C64" s="106" t="s">
        <v>233</v>
      </c>
      <c r="D64" s="106">
        <v>0</v>
      </c>
      <c r="E64" s="108" t="s">
        <v>143</v>
      </c>
      <c r="F64" s="107" t="s">
        <v>2481</v>
      </c>
      <c r="G64" s="107" t="s">
        <v>2635</v>
      </c>
      <c r="H64" s="107" t="s">
        <v>2636</v>
      </c>
      <c r="I64" s="107" t="s">
        <v>1517</v>
      </c>
      <c r="J64" s="107" t="s">
        <v>4311</v>
      </c>
    </row>
    <row r="65" spans="1:10" ht="24" customHeight="1" x14ac:dyDescent="0.2">
      <c r="A65" s="107" t="s">
        <v>768</v>
      </c>
      <c r="B65" s="106" t="s">
        <v>138</v>
      </c>
      <c r="C65" s="106" t="s">
        <v>769</v>
      </c>
      <c r="D65" s="106">
        <v>0</v>
      </c>
      <c r="E65" s="108" t="s">
        <v>770</v>
      </c>
      <c r="F65" s="107" t="s">
        <v>2637</v>
      </c>
      <c r="G65" s="107" t="s">
        <v>2638</v>
      </c>
      <c r="H65" s="107" t="s">
        <v>2639</v>
      </c>
      <c r="I65" s="107" t="s">
        <v>1517</v>
      </c>
      <c r="J65" s="107" t="s">
        <v>4312</v>
      </c>
    </row>
    <row r="66" spans="1:10" ht="26.1" customHeight="1" x14ac:dyDescent="0.2">
      <c r="A66" s="107" t="s">
        <v>625</v>
      </c>
      <c r="B66" s="106" t="s">
        <v>138</v>
      </c>
      <c r="C66" s="106" t="s">
        <v>626</v>
      </c>
      <c r="D66" s="106">
        <v>0</v>
      </c>
      <c r="E66" s="108" t="s">
        <v>310</v>
      </c>
      <c r="F66" s="107" t="s">
        <v>2513</v>
      </c>
      <c r="G66" s="107" t="s">
        <v>2640</v>
      </c>
      <c r="H66" s="107" t="s">
        <v>2641</v>
      </c>
      <c r="I66" s="107" t="s">
        <v>4313</v>
      </c>
      <c r="J66" s="107" t="s">
        <v>4314</v>
      </c>
    </row>
    <row r="67" spans="1:10" ht="24" customHeight="1" x14ac:dyDescent="0.2">
      <c r="A67" s="107" t="s">
        <v>798</v>
      </c>
      <c r="B67" s="106" t="s">
        <v>138</v>
      </c>
      <c r="C67" s="106" t="s">
        <v>799</v>
      </c>
      <c r="D67" s="106">
        <v>0</v>
      </c>
      <c r="E67" s="108" t="s">
        <v>143</v>
      </c>
      <c r="F67" s="107" t="s">
        <v>2642</v>
      </c>
      <c r="G67" s="107" t="s">
        <v>2643</v>
      </c>
      <c r="H67" s="107" t="s">
        <v>2644</v>
      </c>
      <c r="I67" s="107" t="s">
        <v>2645</v>
      </c>
      <c r="J67" s="107" t="s">
        <v>4315</v>
      </c>
    </row>
    <row r="68" spans="1:10" ht="26.1" customHeight="1" x14ac:dyDescent="0.2">
      <c r="A68" s="107" t="s">
        <v>346</v>
      </c>
      <c r="B68" s="106" t="s">
        <v>138</v>
      </c>
      <c r="C68" s="106" t="s">
        <v>347</v>
      </c>
      <c r="D68" s="106">
        <v>0</v>
      </c>
      <c r="E68" s="108" t="s">
        <v>143</v>
      </c>
      <c r="F68" s="107" t="s">
        <v>2531</v>
      </c>
      <c r="G68" s="107" t="s">
        <v>2646</v>
      </c>
      <c r="H68" s="107" t="s">
        <v>2647</v>
      </c>
      <c r="I68" s="107" t="s">
        <v>2652</v>
      </c>
      <c r="J68" s="107" t="s">
        <v>4316</v>
      </c>
    </row>
    <row r="69" spans="1:10" ht="26.1" customHeight="1" x14ac:dyDescent="0.2">
      <c r="A69" s="107" t="s">
        <v>355</v>
      </c>
      <c r="B69" s="106" t="s">
        <v>138</v>
      </c>
      <c r="C69" s="106" t="s">
        <v>356</v>
      </c>
      <c r="D69" s="106">
        <v>0</v>
      </c>
      <c r="E69" s="108" t="s">
        <v>143</v>
      </c>
      <c r="F69" s="107" t="s">
        <v>2531</v>
      </c>
      <c r="G69" s="107" t="s">
        <v>2648</v>
      </c>
      <c r="H69" s="107" t="s">
        <v>2649</v>
      </c>
      <c r="I69" s="107" t="s">
        <v>2652</v>
      </c>
      <c r="J69" s="107" t="s">
        <v>4317</v>
      </c>
    </row>
    <row r="70" spans="1:10" ht="24" customHeight="1" x14ac:dyDescent="0.2">
      <c r="A70" s="107" t="s">
        <v>340</v>
      </c>
      <c r="B70" s="106" t="s">
        <v>138</v>
      </c>
      <c r="C70" s="106" t="s">
        <v>341</v>
      </c>
      <c r="D70" s="106">
        <v>0</v>
      </c>
      <c r="E70" s="108" t="s">
        <v>143</v>
      </c>
      <c r="F70" s="107" t="s">
        <v>2499</v>
      </c>
      <c r="G70" s="107" t="s">
        <v>2650</v>
      </c>
      <c r="H70" s="107" t="s">
        <v>2651</v>
      </c>
      <c r="I70" s="107" t="s">
        <v>2652</v>
      </c>
      <c r="J70" s="107" t="s">
        <v>4318</v>
      </c>
    </row>
    <row r="71" spans="1:10" ht="39" customHeight="1" x14ac:dyDescent="0.2">
      <c r="A71" s="107" t="s">
        <v>404</v>
      </c>
      <c r="B71" s="106" t="s">
        <v>133</v>
      </c>
      <c r="C71" s="106" t="s">
        <v>405</v>
      </c>
      <c r="D71" s="106" t="s">
        <v>1337</v>
      </c>
      <c r="E71" s="108" t="s">
        <v>183</v>
      </c>
      <c r="F71" s="107" t="s">
        <v>2545</v>
      </c>
      <c r="G71" s="107" t="s">
        <v>2653</v>
      </c>
      <c r="H71" s="107" t="s">
        <v>2654</v>
      </c>
      <c r="I71" s="107" t="s">
        <v>949</v>
      </c>
      <c r="J71" s="107" t="s">
        <v>4319</v>
      </c>
    </row>
    <row r="72" spans="1:10" ht="39" customHeight="1" x14ac:dyDescent="0.2">
      <c r="A72" s="107" t="s">
        <v>352</v>
      </c>
      <c r="B72" s="106" t="s">
        <v>190</v>
      </c>
      <c r="C72" s="106" t="s">
        <v>353</v>
      </c>
      <c r="D72" s="106" t="s">
        <v>1278</v>
      </c>
      <c r="E72" s="108" t="s">
        <v>201</v>
      </c>
      <c r="F72" s="107" t="s">
        <v>2531</v>
      </c>
      <c r="G72" s="107" t="s">
        <v>2655</v>
      </c>
      <c r="H72" s="107" t="s">
        <v>2656</v>
      </c>
      <c r="I72" s="107" t="s">
        <v>2657</v>
      </c>
      <c r="J72" s="107" t="s">
        <v>4320</v>
      </c>
    </row>
    <row r="73" spans="1:10" ht="24" customHeight="1" x14ac:dyDescent="0.2">
      <c r="A73" s="107" t="s">
        <v>291</v>
      </c>
      <c r="B73" s="106" t="s">
        <v>138</v>
      </c>
      <c r="C73" s="106" t="s">
        <v>292</v>
      </c>
      <c r="D73" s="106">
        <v>0</v>
      </c>
      <c r="E73" s="108" t="s">
        <v>143</v>
      </c>
      <c r="F73" s="107" t="s">
        <v>2599</v>
      </c>
      <c r="G73" s="107" t="s">
        <v>2658</v>
      </c>
      <c r="H73" s="107" t="s">
        <v>2659</v>
      </c>
      <c r="I73" s="107" t="s">
        <v>2660</v>
      </c>
      <c r="J73" s="107" t="s">
        <v>4321</v>
      </c>
    </row>
    <row r="74" spans="1:10" ht="24" customHeight="1" x14ac:dyDescent="0.2">
      <c r="A74" s="107" t="s">
        <v>810</v>
      </c>
      <c r="B74" s="106" t="s">
        <v>138</v>
      </c>
      <c r="C74" s="106" t="s">
        <v>811</v>
      </c>
      <c r="D74" s="106">
        <v>0</v>
      </c>
      <c r="E74" s="108" t="s">
        <v>143</v>
      </c>
      <c r="F74" s="107" t="s">
        <v>2661</v>
      </c>
      <c r="G74" s="107" t="s">
        <v>2662</v>
      </c>
      <c r="H74" s="107" t="s">
        <v>2663</v>
      </c>
      <c r="I74" s="107" t="s">
        <v>2660</v>
      </c>
      <c r="J74" s="107" t="s">
        <v>4322</v>
      </c>
    </row>
    <row r="75" spans="1:10" ht="39" customHeight="1" x14ac:dyDescent="0.2">
      <c r="A75" s="107" t="s">
        <v>589</v>
      </c>
      <c r="B75" s="106" t="s">
        <v>133</v>
      </c>
      <c r="C75" s="106" t="s">
        <v>590</v>
      </c>
      <c r="D75" s="106" t="s">
        <v>1682</v>
      </c>
      <c r="E75" s="108" t="s">
        <v>183</v>
      </c>
      <c r="F75" s="107" t="s">
        <v>2664</v>
      </c>
      <c r="G75" s="107" t="s">
        <v>2665</v>
      </c>
      <c r="H75" s="107" t="s">
        <v>2666</v>
      </c>
      <c r="I75" s="107" t="s">
        <v>2667</v>
      </c>
      <c r="J75" s="107" t="s">
        <v>4323</v>
      </c>
    </row>
    <row r="76" spans="1:10" ht="24" customHeight="1" x14ac:dyDescent="0.2">
      <c r="A76" s="107" t="s">
        <v>428</v>
      </c>
      <c r="B76" s="106" t="s">
        <v>138</v>
      </c>
      <c r="C76" s="106" t="s">
        <v>429</v>
      </c>
      <c r="D76" s="106">
        <v>0</v>
      </c>
      <c r="E76" s="108" t="s">
        <v>417</v>
      </c>
      <c r="F76" s="107" t="s">
        <v>2507</v>
      </c>
      <c r="G76" s="107" t="s">
        <v>2668</v>
      </c>
      <c r="H76" s="107" t="s">
        <v>2669</v>
      </c>
      <c r="I76" s="107" t="s">
        <v>2667</v>
      </c>
      <c r="J76" s="107" t="s">
        <v>4324</v>
      </c>
    </row>
    <row r="77" spans="1:10" ht="39" customHeight="1" x14ac:dyDescent="0.2">
      <c r="A77" s="107" t="s">
        <v>825</v>
      </c>
      <c r="B77" s="106" t="s">
        <v>133</v>
      </c>
      <c r="C77" s="106" t="s">
        <v>826</v>
      </c>
      <c r="D77" s="106" t="s">
        <v>2033</v>
      </c>
      <c r="E77" s="108" t="s">
        <v>143</v>
      </c>
      <c r="F77" s="107" t="s">
        <v>2526</v>
      </c>
      <c r="G77" s="107" t="s">
        <v>2670</v>
      </c>
      <c r="H77" s="107" t="s">
        <v>2671</v>
      </c>
      <c r="I77" s="107" t="s">
        <v>1901</v>
      </c>
      <c r="J77" s="107" t="s">
        <v>4325</v>
      </c>
    </row>
    <row r="78" spans="1:10" ht="26.1" customHeight="1" x14ac:dyDescent="0.2">
      <c r="A78" s="107" t="s">
        <v>4218</v>
      </c>
      <c r="B78" s="106" t="s">
        <v>309</v>
      </c>
      <c r="C78" s="106" t="s">
        <v>4219</v>
      </c>
      <c r="D78" s="106" t="s">
        <v>4230</v>
      </c>
      <c r="E78" s="108" t="s">
        <v>143</v>
      </c>
      <c r="F78" s="107" t="s">
        <v>2593</v>
      </c>
      <c r="G78" s="107" t="s">
        <v>4326</v>
      </c>
      <c r="H78" s="107" t="s">
        <v>4327</v>
      </c>
      <c r="I78" s="107" t="s">
        <v>1143</v>
      </c>
      <c r="J78" s="107" t="s">
        <v>4328</v>
      </c>
    </row>
    <row r="79" spans="1:10" ht="24" customHeight="1" x14ac:dyDescent="0.2">
      <c r="A79" s="107" t="s">
        <v>559</v>
      </c>
      <c r="B79" s="106" t="s">
        <v>138</v>
      </c>
      <c r="C79" s="106" t="s">
        <v>560</v>
      </c>
      <c r="D79" s="106">
        <v>0</v>
      </c>
      <c r="E79" s="108" t="s">
        <v>417</v>
      </c>
      <c r="F79" s="107" t="s">
        <v>2599</v>
      </c>
      <c r="G79" s="107" t="s">
        <v>2672</v>
      </c>
      <c r="H79" s="107" t="s">
        <v>2673</v>
      </c>
      <c r="I79" s="107" t="s">
        <v>1755</v>
      </c>
      <c r="J79" s="107" t="s">
        <v>4329</v>
      </c>
    </row>
    <row r="80" spans="1:10" ht="39" customHeight="1" x14ac:dyDescent="0.2">
      <c r="A80" s="107" t="s">
        <v>574</v>
      </c>
      <c r="B80" s="106" t="s">
        <v>133</v>
      </c>
      <c r="C80" s="106" t="s">
        <v>575</v>
      </c>
      <c r="D80" s="106" t="s">
        <v>1682</v>
      </c>
      <c r="E80" s="108" t="s">
        <v>183</v>
      </c>
      <c r="F80" s="107" t="s">
        <v>2674</v>
      </c>
      <c r="G80" s="107" t="s">
        <v>2675</v>
      </c>
      <c r="H80" s="107" t="s">
        <v>2676</v>
      </c>
      <c r="I80" s="107" t="s">
        <v>1266</v>
      </c>
      <c r="J80" s="107" t="s">
        <v>4330</v>
      </c>
    </row>
    <row r="81" spans="1:10" ht="24" customHeight="1" x14ac:dyDescent="0.2">
      <c r="A81" s="107" t="s">
        <v>377</v>
      </c>
      <c r="B81" s="106" t="s">
        <v>138</v>
      </c>
      <c r="C81" s="106" t="s">
        <v>378</v>
      </c>
      <c r="D81" s="106">
        <v>0</v>
      </c>
      <c r="E81" s="108" t="s">
        <v>310</v>
      </c>
      <c r="F81" s="107" t="s">
        <v>2593</v>
      </c>
      <c r="G81" s="107" t="s">
        <v>2677</v>
      </c>
      <c r="H81" s="107" t="s">
        <v>2678</v>
      </c>
      <c r="I81" s="107" t="s">
        <v>1518</v>
      </c>
      <c r="J81" s="107" t="s">
        <v>4331</v>
      </c>
    </row>
    <row r="82" spans="1:10" ht="24" customHeight="1" x14ac:dyDescent="0.2">
      <c r="A82" s="107" t="s">
        <v>349</v>
      </c>
      <c r="B82" s="106" t="s">
        <v>190</v>
      </c>
      <c r="C82" s="106" t="s">
        <v>350</v>
      </c>
      <c r="D82" s="106" t="s">
        <v>1278</v>
      </c>
      <c r="E82" s="108" t="s">
        <v>143</v>
      </c>
      <c r="F82" s="107" t="s">
        <v>2531</v>
      </c>
      <c r="G82" s="107" t="s">
        <v>2679</v>
      </c>
      <c r="H82" s="107" t="s">
        <v>2680</v>
      </c>
      <c r="I82" s="107" t="s">
        <v>1271</v>
      </c>
      <c r="J82" s="107" t="s">
        <v>4332</v>
      </c>
    </row>
    <row r="83" spans="1:10" ht="24" customHeight="1" x14ac:dyDescent="0.2">
      <c r="A83" s="107" t="s">
        <v>169</v>
      </c>
      <c r="B83" s="106" t="s">
        <v>138</v>
      </c>
      <c r="C83" s="106" t="s">
        <v>170</v>
      </c>
      <c r="D83" s="106">
        <v>0</v>
      </c>
      <c r="E83" s="108" t="s">
        <v>143</v>
      </c>
      <c r="F83" s="107" t="s">
        <v>2513</v>
      </c>
      <c r="G83" s="107" t="s">
        <v>2681</v>
      </c>
      <c r="H83" s="107" t="s">
        <v>2682</v>
      </c>
      <c r="I83" s="107" t="s">
        <v>1271</v>
      </c>
      <c r="J83" s="107" t="s">
        <v>4333</v>
      </c>
    </row>
    <row r="84" spans="1:10" ht="24" customHeight="1" x14ac:dyDescent="0.2">
      <c r="A84" s="107" t="s">
        <v>485</v>
      </c>
      <c r="B84" s="106" t="s">
        <v>138</v>
      </c>
      <c r="C84" s="106" t="s">
        <v>486</v>
      </c>
      <c r="D84" s="106">
        <v>0</v>
      </c>
      <c r="E84" s="108" t="s">
        <v>201</v>
      </c>
      <c r="F84" s="107" t="s">
        <v>2531</v>
      </c>
      <c r="G84" s="107" t="s">
        <v>2683</v>
      </c>
      <c r="H84" s="107" t="s">
        <v>2684</v>
      </c>
      <c r="I84" s="107" t="s">
        <v>2692</v>
      </c>
      <c r="J84" s="107" t="s">
        <v>4334</v>
      </c>
    </row>
    <row r="85" spans="1:10" ht="24" customHeight="1" x14ac:dyDescent="0.2">
      <c r="A85" s="107" t="s">
        <v>313</v>
      </c>
      <c r="B85" s="106" t="s">
        <v>138</v>
      </c>
      <c r="C85" s="106" t="s">
        <v>314</v>
      </c>
      <c r="D85" s="106">
        <v>0</v>
      </c>
      <c r="E85" s="108" t="s">
        <v>143</v>
      </c>
      <c r="F85" s="107" t="s">
        <v>2685</v>
      </c>
      <c r="G85" s="107" t="s">
        <v>2686</v>
      </c>
      <c r="H85" s="107" t="s">
        <v>2687</v>
      </c>
      <c r="I85" s="107" t="s">
        <v>2692</v>
      </c>
      <c r="J85" s="107" t="s">
        <v>4335</v>
      </c>
    </row>
    <row r="86" spans="1:10" ht="26.1" customHeight="1" x14ac:dyDescent="0.2">
      <c r="A86" s="115" t="s">
        <v>337</v>
      </c>
      <c r="B86" s="114" t="s">
        <v>138</v>
      </c>
      <c r="C86" s="114" t="s">
        <v>338</v>
      </c>
      <c r="D86" s="114">
        <v>0</v>
      </c>
      <c r="E86" s="116" t="s">
        <v>143</v>
      </c>
      <c r="F86" s="115" t="s">
        <v>2531</v>
      </c>
      <c r="G86" s="115" t="s">
        <v>2688</v>
      </c>
      <c r="H86" s="115" t="s">
        <v>2689</v>
      </c>
      <c r="I86" s="115" t="s">
        <v>2692</v>
      </c>
      <c r="J86" s="115" t="s">
        <v>4336</v>
      </c>
    </row>
    <row r="87" spans="1:10" ht="24" customHeight="1" x14ac:dyDescent="0.2">
      <c r="A87" s="115" t="s">
        <v>160</v>
      </c>
      <c r="B87" s="114" t="s">
        <v>138</v>
      </c>
      <c r="C87" s="114" t="s">
        <v>161</v>
      </c>
      <c r="D87" s="114">
        <v>0</v>
      </c>
      <c r="E87" s="116" t="s">
        <v>135</v>
      </c>
      <c r="F87" s="115" t="s">
        <v>2491</v>
      </c>
      <c r="G87" s="115" t="s">
        <v>2690</v>
      </c>
      <c r="H87" s="115" t="s">
        <v>2691</v>
      </c>
      <c r="I87" s="115" t="s">
        <v>2695</v>
      </c>
      <c r="J87" s="115" t="s">
        <v>4337</v>
      </c>
    </row>
    <row r="88" spans="1:10" ht="24" customHeight="1" x14ac:dyDescent="0.2">
      <c r="A88" s="115" t="s">
        <v>446</v>
      </c>
      <c r="B88" s="114" t="s">
        <v>138</v>
      </c>
      <c r="C88" s="114" t="s">
        <v>447</v>
      </c>
      <c r="D88" s="114">
        <v>0</v>
      </c>
      <c r="E88" s="116" t="s">
        <v>310</v>
      </c>
      <c r="F88" s="115" t="s">
        <v>2593</v>
      </c>
      <c r="G88" s="115" t="s">
        <v>2693</v>
      </c>
      <c r="H88" s="115" t="s">
        <v>2694</v>
      </c>
      <c r="I88" s="115" t="s">
        <v>2695</v>
      </c>
      <c r="J88" s="115" t="s">
        <v>4338</v>
      </c>
    </row>
    <row r="89" spans="1:10" ht="26.1" customHeight="1" x14ac:dyDescent="0.2">
      <c r="A89" s="115" t="s">
        <v>703</v>
      </c>
      <c r="B89" s="114" t="s">
        <v>190</v>
      </c>
      <c r="C89" s="114" t="s">
        <v>704</v>
      </c>
      <c r="D89" s="114" t="s">
        <v>1799</v>
      </c>
      <c r="E89" s="116" t="s">
        <v>201</v>
      </c>
      <c r="F89" s="115" t="s">
        <v>2526</v>
      </c>
      <c r="G89" s="115" t="s">
        <v>2696</v>
      </c>
      <c r="H89" s="115" t="s">
        <v>2697</v>
      </c>
      <c r="I89" s="115" t="s">
        <v>2695</v>
      </c>
      <c r="J89" s="115" t="s">
        <v>4339</v>
      </c>
    </row>
    <row r="90" spans="1:10" ht="24" customHeight="1" x14ac:dyDescent="0.2">
      <c r="A90" s="115" t="s">
        <v>616</v>
      </c>
      <c r="B90" s="114" t="s">
        <v>138</v>
      </c>
      <c r="C90" s="114" t="s">
        <v>617</v>
      </c>
      <c r="D90" s="114">
        <v>0</v>
      </c>
      <c r="E90" s="116" t="s">
        <v>310</v>
      </c>
      <c r="F90" s="115" t="s">
        <v>2531</v>
      </c>
      <c r="G90" s="115" t="s">
        <v>2698</v>
      </c>
      <c r="H90" s="115" t="s">
        <v>2699</v>
      </c>
      <c r="I90" s="115" t="s">
        <v>1896</v>
      </c>
      <c r="J90" s="115" t="s">
        <v>4340</v>
      </c>
    </row>
    <row r="91" spans="1:10" ht="24" customHeight="1" x14ac:dyDescent="0.2">
      <c r="A91" s="115" t="s">
        <v>343</v>
      </c>
      <c r="B91" s="114" t="s">
        <v>190</v>
      </c>
      <c r="C91" s="114" t="s">
        <v>344</v>
      </c>
      <c r="D91" s="114" t="s">
        <v>1260</v>
      </c>
      <c r="E91" s="116" t="s">
        <v>143</v>
      </c>
      <c r="F91" s="115" t="s">
        <v>2504</v>
      </c>
      <c r="G91" s="115" t="s">
        <v>2700</v>
      </c>
      <c r="H91" s="115" t="s">
        <v>2701</v>
      </c>
      <c r="I91" s="115" t="s">
        <v>1232</v>
      </c>
      <c r="J91" s="115" t="s">
        <v>4341</v>
      </c>
    </row>
    <row r="92" spans="1:10" ht="26.1" customHeight="1" x14ac:dyDescent="0.2">
      <c r="A92" s="115" t="s">
        <v>807</v>
      </c>
      <c r="B92" s="114" t="s">
        <v>133</v>
      </c>
      <c r="C92" s="114" t="s">
        <v>808</v>
      </c>
      <c r="D92" s="114" t="s">
        <v>2000</v>
      </c>
      <c r="E92" s="116" t="s">
        <v>143</v>
      </c>
      <c r="F92" s="115" t="s">
        <v>2661</v>
      </c>
      <c r="G92" s="115" t="s">
        <v>2702</v>
      </c>
      <c r="H92" s="115" t="s">
        <v>2703</v>
      </c>
      <c r="I92" s="115" t="s">
        <v>1232</v>
      </c>
      <c r="J92" s="115" t="s">
        <v>4342</v>
      </c>
    </row>
    <row r="93" spans="1:10" ht="24" customHeight="1" x14ac:dyDescent="0.2">
      <c r="A93" s="115" t="s">
        <v>256</v>
      </c>
      <c r="B93" s="114" t="s">
        <v>138</v>
      </c>
      <c r="C93" s="114" t="s">
        <v>257</v>
      </c>
      <c r="D93" s="114">
        <v>0</v>
      </c>
      <c r="E93" s="116" t="s">
        <v>143</v>
      </c>
      <c r="F93" s="115" t="s">
        <v>2587</v>
      </c>
      <c r="G93" s="115" t="s">
        <v>2704</v>
      </c>
      <c r="H93" s="115" t="s">
        <v>2705</v>
      </c>
      <c r="I93" s="115" t="s">
        <v>1224</v>
      </c>
      <c r="J93" s="115" t="s">
        <v>4343</v>
      </c>
    </row>
    <row r="94" spans="1:10" ht="26.1" customHeight="1" x14ac:dyDescent="0.2">
      <c r="A94" s="115" t="s">
        <v>163</v>
      </c>
      <c r="B94" s="114" t="s">
        <v>133</v>
      </c>
      <c r="C94" s="114" t="s">
        <v>164</v>
      </c>
      <c r="D94" s="114" t="s">
        <v>864</v>
      </c>
      <c r="E94" s="116" t="s">
        <v>143</v>
      </c>
      <c r="F94" s="115" t="s">
        <v>2571</v>
      </c>
      <c r="G94" s="115" t="s">
        <v>2706</v>
      </c>
      <c r="H94" s="115" t="s">
        <v>2707</v>
      </c>
      <c r="I94" s="115" t="s">
        <v>1224</v>
      </c>
      <c r="J94" s="115" t="s">
        <v>4344</v>
      </c>
    </row>
    <row r="95" spans="1:10" ht="26.1" customHeight="1" x14ac:dyDescent="0.2">
      <c r="A95" s="115" t="s">
        <v>132</v>
      </c>
      <c r="B95" s="114" t="s">
        <v>133</v>
      </c>
      <c r="C95" s="114" t="s">
        <v>134</v>
      </c>
      <c r="D95" s="114" t="s">
        <v>864</v>
      </c>
      <c r="E95" s="116" t="s">
        <v>135</v>
      </c>
      <c r="F95" s="115" t="s">
        <v>2499</v>
      </c>
      <c r="G95" s="115" t="s">
        <v>2708</v>
      </c>
      <c r="H95" s="115" t="s">
        <v>2709</v>
      </c>
      <c r="I95" s="115" t="s">
        <v>1224</v>
      </c>
      <c r="J95" s="115" t="s">
        <v>4345</v>
      </c>
    </row>
    <row r="96" spans="1:10" ht="39" customHeight="1" x14ac:dyDescent="0.2">
      <c r="A96" s="115" t="s">
        <v>211</v>
      </c>
      <c r="B96" s="114" t="s">
        <v>133</v>
      </c>
      <c r="C96" s="114" t="s">
        <v>212</v>
      </c>
      <c r="D96" s="114" t="s">
        <v>978</v>
      </c>
      <c r="E96" s="116" t="s">
        <v>143</v>
      </c>
      <c r="F96" s="115" t="s">
        <v>2513</v>
      </c>
      <c r="G96" s="115" t="s">
        <v>2710</v>
      </c>
      <c r="H96" s="115" t="s">
        <v>2711</v>
      </c>
      <c r="I96" s="115" t="s">
        <v>1316</v>
      </c>
      <c r="J96" s="115" t="s">
        <v>4346</v>
      </c>
    </row>
    <row r="97" spans="1:10" ht="51.95" customHeight="1" x14ac:dyDescent="0.2">
      <c r="A97" s="115" t="s">
        <v>371</v>
      </c>
      <c r="B97" s="114" t="s">
        <v>133</v>
      </c>
      <c r="C97" s="114" t="s">
        <v>372</v>
      </c>
      <c r="D97" s="114" t="s">
        <v>1337</v>
      </c>
      <c r="E97" s="116" t="s">
        <v>183</v>
      </c>
      <c r="F97" s="115" t="s">
        <v>2499</v>
      </c>
      <c r="G97" s="115" t="s">
        <v>2712</v>
      </c>
      <c r="H97" s="115" t="s">
        <v>2713</v>
      </c>
      <c r="I97" s="115" t="s">
        <v>1159</v>
      </c>
      <c r="J97" s="115" t="s">
        <v>4347</v>
      </c>
    </row>
    <row r="98" spans="1:10" ht="39" customHeight="1" x14ac:dyDescent="0.2">
      <c r="A98" s="115" t="s">
        <v>819</v>
      </c>
      <c r="B98" s="114" t="s">
        <v>133</v>
      </c>
      <c r="C98" s="114" t="s">
        <v>820</v>
      </c>
      <c r="D98" s="114" t="s">
        <v>2018</v>
      </c>
      <c r="E98" s="116" t="s">
        <v>183</v>
      </c>
      <c r="F98" s="115" t="s">
        <v>2526</v>
      </c>
      <c r="G98" s="115" t="s">
        <v>2714</v>
      </c>
      <c r="H98" s="115" t="s">
        <v>2715</v>
      </c>
      <c r="I98" s="115" t="s">
        <v>953</v>
      </c>
      <c r="J98" s="115" t="s">
        <v>4348</v>
      </c>
    </row>
    <row r="99" spans="1:10" ht="26.1" customHeight="1" x14ac:dyDescent="0.2">
      <c r="A99" s="115" t="s">
        <v>521</v>
      </c>
      <c r="B99" s="114" t="s">
        <v>190</v>
      </c>
      <c r="C99" s="114" t="s">
        <v>522</v>
      </c>
      <c r="D99" s="114" t="s">
        <v>1587</v>
      </c>
      <c r="E99" s="116" t="s">
        <v>310</v>
      </c>
      <c r="F99" s="115" t="s">
        <v>2487</v>
      </c>
      <c r="G99" s="115" t="s">
        <v>2716</v>
      </c>
      <c r="H99" s="115" t="s">
        <v>2717</v>
      </c>
      <c r="I99" s="115" t="s">
        <v>2720</v>
      </c>
      <c r="J99" s="115" t="s">
        <v>4349</v>
      </c>
    </row>
    <row r="100" spans="1:10" ht="24" customHeight="1" x14ac:dyDescent="0.2">
      <c r="A100" s="115" t="s">
        <v>843</v>
      </c>
      <c r="B100" s="114" t="s">
        <v>138</v>
      </c>
      <c r="C100" s="114" t="s">
        <v>844</v>
      </c>
      <c r="D100" s="114">
        <v>0</v>
      </c>
      <c r="E100" s="116" t="s">
        <v>143</v>
      </c>
      <c r="F100" s="115" t="s">
        <v>2481</v>
      </c>
      <c r="G100" s="115" t="s">
        <v>2718</v>
      </c>
      <c r="H100" s="115" t="s">
        <v>2719</v>
      </c>
      <c r="I100" s="115" t="s">
        <v>2720</v>
      </c>
      <c r="J100" s="115" t="s">
        <v>4350</v>
      </c>
    </row>
    <row r="101" spans="1:10" ht="26.1" customHeight="1" x14ac:dyDescent="0.2">
      <c r="A101" s="115" t="s">
        <v>524</v>
      </c>
      <c r="B101" s="114" t="s">
        <v>190</v>
      </c>
      <c r="C101" s="114" t="s">
        <v>525</v>
      </c>
      <c r="D101" s="114" t="s">
        <v>1587</v>
      </c>
      <c r="E101" s="116" t="s">
        <v>310</v>
      </c>
      <c r="F101" s="115" t="s">
        <v>2721</v>
      </c>
      <c r="G101" s="115" t="s">
        <v>2722</v>
      </c>
      <c r="H101" s="115" t="s">
        <v>2723</v>
      </c>
      <c r="I101" s="115" t="s">
        <v>1855</v>
      </c>
      <c r="J101" s="115" t="s">
        <v>4351</v>
      </c>
    </row>
    <row r="102" spans="1:10" ht="39" customHeight="1" x14ac:dyDescent="0.2">
      <c r="A102" s="115" t="s">
        <v>306</v>
      </c>
      <c r="B102" s="114" t="s">
        <v>133</v>
      </c>
      <c r="C102" s="114" t="s">
        <v>307</v>
      </c>
      <c r="D102" s="114" t="s">
        <v>1198</v>
      </c>
      <c r="E102" s="116" t="s">
        <v>187</v>
      </c>
      <c r="F102" s="115" t="s">
        <v>2599</v>
      </c>
      <c r="G102" s="115" t="s">
        <v>2724</v>
      </c>
      <c r="H102" s="115" t="s">
        <v>2725</v>
      </c>
      <c r="I102" s="115" t="s">
        <v>1855</v>
      </c>
      <c r="J102" s="115" t="s">
        <v>4352</v>
      </c>
    </row>
    <row r="103" spans="1:10" ht="39" customHeight="1" x14ac:dyDescent="0.2">
      <c r="A103" s="115" t="s">
        <v>765</v>
      </c>
      <c r="B103" s="114" t="s">
        <v>133</v>
      </c>
      <c r="C103" s="114" t="s">
        <v>766</v>
      </c>
      <c r="D103" s="114" t="s">
        <v>1042</v>
      </c>
      <c r="E103" s="116" t="s">
        <v>143</v>
      </c>
      <c r="F103" s="115" t="s">
        <v>2507</v>
      </c>
      <c r="G103" s="115" t="s">
        <v>2726</v>
      </c>
      <c r="H103" s="115" t="s">
        <v>2727</v>
      </c>
      <c r="I103" s="115" t="s">
        <v>1127</v>
      </c>
      <c r="J103" s="115" t="s">
        <v>4353</v>
      </c>
    </row>
    <row r="104" spans="1:10" ht="26.1" customHeight="1" x14ac:dyDescent="0.2">
      <c r="A104" s="115" t="s">
        <v>482</v>
      </c>
      <c r="B104" s="114" t="s">
        <v>133</v>
      </c>
      <c r="C104" s="114" t="s">
        <v>483</v>
      </c>
      <c r="D104" s="114" t="s">
        <v>1462</v>
      </c>
      <c r="E104" s="116" t="s">
        <v>187</v>
      </c>
      <c r="F104" s="115" t="s">
        <v>2507</v>
      </c>
      <c r="G104" s="115" t="s">
        <v>2728</v>
      </c>
      <c r="H104" s="115" t="s">
        <v>2729</v>
      </c>
      <c r="I104" s="115" t="s">
        <v>1127</v>
      </c>
      <c r="J104" s="115" t="s">
        <v>4354</v>
      </c>
    </row>
    <row r="105" spans="1:10" ht="26.1" customHeight="1" x14ac:dyDescent="0.2">
      <c r="A105" s="115" t="s">
        <v>294</v>
      </c>
      <c r="B105" s="114" t="s">
        <v>133</v>
      </c>
      <c r="C105" s="114" t="s">
        <v>295</v>
      </c>
      <c r="D105" s="114" t="s">
        <v>1165</v>
      </c>
      <c r="E105" s="116" t="s">
        <v>143</v>
      </c>
      <c r="F105" s="115" t="s">
        <v>2599</v>
      </c>
      <c r="G105" s="115" t="s">
        <v>2730</v>
      </c>
      <c r="H105" s="115" t="s">
        <v>2731</v>
      </c>
      <c r="I105" s="115" t="s">
        <v>2734</v>
      </c>
      <c r="J105" s="115" t="s">
        <v>4355</v>
      </c>
    </row>
    <row r="106" spans="1:10" ht="24" customHeight="1" x14ac:dyDescent="0.2">
      <c r="A106" s="115" t="s">
        <v>175</v>
      </c>
      <c r="B106" s="114" t="s">
        <v>133</v>
      </c>
      <c r="C106" s="114" t="s">
        <v>176</v>
      </c>
      <c r="D106" s="114" t="s">
        <v>906</v>
      </c>
      <c r="E106" s="116" t="s">
        <v>143</v>
      </c>
      <c r="F106" s="115" t="s">
        <v>2513</v>
      </c>
      <c r="G106" s="115" t="s">
        <v>2732</v>
      </c>
      <c r="H106" s="115" t="s">
        <v>2733</v>
      </c>
      <c r="I106" s="115" t="s">
        <v>2734</v>
      </c>
      <c r="J106" s="115" t="s">
        <v>4356</v>
      </c>
    </row>
    <row r="107" spans="1:10" ht="26.1" customHeight="1" x14ac:dyDescent="0.2">
      <c r="A107" s="115" t="s">
        <v>470</v>
      </c>
      <c r="B107" s="114" t="s">
        <v>133</v>
      </c>
      <c r="C107" s="114" t="s">
        <v>471</v>
      </c>
      <c r="D107" s="114" t="s">
        <v>1462</v>
      </c>
      <c r="E107" s="116" t="s">
        <v>187</v>
      </c>
      <c r="F107" s="115" t="s">
        <v>2593</v>
      </c>
      <c r="G107" s="115" t="s">
        <v>2735</v>
      </c>
      <c r="H107" s="115" t="s">
        <v>2736</v>
      </c>
      <c r="I107" s="115" t="s">
        <v>2734</v>
      </c>
      <c r="J107" s="115" t="s">
        <v>4357</v>
      </c>
    </row>
    <row r="108" spans="1:10" ht="26.1" customHeight="1" x14ac:dyDescent="0.2">
      <c r="A108" s="115" t="s">
        <v>646</v>
      </c>
      <c r="B108" s="114" t="s">
        <v>190</v>
      </c>
      <c r="C108" s="114" t="s">
        <v>647</v>
      </c>
      <c r="D108" s="114" t="s">
        <v>1756</v>
      </c>
      <c r="E108" s="116" t="s">
        <v>310</v>
      </c>
      <c r="F108" s="115" t="s">
        <v>2513</v>
      </c>
      <c r="G108" s="115" t="s">
        <v>2737</v>
      </c>
      <c r="H108" s="115" t="s">
        <v>2738</v>
      </c>
      <c r="I108" s="115" t="s">
        <v>2734</v>
      </c>
      <c r="J108" s="115" t="s">
        <v>4358</v>
      </c>
    </row>
    <row r="109" spans="1:10" ht="51.95" customHeight="1" x14ac:dyDescent="0.2">
      <c r="A109" s="115" t="s">
        <v>527</v>
      </c>
      <c r="B109" s="114" t="s">
        <v>133</v>
      </c>
      <c r="C109" s="114" t="s">
        <v>528</v>
      </c>
      <c r="D109" s="114" t="s">
        <v>1622</v>
      </c>
      <c r="E109" s="116" t="s">
        <v>187</v>
      </c>
      <c r="F109" s="115" t="s">
        <v>2504</v>
      </c>
      <c r="G109" s="115" t="s">
        <v>2739</v>
      </c>
      <c r="H109" s="115" t="s">
        <v>2740</v>
      </c>
      <c r="I109" s="115" t="s">
        <v>2734</v>
      </c>
      <c r="J109" s="115" t="s">
        <v>4359</v>
      </c>
    </row>
    <row r="110" spans="1:10" ht="24" customHeight="1" x14ac:dyDescent="0.2">
      <c r="A110" s="115" t="s">
        <v>267</v>
      </c>
      <c r="B110" s="114" t="s">
        <v>138</v>
      </c>
      <c r="C110" s="114" t="s">
        <v>268</v>
      </c>
      <c r="D110" s="114">
        <v>0</v>
      </c>
      <c r="E110" s="116" t="s">
        <v>143</v>
      </c>
      <c r="F110" s="115" t="s">
        <v>2481</v>
      </c>
      <c r="G110" s="115" t="s">
        <v>2741</v>
      </c>
      <c r="H110" s="115" t="s">
        <v>2742</v>
      </c>
      <c r="I110" s="115" t="s">
        <v>1806</v>
      </c>
      <c r="J110" s="115" t="s">
        <v>4360</v>
      </c>
    </row>
    <row r="111" spans="1:10" ht="24" customHeight="1" x14ac:dyDescent="0.2">
      <c r="A111" s="115" t="s">
        <v>473</v>
      </c>
      <c r="B111" s="114" t="s">
        <v>138</v>
      </c>
      <c r="C111" s="114" t="s">
        <v>474</v>
      </c>
      <c r="D111" s="114">
        <v>0</v>
      </c>
      <c r="E111" s="116" t="s">
        <v>310</v>
      </c>
      <c r="F111" s="115" t="s">
        <v>2487</v>
      </c>
      <c r="G111" s="115" t="s">
        <v>2743</v>
      </c>
      <c r="H111" s="115" t="s">
        <v>2744</v>
      </c>
      <c r="I111" s="115" t="s">
        <v>1806</v>
      </c>
      <c r="J111" s="115" t="s">
        <v>4361</v>
      </c>
    </row>
    <row r="112" spans="1:10" ht="26.1" customHeight="1" x14ac:dyDescent="0.2">
      <c r="A112" s="115" t="s">
        <v>172</v>
      </c>
      <c r="B112" s="114" t="s">
        <v>138</v>
      </c>
      <c r="C112" s="114" t="s">
        <v>173</v>
      </c>
      <c r="D112" s="114">
        <v>0</v>
      </c>
      <c r="E112" s="116" t="s">
        <v>135</v>
      </c>
      <c r="F112" s="115" t="s">
        <v>2513</v>
      </c>
      <c r="G112" s="115" t="s">
        <v>2745</v>
      </c>
      <c r="H112" s="115" t="s">
        <v>2746</v>
      </c>
      <c r="I112" s="115" t="s">
        <v>1137</v>
      </c>
      <c r="J112" s="115" t="s">
        <v>4362</v>
      </c>
    </row>
    <row r="113" spans="1:10" ht="24" customHeight="1" x14ac:dyDescent="0.2">
      <c r="A113" s="115" t="s">
        <v>214</v>
      </c>
      <c r="B113" s="114" t="s">
        <v>138</v>
      </c>
      <c r="C113" s="114" t="s">
        <v>215</v>
      </c>
      <c r="D113" s="114">
        <v>0</v>
      </c>
      <c r="E113" s="116" t="s">
        <v>143</v>
      </c>
      <c r="F113" s="115" t="s">
        <v>2620</v>
      </c>
      <c r="G113" s="115" t="s">
        <v>2747</v>
      </c>
      <c r="H113" s="115" t="s">
        <v>2748</v>
      </c>
      <c r="I113" s="115" t="s">
        <v>1137</v>
      </c>
      <c r="J113" s="115" t="s">
        <v>4363</v>
      </c>
    </row>
    <row r="114" spans="1:10" ht="26.1" customHeight="1" x14ac:dyDescent="0.2">
      <c r="A114" s="115" t="s">
        <v>643</v>
      </c>
      <c r="B114" s="114" t="s">
        <v>190</v>
      </c>
      <c r="C114" s="114" t="s">
        <v>644</v>
      </c>
      <c r="D114" s="114" t="s">
        <v>1735</v>
      </c>
      <c r="E114" s="116" t="s">
        <v>310</v>
      </c>
      <c r="F114" s="115" t="s">
        <v>2599</v>
      </c>
      <c r="G114" s="115" t="s">
        <v>2749</v>
      </c>
      <c r="H114" s="115" t="s">
        <v>2750</v>
      </c>
      <c r="I114" s="115" t="s">
        <v>1137</v>
      </c>
      <c r="J114" s="115" t="s">
        <v>4364</v>
      </c>
    </row>
    <row r="115" spans="1:10" ht="24" customHeight="1" x14ac:dyDescent="0.2">
      <c r="A115" s="115" t="s">
        <v>804</v>
      </c>
      <c r="B115" s="114" t="s">
        <v>138</v>
      </c>
      <c r="C115" s="114" t="s">
        <v>805</v>
      </c>
      <c r="D115" s="114">
        <v>0</v>
      </c>
      <c r="E115" s="116" t="s">
        <v>143</v>
      </c>
      <c r="F115" s="115" t="s">
        <v>2539</v>
      </c>
      <c r="G115" s="115" t="s">
        <v>2751</v>
      </c>
      <c r="H115" s="115" t="s">
        <v>2752</v>
      </c>
      <c r="I115" s="115" t="s">
        <v>1272</v>
      </c>
      <c r="J115" s="115" t="s">
        <v>4365</v>
      </c>
    </row>
    <row r="116" spans="1:10" ht="39" customHeight="1" x14ac:dyDescent="0.2">
      <c r="A116" s="115" t="s">
        <v>328</v>
      </c>
      <c r="B116" s="114" t="s">
        <v>190</v>
      </c>
      <c r="C116" s="114" t="s">
        <v>329</v>
      </c>
      <c r="D116" s="114" t="s">
        <v>1185</v>
      </c>
      <c r="E116" s="116" t="s">
        <v>310</v>
      </c>
      <c r="F116" s="115" t="s">
        <v>2504</v>
      </c>
      <c r="G116" s="115" t="s">
        <v>2753</v>
      </c>
      <c r="H116" s="115" t="s">
        <v>2754</v>
      </c>
      <c r="I116" s="115" t="s">
        <v>1272</v>
      </c>
      <c r="J116" s="115" t="s">
        <v>4366</v>
      </c>
    </row>
    <row r="117" spans="1:10" ht="26.1" customHeight="1" x14ac:dyDescent="0.2">
      <c r="A117" s="115" t="s">
        <v>410</v>
      </c>
      <c r="B117" s="114" t="s">
        <v>138</v>
      </c>
      <c r="C117" s="114" t="s">
        <v>411</v>
      </c>
      <c r="D117" s="114">
        <v>0</v>
      </c>
      <c r="E117" s="116" t="s">
        <v>201</v>
      </c>
      <c r="F117" s="115" t="s">
        <v>2571</v>
      </c>
      <c r="G117" s="115" t="s">
        <v>2756</v>
      </c>
      <c r="H117" s="115" t="s">
        <v>2757</v>
      </c>
      <c r="I117" s="115" t="s">
        <v>1196</v>
      </c>
      <c r="J117" s="115" t="s">
        <v>4367</v>
      </c>
    </row>
    <row r="118" spans="1:10" ht="26.1" customHeight="1" x14ac:dyDescent="0.2">
      <c r="A118" s="115" t="s">
        <v>730</v>
      </c>
      <c r="B118" s="114" t="s">
        <v>309</v>
      </c>
      <c r="C118" s="114" t="s">
        <v>731</v>
      </c>
      <c r="D118" s="114" t="s">
        <v>130</v>
      </c>
      <c r="E118" s="116" t="s">
        <v>310</v>
      </c>
      <c r="F118" s="115" t="s">
        <v>2504</v>
      </c>
      <c r="G118" s="115" t="s">
        <v>2758</v>
      </c>
      <c r="H118" s="115" t="s">
        <v>2759</v>
      </c>
      <c r="I118" s="115" t="s">
        <v>1196</v>
      </c>
      <c r="J118" s="115" t="s">
        <v>4368</v>
      </c>
    </row>
    <row r="119" spans="1:10" ht="39" customHeight="1" x14ac:dyDescent="0.2">
      <c r="A119" s="115" t="s">
        <v>595</v>
      </c>
      <c r="B119" s="114" t="s">
        <v>133</v>
      </c>
      <c r="C119" s="114" t="s">
        <v>596</v>
      </c>
      <c r="D119" s="114" t="s">
        <v>1682</v>
      </c>
      <c r="E119" s="116" t="s">
        <v>183</v>
      </c>
      <c r="F119" s="115" t="s">
        <v>2661</v>
      </c>
      <c r="G119" s="115" t="s">
        <v>2760</v>
      </c>
      <c r="H119" s="115" t="s">
        <v>2761</v>
      </c>
      <c r="I119" s="115" t="s">
        <v>1196</v>
      </c>
      <c r="J119" s="115" t="s">
        <v>4369</v>
      </c>
    </row>
    <row r="120" spans="1:10" ht="39" customHeight="1" x14ac:dyDescent="0.2">
      <c r="A120" s="115" t="s">
        <v>762</v>
      </c>
      <c r="B120" s="114" t="s">
        <v>133</v>
      </c>
      <c r="C120" s="114" t="s">
        <v>763</v>
      </c>
      <c r="D120" s="114" t="s">
        <v>1170</v>
      </c>
      <c r="E120" s="116" t="s">
        <v>143</v>
      </c>
      <c r="F120" s="115" t="s">
        <v>2507</v>
      </c>
      <c r="G120" s="115" t="s">
        <v>2762</v>
      </c>
      <c r="H120" s="115" t="s">
        <v>2763</v>
      </c>
      <c r="I120" s="115" t="s">
        <v>2764</v>
      </c>
      <c r="J120" s="115" t="s">
        <v>4370</v>
      </c>
    </row>
    <row r="121" spans="1:10" ht="24" customHeight="1" x14ac:dyDescent="0.2">
      <c r="A121" s="115" t="s">
        <v>542</v>
      </c>
      <c r="B121" s="114" t="s">
        <v>138</v>
      </c>
      <c r="C121" s="114" t="s">
        <v>543</v>
      </c>
      <c r="D121" s="114">
        <v>0</v>
      </c>
      <c r="E121" s="116" t="s">
        <v>310</v>
      </c>
      <c r="F121" s="115" t="s">
        <v>2765</v>
      </c>
      <c r="G121" s="115" t="s">
        <v>2766</v>
      </c>
      <c r="H121" s="115" t="s">
        <v>2767</v>
      </c>
      <c r="I121" s="115" t="s">
        <v>1854</v>
      </c>
      <c r="J121" s="115" t="s">
        <v>4371</v>
      </c>
    </row>
    <row r="122" spans="1:10" ht="24" customHeight="1" x14ac:dyDescent="0.2">
      <c r="A122" s="115" t="s">
        <v>238</v>
      </c>
      <c r="B122" s="114" t="s">
        <v>138</v>
      </c>
      <c r="C122" s="114" t="s">
        <v>239</v>
      </c>
      <c r="D122" s="114">
        <v>0</v>
      </c>
      <c r="E122" s="116" t="s">
        <v>143</v>
      </c>
      <c r="F122" s="115" t="s">
        <v>2599</v>
      </c>
      <c r="G122" s="115" t="s">
        <v>2768</v>
      </c>
      <c r="H122" s="115" t="s">
        <v>2769</v>
      </c>
      <c r="I122" s="115" t="s">
        <v>1854</v>
      </c>
      <c r="J122" s="115" t="s">
        <v>4372</v>
      </c>
    </row>
    <row r="123" spans="1:10" ht="26.1" customHeight="1" x14ac:dyDescent="0.2">
      <c r="A123" s="115" t="s">
        <v>801</v>
      </c>
      <c r="B123" s="114" t="s">
        <v>133</v>
      </c>
      <c r="C123" s="114" t="s">
        <v>802</v>
      </c>
      <c r="D123" s="114" t="s">
        <v>2000</v>
      </c>
      <c r="E123" s="116" t="s">
        <v>143</v>
      </c>
      <c r="F123" s="115" t="s">
        <v>2770</v>
      </c>
      <c r="G123" s="115" t="s">
        <v>2771</v>
      </c>
      <c r="H123" s="115" t="s">
        <v>2772</v>
      </c>
      <c r="I123" s="115" t="s">
        <v>1854</v>
      </c>
      <c r="J123" s="115" t="s">
        <v>4373</v>
      </c>
    </row>
    <row r="124" spans="1:10" ht="26.1" customHeight="1" x14ac:dyDescent="0.2">
      <c r="A124" s="115" t="s">
        <v>658</v>
      </c>
      <c r="B124" s="114" t="s">
        <v>138</v>
      </c>
      <c r="C124" s="114" t="s">
        <v>659</v>
      </c>
      <c r="D124" s="114">
        <v>0</v>
      </c>
      <c r="E124" s="116" t="s">
        <v>310</v>
      </c>
      <c r="F124" s="115" t="s">
        <v>2593</v>
      </c>
      <c r="G124" s="115" t="s">
        <v>2773</v>
      </c>
      <c r="H124" s="115" t="s">
        <v>2774</v>
      </c>
      <c r="I124" s="115" t="s">
        <v>1268</v>
      </c>
      <c r="J124" s="115" t="s">
        <v>4374</v>
      </c>
    </row>
    <row r="125" spans="1:10" ht="26.1" customHeight="1" x14ac:dyDescent="0.2">
      <c r="A125" s="115" t="s">
        <v>655</v>
      </c>
      <c r="B125" s="114" t="s">
        <v>138</v>
      </c>
      <c r="C125" s="114" t="s">
        <v>656</v>
      </c>
      <c r="D125" s="114">
        <v>0</v>
      </c>
      <c r="E125" s="116" t="s">
        <v>310</v>
      </c>
      <c r="F125" s="115" t="s">
        <v>2593</v>
      </c>
      <c r="G125" s="115" t="s">
        <v>2775</v>
      </c>
      <c r="H125" s="115" t="s">
        <v>2776</v>
      </c>
      <c r="I125" s="115" t="s">
        <v>1268</v>
      </c>
      <c r="J125" s="115" t="s">
        <v>4375</v>
      </c>
    </row>
    <row r="126" spans="1:10" ht="26.1" customHeight="1" x14ac:dyDescent="0.2">
      <c r="A126" s="115" t="s">
        <v>282</v>
      </c>
      <c r="B126" s="114" t="s">
        <v>133</v>
      </c>
      <c r="C126" s="114" t="s">
        <v>283</v>
      </c>
      <c r="D126" s="114" t="s">
        <v>1094</v>
      </c>
      <c r="E126" s="116" t="s">
        <v>183</v>
      </c>
      <c r="F126" s="115" t="s">
        <v>2531</v>
      </c>
      <c r="G126" s="115" t="s">
        <v>2777</v>
      </c>
      <c r="H126" s="115" t="s">
        <v>2778</v>
      </c>
      <c r="I126" s="115" t="s">
        <v>1762</v>
      </c>
      <c r="J126" s="115" t="s">
        <v>4144</v>
      </c>
    </row>
    <row r="127" spans="1:10" ht="65.099999999999994" customHeight="1" x14ac:dyDescent="0.2">
      <c r="A127" s="115" t="s">
        <v>840</v>
      </c>
      <c r="B127" s="114" t="s">
        <v>309</v>
      </c>
      <c r="C127" s="114" t="s">
        <v>841</v>
      </c>
      <c r="D127" s="114" t="s">
        <v>130</v>
      </c>
      <c r="E127" s="116" t="s">
        <v>310</v>
      </c>
      <c r="F127" s="115" t="s">
        <v>2481</v>
      </c>
      <c r="G127" s="115" t="s">
        <v>2779</v>
      </c>
      <c r="H127" s="115" t="s">
        <v>2780</v>
      </c>
      <c r="I127" s="115" t="s">
        <v>1282</v>
      </c>
      <c r="J127" s="115" t="s">
        <v>4376</v>
      </c>
    </row>
    <row r="128" spans="1:10" ht="24" customHeight="1" x14ac:dyDescent="0.2">
      <c r="A128" s="115" t="s">
        <v>189</v>
      </c>
      <c r="B128" s="114" t="s">
        <v>190</v>
      </c>
      <c r="C128" s="114" t="s">
        <v>191</v>
      </c>
      <c r="D128" s="114" t="s">
        <v>932</v>
      </c>
      <c r="E128" s="116" t="s">
        <v>143</v>
      </c>
      <c r="F128" s="115" t="s">
        <v>2571</v>
      </c>
      <c r="G128" s="115" t="s">
        <v>2781</v>
      </c>
      <c r="H128" s="115" t="s">
        <v>2782</v>
      </c>
      <c r="I128" s="115" t="s">
        <v>1282</v>
      </c>
      <c r="J128" s="115" t="s">
        <v>4377</v>
      </c>
    </row>
    <row r="129" spans="1:10" ht="51.95" customHeight="1" x14ac:dyDescent="0.2">
      <c r="A129" s="115" t="s">
        <v>598</v>
      </c>
      <c r="B129" s="114" t="s">
        <v>133</v>
      </c>
      <c r="C129" s="114" t="s">
        <v>599</v>
      </c>
      <c r="D129" s="114" t="s">
        <v>1682</v>
      </c>
      <c r="E129" s="116" t="s">
        <v>183</v>
      </c>
      <c r="F129" s="115" t="s">
        <v>2571</v>
      </c>
      <c r="G129" s="115" t="s">
        <v>2781</v>
      </c>
      <c r="H129" s="115" t="s">
        <v>2782</v>
      </c>
      <c r="I129" s="115" t="s">
        <v>1282</v>
      </c>
      <c r="J129" s="115" t="s">
        <v>4378</v>
      </c>
    </row>
    <row r="130" spans="1:10" ht="26.1" customHeight="1" x14ac:dyDescent="0.2">
      <c r="A130" s="115" t="s">
        <v>401</v>
      </c>
      <c r="B130" s="114" t="s">
        <v>133</v>
      </c>
      <c r="C130" s="114" t="s">
        <v>402</v>
      </c>
      <c r="D130" s="114" t="s">
        <v>1337</v>
      </c>
      <c r="E130" s="116" t="s">
        <v>183</v>
      </c>
      <c r="F130" s="115" t="s">
        <v>2545</v>
      </c>
      <c r="G130" s="115" t="s">
        <v>2783</v>
      </c>
      <c r="H130" s="115" t="s">
        <v>2782</v>
      </c>
      <c r="I130" s="115" t="s">
        <v>1282</v>
      </c>
      <c r="J130" s="115" t="s">
        <v>4379</v>
      </c>
    </row>
    <row r="131" spans="1:10" ht="26.1" customHeight="1" x14ac:dyDescent="0.2">
      <c r="A131" s="115" t="s">
        <v>407</v>
      </c>
      <c r="B131" s="114" t="s">
        <v>138</v>
      </c>
      <c r="C131" s="114" t="s">
        <v>408</v>
      </c>
      <c r="D131" s="114">
        <v>0</v>
      </c>
      <c r="E131" s="116" t="s">
        <v>143</v>
      </c>
      <c r="F131" s="115" t="s">
        <v>2531</v>
      </c>
      <c r="G131" s="115" t="s">
        <v>2784</v>
      </c>
      <c r="H131" s="115" t="s">
        <v>2785</v>
      </c>
      <c r="I131" s="115" t="s">
        <v>2324</v>
      </c>
      <c r="J131" s="115" t="s">
        <v>2788</v>
      </c>
    </row>
    <row r="132" spans="1:10" ht="26.1" customHeight="1" x14ac:dyDescent="0.2">
      <c r="A132" s="115" t="s">
        <v>831</v>
      </c>
      <c r="B132" s="114" t="s">
        <v>133</v>
      </c>
      <c r="C132" s="114" t="s">
        <v>832</v>
      </c>
      <c r="D132" s="114" t="s">
        <v>2033</v>
      </c>
      <c r="E132" s="116" t="s">
        <v>143</v>
      </c>
      <c r="F132" s="115" t="s">
        <v>2481</v>
      </c>
      <c r="G132" s="115" t="s">
        <v>2786</v>
      </c>
      <c r="H132" s="115" t="s">
        <v>2787</v>
      </c>
      <c r="I132" s="115" t="s">
        <v>1140</v>
      </c>
      <c r="J132" s="115" t="s">
        <v>4380</v>
      </c>
    </row>
    <row r="133" spans="1:10" ht="24" customHeight="1" x14ac:dyDescent="0.2">
      <c r="A133" s="115" t="s">
        <v>464</v>
      </c>
      <c r="B133" s="114" t="s">
        <v>138</v>
      </c>
      <c r="C133" s="114" t="s">
        <v>465</v>
      </c>
      <c r="D133" s="114">
        <v>0</v>
      </c>
      <c r="E133" s="116" t="s">
        <v>310</v>
      </c>
      <c r="F133" s="115" t="s">
        <v>2531</v>
      </c>
      <c r="G133" s="115" t="s">
        <v>2789</v>
      </c>
      <c r="H133" s="115" t="s">
        <v>2790</v>
      </c>
      <c r="I133" s="115" t="s">
        <v>1140</v>
      </c>
      <c r="J133" s="115" t="s">
        <v>4381</v>
      </c>
    </row>
    <row r="134" spans="1:10" ht="24" customHeight="1" x14ac:dyDescent="0.2">
      <c r="A134" s="115" t="s">
        <v>383</v>
      </c>
      <c r="B134" s="114" t="s">
        <v>138</v>
      </c>
      <c r="C134" s="114" t="s">
        <v>384</v>
      </c>
      <c r="D134" s="114">
        <v>0</v>
      </c>
      <c r="E134" s="116" t="s">
        <v>143</v>
      </c>
      <c r="F134" s="115" t="s">
        <v>2522</v>
      </c>
      <c r="G134" s="115" t="s">
        <v>2791</v>
      </c>
      <c r="H134" s="115" t="s">
        <v>2792</v>
      </c>
      <c r="I134" s="115" t="s">
        <v>1140</v>
      </c>
      <c r="J134" s="115" t="s">
        <v>4382</v>
      </c>
    </row>
    <row r="135" spans="1:10" ht="39" customHeight="1" x14ac:dyDescent="0.2">
      <c r="A135" s="115" t="s">
        <v>577</v>
      </c>
      <c r="B135" s="114" t="s">
        <v>133</v>
      </c>
      <c r="C135" s="114" t="s">
        <v>578</v>
      </c>
      <c r="D135" s="114" t="s">
        <v>1682</v>
      </c>
      <c r="E135" s="116" t="s">
        <v>183</v>
      </c>
      <c r="F135" s="115" t="s">
        <v>2539</v>
      </c>
      <c r="G135" s="115" t="s">
        <v>2793</v>
      </c>
      <c r="H135" s="115" t="s">
        <v>2794</v>
      </c>
      <c r="I135" s="115" t="s">
        <v>1140</v>
      </c>
      <c r="J135" s="115" t="s">
        <v>4383</v>
      </c>
    </row>
    <row r="136" spans="1:10" ht="39" customHeight="1" x14ac:dyDescent="0.2">
      <c r="A136" s="115" t="s">
        <v>476</v>
      </c>
      <c r="B136" s="114" t="s">
        <v>133</v>
      </c>
      <c r="C136" s="114" t="s">
        <v>477</v>
      </c>
      <c r="D136" s="114" t="s">
        <v>1462</v>
      </c>
      <c r="E136" s="116" t="s">
        <v>187</v>
      </c>
      <c r="F136" s="115" t="s">
        <v>2599</v>
      </c>
      <c r="G136" s="115" t="s">
        <v>2795</v>
      </c>
      <c r="H136" s="115" t="s">
        <v>2796</v>
      </c>
      <c r="I136" s="115" t="s">
        <v>1140</v>
      </c>
      <c r="J136" s="115" t="s">
        <v>4384</v>
      </c>
    </row>
    <row r="137" spans="1:10" ht="26.1" customHeight="1" x14ac:dyDescent="0.2">
      <c r="A137" s="115" t="s">
        <v>757</v>
      </c>
      <c r="B137" s="114" t="s">
        <v>190</v>
      </c>
      <c r="C137" s="114" t="s">
        <v>758</v>
      </c>
      <c r="D137" s="114" t="s">
        <v>1799</v>
      </c>
      <c r="E137" s="116" t="s">
        <v>310</v>
      </c>
      <c r="F137" s="115" t="s">
        <v>2504</v>
      </c>
      <c r="G137" s="115" t="s">
        <v>2797</v>
      </c>
      <c r="H137" s="115" t="s">
        <v>2798</v>
      </c>
      <c r="I137" s="115" t="s">
        <v>1140</v>
      </c>
      <c r="J137" s="115" t="s">
        <v>4385</v>
      </c>
    </row>
    <row r="138" spans="1:10" ht="39" customHeight="1" x14ac:dyDescent="0.2">
      <c r="A138" s="115" t="s">
        <v>331</v>
      </c>
      <c r="B138" s="114" t="s">
        <v>133</v>
      </c>
      <c r="C138" s="114" t="s">
        <v>332</v>
      </c>
      <c r="D138" s="114" t="s">
        <v>1198</v>
      </c>
      <c r="E138" s="116" t="s">
        <v>187</v>
      </c>
      <c r="F138" s="115" t="s">
        <v>2513</v>
      </c>
      <c r="G138" s="115" t="s">
        <v>2799</v>
      </c>
      <c r="H138" s="115" t="s">
        <v>2800</v>
      </c>
      <c r="I138" s="115" t="s">
        <v>1140</v>
      </c>
      <c r="J138" s="115" t="s">
        <v>4386</v>
      </c>
    </row>
    <row r="139" spans="1:10" ht="26.1" customHeight="1" x14ac:dyDescent="0.2">
      <c r="A139" s="115" t="s">
        <v>299</v>
      </c>
      <c r="B139" s="114" t="s">
        <v>190</v>
      </c>
      <c r="C139" s="114" t="s">
        <v>300</v>
      </c>
      <c r="D139" s="114" t="s">
        <v>1185</v>
      </c>
      <c r="E139" s="116" t="s">
        <v>301</v>
      </c>
      <c r="F139" s="115" t="s">
        <v>2504</v>
      </c>
      <c r="G139" s="115" t="s">
        <v>2801</v>
      </c>
      <c r="H139" s="115" t="s">
        <v>2802</v>
      </c>
      <c r="I139" s="115" t="s">
        <v>1140</v>
      </c>
      <c r="J139" s="115" t="s">
        <v>4387</v>
      </c>
    </row>
    <row r="140" spans="1:10" ht="39" customHeight="1" x14ac:dyDescent="0.2">
      <c r="A140" s="115" t="s">
        <v>515</v>
      </c>
      <c r="B140" s="114" t="s">
        <v>133</v>
      </c>
      <c r="C140" s="114" t="s">
        <v>516</v>
      </c>
      <c r="D140" s="114" t="s">
        <v>1577</v>
      </c>
      <c r="E140" s="116" t="s">
        <v>183</v>
      </c>
      <c r="F140" s="115" t="s">
        <v>2491</v>
      </c>
      <c r="G140" s="115" t="s">
        <v>2803</v>
      </c>
      <c r="H140" s="115" t="s">
        <v>2804</v>
      </c>
      <c r="I140" s="115" t="s">
        <v>1140</v>
      </c>
      <c r="J140" s="115" t="s">
        <v>4388</v>
      </c>
    </row>
    <row r="141" spans="1:10" ht="26.1" customHeight="1" x14ac:dyDescent="0.2">
      <c r="A141" s="115" t="s">
        <v>285</v>
      </c>
      <c r="B141" s="114" t="s">
        <v>138</v>
      </c>
      <c r="C141" s="114" t="s">
        <v>286</v>
      </c>
      <c r="D141" s="114">
        <v>0</v>
      </c>
      <c r="E141" s="116" t="s">
        <v>143</v>
      </c>
      <c r="F141" s="115" t="s">
        <v>2599</v>
      </c>
      <c r="G141" s="115" t="s">
        <v>2805</v>
      </c>
      <c r="H141" s="115" t="s">
        <v>2806</v>
      </c>
      <c r="I141" s="115" t="s">
        <v>1884</v>
      </c>
      <c r="J141" s="115" t="s">
        <v>4389</v>
      </c>
    </row>
    <row r="142" spans="1:10" ht="26.1" customHeight="1" x14ac:dyDescent="0.2">
      <c r="A142" s="115" t="s">
        <v>697</v>
      </c>
      <c r="B142" s="114" t="s">
        <v>190</v>
      </c>
      <c r="C142" s="114" t="s">
        <v>698</v>
      </c>
      <c r="D142" s="114" t="s">
        <v>1799</v>
      </c>
      <c r="E142" s="116" t="s">
        <v>310</v>
      </c>
      <c r="F142" s="115" t="s">
        <v>2807</v>
      </c>
      <c r="G142" s="115" t="s">
        <v>2808</v>
      </c>
      <c r="H142" s="115" t="s">
        <v>2809</v>
      </c>
      <c r="I142" s="115" t="s">
        <v>1884</v>
      </c>
      <c r="J142" s="115" t="s">
        <v>4390</v>
      </c>
    </row>
    <row r="143" spans="1:10" ht="26.1" customHeight="1" x14ac:dyDescent="0.2">
      <c r="A143" s="115" t="s">
        <v>661</v>
      </c>
      <c r="B143" s="114" t="s">
        <v>138</v>
      </c>
      <c r="C143" s="114" t="s">
        <v>662</v>
      </c>
      <c r="D143" s="114">
        <v>0</v>
      </c>
      <c r="E143" s="116" t="s">
        <v>310</v>
      </c>
      <c r="F143" s="115" t="s">
        <v>2765</v>
      </c>
      <c r="G143" s="115" t="s">
        <v>2810</v>
      </c>
      <c r="H143" s="115" t="s">
        <v>2811</v>
      </c>
      <c r="I143" s="115" t="s">
        <v>1884</v>
      </c>
      <c r="J143" s="115" t="s">
        <v>4391</v>
      </c>
    </row>
    <row r="144" spans="1:10" ht="39" customHeight="1" x14ac:dyDescent="0.2">
      <c r="A144" s="115" t="s">
        <v>437</v>
      </c>
      <c r="B144" s="114" t="s">
        <v>133</v>
      </c>
      <c r="C144" s="114" t="s">
        <v>438</v>
      </c>
      <c r="D144" s="114" t="s">
        <v>1462</v>
      </c>
      <c r="E144" s="116" t="s">
        <v>187</v>
      </c>
      <c r="F144" s="115" t="s">
        <v>2812</v>
      </c>
      <c r="G144" s="115" t="s">
        <v>2813</v>
      </c>
      <c r="H144" s="115" t="s">
        <v>2814</v>
      </c>
      <c r="I144" s="115" t="s">
        <v>1884</v>
      </c>
      <c r="J144" s="115" t="s">
        <v>4392</v>
      </c>
    </row>
    <row r="145" spans="1:10" ht="24" customHeight="1" x14ac:dyDescent="0.2">
      <c r="A145" s="115" t="s">
        <v>551</v>
      </c>
      <c r="B145" s="114" t="s">
        <v>138</v>
      </c>
      <c r="C145" s="114" t="s">
        <v>552</v>
      </c>
      <c r="D145" s="114">
        <v>0</v>
      </c>
      <c r="E145" s="116" t="s">
        <v>310</v>
      </c>
      <c r="F145" s="115" t="s">
        <v>2504</v>
      </c>
      <c r="G145" s="115" t="s">
        <v>2815</v>
      </c>
      <c r="H145" s="115" t="s">
        <v>2816</v>
      </c>
      <c r="I145" s="115" t="s">
        <v>1808</v>
      </c>
      <c r="J145" s="115" t="s">
        <v>4393</v>
      </c>
    </row>
    <row r="146" spans="1:10" ht="26.1" customHeight="1" x14ac:dyDescent="0.2">
      <c r="A146" s="115" t="s">
        <v>178</v>
      </c>
      <c r="B146" s="114" t="s">
        <v>133</v>
      </c>
      <c r="C146" s="114" t="s">
        <v>179</v>
      </c>
      <c r="D146" s="114" t="s">
        <v>864</v>
      </c>
      <c r="E146" s="116" t="s">
        <v>143</v>
      </c>
      <c r="F146" s="115" t="s">
        <v>2484</v>
      </c>
      <c r="G146" s="115" t="s">
        <v>2817</v>
      </c>
      <c r="H146" s="115" t="s">
        <v>2818</v>
      </c>
      <c r="I146" s="115" t="s">
        <v>1808</v>
      </c>
      <c r="J146" s="115" t="s">
        <v>4394</v>
      </c>
    </row>
    <row r="147" spans="1:10" ht="51.95" customHeight="1" x14ac:dyDescent="0.2">
      <c r="A147" s="115" t="s">
        <v>592</v>
      </c>
      <c r="B147" s="114" t="s">
        <v>133</v>
      </c>
      <c r="C147" s="114" t="s">
        <v>593</v>
      </c>
      <c r="D147" s="114" t="s">
        <v>1696</v>
      </c>
      <c r="E147" s="116" t="s">
        <v>183</v>
      </c>
      <c r="F147" s="115" t="s">
        <v>2599</v>
      </c>
      <c r="G147" s="115" t="s">
        <v>2819</v>
      </c>
      <c r="H147" s="115" t="s">
        <v>2820</v>
      </c>
      <c r="I147" s="115" t="s">
        <v>1808</v>
      </c>
      <c r="J147" s="115" t="s">
        <v>2824</v>
      </c>
    </row>
    <row r="148" spans="1:10" ht="26.1" customHeight="1" x14ac:dyDescent="0.2">
      <c r="A148" s="115" t="s">
        <v>461</v>
      </c>
      <c r="B148" s="114" t="s">
        <v>190</v>
      </c>
      <c r="C148" s="114" t="s">
        <v>462</v>
      </c>
      <c r="D148" s="114" t="s">
        <v>1502</v>
      </c>
      <c r="E148" s="116" t="s">
        <v>310</v>
      </c>
      <c r="F148" s="115" t="s">
        <v>2821</v>
      </c>
      <c r="G148" s="115" t="s">
        <v>2822</v>
      </c>
      <c r="H148" s="115" t="s">
        <v>2823</v>
      </c>
      <c r="I148" s="115" t="s">
        <v>1783</v>
      </c>
      <c r="J148" s="115" t="s">
        <v>2827</v>
      </c>
    </row>
    <row r="149" spans="1:10" ht="39" customHeight="1" x14ac:dyDescent="0.2">
      <c r="A149" s="115" t="s">
        <v>431</v>
      </c>
      <c r="B149" s="114" t="s">
        <v>133</v>
      </c>
      <c r="C149" s="114" t="s">
        <v>432</v>
      </c>
      <c r="D149" s="114" t="s">
        <v>1462</v>
      </c>
      <c r="E149" s="116" t="s">
        <v>187</v>
      </c>
      <c r="F149" s="115" t="s">
        <v>2487</v>
      </c>
      <c r="G149" s="115" t="s">
        <v>2825</v>
      </c>
      <c r="H149" s="115" t="s">
        <v>2826</v>
      </c>
      <c r="I149" s="115" t="s">
        <v>1783</v>
      </c>
      <c r="J149" s="115" t="s">
        <v>2830</v>
      </c>
    </row>
    <row r="150" spans="1:10" ht="24" customHeight="1" x14ac:dyDescent="0.2">
      <c r="A150" s="115" t="s">
        <v>548</v>
      </c>
      <c r="B150" s="114" t="s">
        <v>138</v>
      </c>
      <c r="C150" s="114" t="s">
        <v>549</v>
      </c>
      <c r="D150" s="114">
        <v>0</v>
      </c>
      <c r="E150" s="116" t="s">
        <v>310</v>
      </c>
      <c r="F150" s="115" t="s">
        <v>2504</v>
      </c>
      <c r="G150" s="115" t="s">
        <v>2828</v>
      </c>
      <c r="H150" s="115" t="s">
        <v>2829</v>
      </c>
      <c r="I150" s="115" t="s">
        <v>1783</v>
      </c>
      <c r="J150" s="115" t="s">
        <v>2833</v>
      </c>
    </row>
    <row r="151" spans="1:10" ht="51.95" customHeight="1" x14ac:dyDescent="0.2">
      <c r="A151" s="115" t="s">
        <v>601</v>
      </c>
      <c r="B151" s="114" t="s">
        <v>133</v>
      </c>
      <c r="C151" s="114" t="s">
        <v>602</v>
      </c>
      <c r="D151" s="114" t="s">
        <v>1682</v>
      </c>
      <c r="E151" s="116" t="s">
        <v>183</v>
      </c>
      <c r="F151" s="115" t="s">
        <v>2481</v>
      </c>
      <c r="G151" s="115" t="s">
        <v>2831</v>
      </c>
      <c r="H151" s="115" t="s">
        <v>2832</v>
      </c>
      <c r="I151" s="115" t="s">
        <v>1783</v>
      </c>
      <c r="J151" s="115" t="s">
        <v>2836</v>
      </c>
    </row>
    <row r="152" spans="1:10" ht="24" customHeight="1" x14ac:dyDescent="0.2">
      <c r="A152" s="115" t="s">
        <v>235</v>
      </c>
      <c r="B152" s="114" t="s">
        <v>138</v>
      </c>
      <c r="C152" s="114" t="s">
        <v>236</v>
      </c>
      <c r="D152" s="114">
        <v>0</v>
      </c>
      <c r="E152" s="116" t="s">
        <v>143</v>
      </c>
      <c r="F152" s="115" t="s">
        <v>2599</v>
      </c>
      <c r="G152" s="115" t="s">
        <v>2834</v>
      </c>
      <c r="H152" s="115" t="s">
        <v>2835</v>
      </c>
      <c r="I152" s="115" t="s">
        <v>1783</v>
      </c>
      <c r="J152" s="115" t="s">
        <v>2839</v>
      </c>
    </row>
    <row r="153" spans="1:10" ht="26.1" customHeight="1" x14ac:dyDescent="0.2">
      <c r="A153" s="115" t="s">
        <v>467</v>
      </c>
      <c r="B153" s="114" t="s">
        <v>133</v>
      </c>
      <c r="C153" s="114" t="s">
        <v>468</v>
      </c>
      <c r="D153" s="114" t="s">
        <v>1462</v>
      </c>
      <c r="E153" s="116" t="s">
        <v>187</v>
      </c>
      <c r="F153" s="115" t="s">
        <v>2685</v>
      </c>
      <c r="G153" s="115" t="s">
        <v>2837</v>
      </c>
      <c r="H153" s="115" t="s">
        <v>2838</v>
      </c>
      <c r="I153" s="115" t="s">
        <v>1783</v>
      </c>
      <c r="J153" s="115" t="s">
        <v>2842</v>
      </c>
    </row>
    <row r="154" spans="1:10" ht="24" customHeight="1" x14ac:dyDescent="0.2">
      <c r="A154" s="115" t="s">
        <v>203</v>
      </c>
      <c r="B154" s="114" t="s">
        <v>138</v>
      </c>
      <c r="C154" s="114" t="s">
        <v>204</v>
      </c>
      <c r="D154" s="114">
        <v>0</v>
      </c>
      <c r="E154" s="116" t="s">
        <v>143</v>
      </c>
      <c r="F154" s="115" t="s">
        <v>2481</v>
      </c>
      <c r="G154" s="115" t="s">
        <v>2840</v>
      </c>
      <c r="H154" s="115" t="s">
        <v>2841</v>
      </c>
      <c r="I154" s="115" t="s">
        <v>1783</v>
      </c>
      <c r="J154" s="115" t="s">
        <v>2845</v>
      </c>
    </row>
    <row r="155" spans="1:10" ht="26.1" customHeight="1" x14ac:dyDescent="0.2">
      <c r="A155" s="115" t="s">
        <v>241</v>
      </c>
      <c r="B155" s="114" t="s">
        <v>138</v>
      </c>
      <c r="C155" s="114" t="s">
        <v>242</v>
      </c>
      <c r="D155" s="114">
        <v>0</v>
      </c>
      <c r="E155" s="116" t="s">
        <v>143</v>
      </c>
      <c r="F155" s="115" t="s">
        <v>2721</v>
      </c>
      <c r="G155" s="115" t="s">
        <v>2843</v>
      </c>
      <c r="H155" s="115" t="s">
        <v>2844</v>
      </c>
      <c r="I155" s="115" t="s">
        <v>1123</v>
      </c>
      <c r="J155" s="115" t="s">
        <v>2848</v>
      </c>
    </row>
    <row r="156" spans="1:10" ht="39" customHeight="1" x14ac:dyDescent="0.2">
      <c r="A156" s="115" t="s">
        <v>536</v>
      </c>
      <c r="B156" s="114" t="s">
        <v>133</v>
      </c>
      <c r="C156" s="114" t="s">
        <v>537</v>
      </c>
      <c r="D156" s="114" t="s">
        <v>1656</v>
      </c>
      <c r="E156" s="116" t="s">
        <v>187</v>
      </c>
      <c r="F156" s="115" t="s">
        <v>2504</v>
      </c>
      <c r="G156" s="115" t="s">
        <v>2846</v>
      </c>
      <c r="H156" s="115" t="s">
        <v>2847</v>
      </c>
      <c r="I156" s="115" t="s">
        <v>1123</v>
      </c>
      <c r="J156" s="115" t="s">
        <v>2851</v>
      </c>
    </row>
    <row r="157" spans="1:10" ht="39" customHeight="1" x14ac:dyDescent="0.2">
      <c r="A157" s="115" t="s">
        <v>637</v>
      </c>
      <c r="B157" s="114" t="s">
        <v>133</v>
      </c>
      <c r="C157" s="114" t="s">
        <v>638</v>
      </c>
      <c r="D157" s="114" t="s">
        <v>1730</v>
      </c>
      <c r="E157" s="116" t="s">
        <v>187</v>
      </c>
      <c r="F157" s="115" t="s">
        <v>2545</v>
      </c>
      <c r="G157" s="115" t="s">
        <v>2849</v>
      </c>
      <c r="H157" s="115" t="s">
        <v>2850</v>
      </c>
      <c r="I157" s="115" t="s">
        <v>1123</v>
      </c>
      <c r="J157" s="115" t="s">
        <v>2854</v>
      </c>
    </row>
    <row r="158" spans="1:10" ht="26.1" customHeight="1" x14ac:dyDescent="0.2">
      <c r="A158" s="115" t="s">
        <v>727</v>
      </c>
      <c r="B158" s="114" t="s">
        <v>190</v>
      </c>
      <c r="C158" s="114" t="s">
        <v>728</v>
      </c>
      <c r="D158" s="114" t="s">
        <v>1888</v>
      </c>
      <c r="E158" s="116" t="s">
        <v>201</v>
      </c>
      <c r="F158" s="115" t="s">
        <v>2599</v>
      </c>
      <c r="G158" s="115" t="s">
        <v>2852</v>
      </c>
      <c r="H158" s="115" t="s">
        <v>2853</v>
      </c>
      <c r="I158" s="115" t="s">
        <v>1123</v>
      </c>
      <c r="J158" s="115" t="s">
        <v>2857</v>
      </c>
    </row>
    <row r="159" spans="1:10" ht="26.1" customHeight="1" x14ac:dyDescent="0.2">
      <c r="A159" s="92" t="s">
        <v>724</v>
      </c>
      <c r="B159" s="90" t="s">
        <v>190</v>
      </c>
      <c r="C159" s="90" t="s">
        <v>725</v>
      </c>
      <c r="D159" s="90" t="s">
        <v>1888</v>
      </c>
      <c r="E159" s="91" t="s">
        <v>201</v>
      </c>
      <c r="F159" s="92" t="s">
        <v>2599</v>
      </c>
      <c r="G159" s="92" t="s">
        <v>2855</v>
      </c>
      <c r="H159" s="92" t="s">
        <v>2856</v>
      </c>
      <c r="I159" s="92" t="s">
        <v>1123</v>
      </c>
      <c r="J159" s="92" t="s">
        <v>2860</v>
      </c>
    </row>
    <row r="160" spans="1:10" ht="39" customHeight="1" x14ac:dyDescent="0.2">
      <c r="A160" s="92" t="s">
        <v>512</v>
      </c>
      <c r="B160" s="90" t="s">
        <v>133</v>
      </c>
      <c r="C160" s="90" t="s">
        <v>513</v>
      </c>
      <c r="D160" s="90" t="s">
        <v>1577</v>
      </c>
      <c r="E160" s="91" t="s">
        <v>183</v>
      </c>
      <c r="F160" s="92" t="s">
        <v>2491</v>
      </c>
      <c r="G160" s="92" t="s">
        <v>2858</v>
      </c>
      <c r="H160" s="92" t="s">
        <v>2859</v>
      </c>
      <c r="I160" s="92" t="s">
        <v>1123</v>
      </c>
      <c r="J160" s="92" t="s">
        <v>4395</v>
      </c>
    </row>
    <row r="161" spans="1:10" ht="39" customHeight="1" x14ac:dyDescent="0.2">
      <c r="A161" s="92" t="s">
        <v>500</v>
      </c>
      <c r="B161" s="90" t="s">
        <v>133</v>
      </c>
      <c r="C161" s="90" t="s">
        <v>501</v>
      </c>
      <c r="D161" s="90" t="s">
        <v>1572</v>
      </c>
      <c r="E161" s="91" t="s">
        <v>183</v>
      </c>
      <c r="F161" s="92" t="s">
        <v>2599</v>
      </c>
      <c r="G161" s="92" t="s">
        <v>2861</v>
      </c>
      <c r="H161" s="92" t="s">
        <v>2862</v>
      </c>
      <c r="I161" s="92" t="s">
        <v>1123</v>
      </c>
      <c r="J161" s="92" t="s">
        <v>2865</v>
      </c>
    </row>
    <row r="162" spans="1:10" ht="39" customHeight="1" x14ac:dyDescent="0.2">
      <c r="A162" s="92" t="s">
        <v>568</v>
      </c>
      <c r="B162" s="90" t="s">
        <v>133</v>
      </c>
      <c r="C162" s="90" t="s">
        <v>569</v>
      </c>
      <c r="D162" s="90" t="s">
        <v>1682</v>
      </c>
      <c r="E162" s="91" t="s">
        <v>187</v>
      </c>
      <c r="F162" s="92" t="s">
        <v>2599</v>
      </c>
      <c r="G162" s="92" t="s">
        <v>2863</v>
      </c>
      <c r="H162" s="92" t="s">
        <v>2864</v>
      </c>
      <c r="I162" s="92" t="s">
        <v>1123</v>
      </c>
      <c r="J162" s="92" t="s">
        <v>4396</v>
      </c>
    </row>
    <row r="163" spans="1:10" ht="26.1" customHeight="1" x14ac:dyDescent="0.2">
      <c r="A163" s="92" t="s">
        <v>539</v>
      </c>
      <c r="B163" s="90" t="s">
        <v>138</v>
      </c>
      <c r="C163" s="90" t="s">
        <v>540</v>
      </c>
      <c r="D163" s="90">
        <v>0</v>
      </c>
      <c r="E163" s="91" t="s">
        <v>301</v>
      </c>
      <c r="F163" s="92" t="s">
        <v>2765</v>
      </c>
      <c r="G163" s="92" t="s">
        <v>2866</v>
      </c>
      <c r="H163" s="92" t="s">
        <v>2867</v>
      </c>
      <c r="I163" s="92" t="s">
        <v>1541</v>
      </c>
      <c r="J163" s="92" t="s">
        <v>4397</v>
      </c>
    </row>
    <row r="164" spans="1:10" ht="39" customHeight="1" x14ac:dyDescent="0.2">
      <c r="A164" s="92" t="s">
        <v>580</v>
      </c>
      <c r="B164" s="90" t="s">
        <v>133</v>
      </c>
      <c r="C164" s="90" t="s">
        <v>581</v>
      </c>
      <c r="D164" s="90" t="s">
        <v>1682</v>
      </c>
      <c r="E164" s="91" t="s">
        <v>183</v>
      </c>
      <c r="F164" s="92" t="s">
        <v>2545</v>
      </c>
      <c r="G164" s="92" t="s">
        <v>2868</v>
      </c>
      <c r="H164" s="92" t="s">
        <v>2869</v>
      </c>
      <c r="I164" s="92" t="s">
        <v>1541</v>
      </c>
      <c r="J164" s="92" t="s">
        <v>4398</v>
      </c>
    </row>
    <row r="165" spans="1:10" ht="26.1" customHeight="1" x14ac:dyDescent="0.2">
      <c r="A165" s="92" t="s">
        <v>452</v>
      </c>
      <c r="B165" s="90" t="s">
        <v>190</v>
      </c>
      <c r="C165" s="90" t="s">
        <v>453</v>
      </c>
      <c r="D165" s="90" t="s">
        <v>1502</v>
      </c>
      <c r="E165" s="91" t="s">
        <v>310</v>
      </c>
      <c r="F165" s="92" t="s">
        <v>2531</v>
      </c>
      <c r="G165" s="92" t="s">
        <v>2870</v>
      </c>
      <c r="H165" s="92" t="s">
        <v>2871</v>
      </c>
      <c r="I165" s="92" t="s">
        <v>1541</v>
      </c>
      <c r="J165" s="92" t="s">
        <v>4399</v>
      </c>
    </row>
    <row r="166" spans="1:10" ht="26.1" customHeight="1" x14ac:dyDescent="0.2">
      <c r="A166" s="92" t="s">
        <v>244</v>
      </c>
      <c r="B166" s="90" t="s">
        <v>133</v>
      </c>
      <c r="C166" s="90" t="s">
        <v>245</v>
      </c>
      <c r="D166" s="90" t="s">
        <v>1034</v>
      </c>
      <c r="E166" s="91" t="s">
        <v>183</v>
      </c>
      <c r="F166" s="92" t="s">
        <v>2531</v>
      </c>
      <c r="G166" s="92" t="s">
        <v>2872</v>
      </c>
      <c r="H166" s="92" t="s">
        <v>2873</v>
      </c>
      <c r="I166" s="92" t="s">
        <v>1541</v>
      </c>
      <c r="J166" s="92" t="s">
        <v>4400</v>
      </c>
    </row>
    <row r="167" spans="1:10" ht="24" customHeight="1" x14ac:dyDescent="0.2">
      <c r="A167" s="92" t="s">
        <v>622</v>
      </c>
      <c r="B167" s="90" t="s">
        <v>138</v>
      </c>
      <c r="C167" s="90" t="s">
        <v>623</v>
      </c>
      <c r="D167" s="90">
        <v>0</v>
      </c>
      <c r="E167" s="91" t="s">
        <v>310</v>
      </c>
      <c r="F167" s="92" t="s">
        <v>2593</v>
      </c>
      <c r="G167" s="92" t="s">
        <v>2874</v>
      </c>
      <c r="H167" s="92" t="s">
        <v>2875</v>
      </c>
      <c r="I167" s="92" t="s">
        <v>1541</v>
      </c>
      <c r="J167" s="92" t="s">
        <v>4401</v>
      </c>
    </row>
    <row r="168" spans="1:10" ht="24" customHeight="1" x14ac:dyDescent="0.2">
      <c r="A168" s="92" t="s">
        <v>279</v>
      </c>
      <c r="B168" s="90" t="s">
        <v>138</v>
      </c>
      <c r="C168" s="90" t="s">
        <v>280</v>
      </c>
      <c r="D168" s="90">
        <v>0</v>
      </c>
      <c r="E168" s="91" t="s">
        <v>201</v>
      </c>
      <c r="F168" s="92" t="s">
        <v>2545</v>
      </c>
      <c r="G168" s="92" t="s">
        <v>2876</v>
      </c>
      <c r="H168" s="92" t="s">
        <v>2877</v>
      </c>
      <c r="I168" s="92" t="s">
        <v>1541</v>
      </c>
      <c r="J168" s="92" t="s">
        <v>2880</v>
      </c>
    </row>
    <row r="169" spans="1:10" ht="24" customHeight="1" x14ac:dyDescent="0.2">
      <c r="A169" s="92" t="s">
        <v>199</v>
      </c>
      <c r="B169" s="90" t="s">
        <v>138</v>
      </c>
      <c r="C169" s="90" t="s">
        <v>200</v>
      </c>
      <c r="D169" s="90">
        <v>0</v>
      </c>
      <c r="E169" s="91" t="s">
        <v>201</v>
      </c>
      <c r="F169" s="92" t="s">
        <v>2481</v>
      </c>
      <c r="G169" s="92" t="s">
        <v>2878</v>
      </c>
      <c r="H169" s="92" t="s">
        <v>2879</v>
      </c>
      <c r="I169" s="92" t="s">
        <v>964</v>
      </c>
      <c r="J169" s="92" t="s">
        <v>4402</v>
      </c>
    </row>
    <row r="170" spans="1:10" ht="24" customHeight="1" x14ac:dyDescent="0.2">
      <c r="A170" s="92" t="s">
        <v>613</v>
      </c>
      <c r="B170" s="90" t="s">
        <v>138</v>
      </c>
      <c r="C170" s="90" t="s">
        <v>614</v>
      </c>
      <c r="D170" s="90">
        <v>0</v>
      </c>
      <c r="E170" s="91" t="s">
        <v>310</v>
      </c>
      <c r="F170" s="92" t="s">
        <v>2531</v>
      </c>
      <c r="G170" s="92" t="s">
        <v>2881</v>
      </c>
      <c r="H170" s="92" t="s">
        <v>2882</v>
      </c>
      <c r="I170" s="92" t="s">
        <v>964</v>
      </c>
      <c r="J170" s="92" t="s">
        <v>4403</v>
      </c>
    </row>
    <row r="171" spans="1:10" ht="51.95" customHeight="1" x14ac:dyDescent="0.2">
      <c r="A171" s="92" t="s">
        <v>586</v>
      </c>
      <c r="B171" s="90" t="s">
        <v>133</v>
      </c>
      <c r="C171" s="90" t="s">
        <v>587</v>
      </c>
      <c r="D171" s="90" t="s">
        <v>1696</v>
      </c>
      <c r="E171" s="91" t="s">
        <v>183</v>
      </c>
      <c r="F171" s="92" t="s">
        <v>2599</v>
      </c>
      <c r="G171" s="92" t="s">
        <v>2883</v>
      </c>
      <c r="H171" s="92" t="s">
        <v>2884</v>
      </c>
      <c r="I171" s="92" t="s">
        <v>964</v>
      </c>
      <c r="J171" s="92" t="s">
        <v>4404</v>
      </c>
    </row>
    <row r="172" spans="1:10" ht="26.1" customHeight="1" x14ac:dyDescent="0.2">
      <c r="A172" s="92" t="s">
        <v>181</v>
      </c>
      <c r="B172" s="90" t="s">
        <v>133</v>
      </c>
      <c r="C172" s="90" t="s">
        <v>182</v>
      </c>
      <c r="D172" s="90" t="s">
        <v>864</v>
      </c>
      <c r="E172" s="91" t="s">
        <v>183</v>
      </c>
      <c r="F172" s="92" t="s">
        <v>2494</v>
      </c>
      <c r="G172" s="92" t="s">
        <v>2544</v>
      </c>
      <c r="H172" s="92" t="s">
        <v>2885</v>
      </c>
      <c r="I172" s="92" t="s">
        <v>964</v>
      </c>
      <c r="J172" s="92" t="s">
        <v>4405</v>
      </c>
    </row>
    <row r="173" spans="1:10" ht="26.1" customHeight="1" x14ac:dyDescent="0.2">
      <c r="A173" s="92" t="s">
        <v>709</v>
      </c>
      <c r="B173" s="90" t="s">
        <v>190</v>
      </c>
      <c r="C173" s="90" t="s">
        <v>710</v>
      </c>
      <c r="D173" s="90" t="s">
        <v>1861</v>
      </c>
      <c r="E173" s="91" t="s">
        <v>310</v>
      </c>
      <c r="F173" s="92" t="s">
        <v>2554</v>
      </c>
      <c r="G173" s="92" t="s">
        <v>2886</v>
      </c>
      <c r="H173" s="92" t="s">
        <v>2887</v>
      </c>
      <c r="I173" s="92" t="s">
        <v>964</v>
      </c>
      <c r="J173" s="92" t="s">
        <v>4406</v>
      </c>
    </row>
    <row r="174" spans="1:10" ht="39" customHeight="1" x14ac:dyDescent="0.2">
      <c r="A174" s="92" t="s">
        <v>503</v>
      </c>
      <c r="B174" s="90" t="s">
        <v>133</v>
      </c>
      <c r="C174" s="90" t="s">
        <v>504</v>
      </c>
      <c r="D174" s="90" t="s">
        <v>1572</v>
      </c>
      <c r="E174" s="91" t="s">
        <v>183</v>
      </c>
      <c r="F174" s="92" t="s">
        <v>2599</v>
      </c>
      <c r="G174" s="92" t="s">
        <v>2888</v>
      </c>
      <c r="H174" s="92" t="s">
        <v>2889</v>
      </c>
      <c r="I174" s="92" t="s">
        <v>964</v>
      </c>
      <c r="J174" s="92" t="s">
        <v>4407</v>
      </c>
    </row>
    <row r="175" spans="1:10" ht="39" customHeight="1" x14ac:dyDescent="0.2">
      <c r="A175" s="92" t="s">
        <v>488</v>
      </c>
      <c r="B175" s="90" t="s">
        <v>133</v>
      </c>
      <c r="C175" s="90" t="s">
        <v>489</v>
      </c>
      <c r="D175" s="90" t="s">
        <v>1561</v>
      </c>
      <c r="E175" s="91" t="s">
        <v>183</v>
      </c>
      <c r="F175" s="92" t="s">
        <v>2599</v>
      </c>
      <c r="G175" s="92" t="s">
        <v>2890</v>
      </c>
      <c r="H175" s="92" t="s">
        <v>2891</v>
      </c>
      <c r="I175" s="92" t="s">
        <v>964</v>
      </c>
      <c r="J175" s="92" t="s">
        <v>4408</v>
      </c>
    </row>
    <row r="176" spans="1:10" ht="24" customHeight="1" x14ac:dyDescent="0.2">
      <c r="A176" s="92" t="s">
        <v>157</v>
      </c>
      <c r="B176" s="90" t="s">
        <v>138</v>
      </c>
      <c r="C176" s="90" t="s">
        <v>158</v>
      </c>
      <c r="D176" s="90">
        <v>0</v>
      </c>
      <c r="E176" s="91" t="s">
        <v>135</v>
      </c>
      <c r="F176" s="92" t="s">
        <v>2491</v>
      </c>
      <c r="G176" s="92" t="s">
        <v>2892</v>
      </c>
      <c r="H176" s="92" t="s">
        <v>2893</v>
      </c>
      <c r="I176" s="92" t="s">
        <v>964</v>
      </c>
      <c r="J176" s="92" t="s">
        <v>4409</v>
      </c>
    </row>
    <row r="177" spans="1:10" ht="26.1" customHeight="1" x14ac:dyDescent="0.2">
      <c r="A177" s="92" t="s">
        <v>712</v>
      </c>
      <c r="B177" s="90" t="s">
        <v>190</v>
      </c>
      <c r="C177" s="90" t="s">
        <v>713</v>
      </c>
      <c r="D177" s="90" t="s">
        <v>1861</v>
      </c>
      <c r="E177" s="91" t="s">
        <v>310</v>
      </c>
      <c r="F177" s="92" t="s">
        <v>2554</v>
      </c>
      <c r="G177" s="92" t="s">
        <v>2894</v>
      </c>
      <c r="H177" s="92" t="s">
        <v>2895</v>
      </c>
      <c r="I177" s="92" t="s">
        <v>2898</v>
      </c>
      <c r="J177" s="92" t="s">
        <v>4410</v>
      </c>
    </row>
    <row r="178" spans="1:10" ht="39" customHeight="1" x14ac:dyDescent="0.2">
      <c r="A178" s="92" t="s">
        <v>509</v>
      </c>
      <c r="B178" s="90" t="s">
        <v>133</v>
      </c>
      <c r="C178" s="90" t="s">
        <v>510</v>
      </c>
      <c r="D178" s="90" t="s">
        <v>1580</v>
      </c>
      <c r="E178" s="91" t="s">
        <v>183</v>
      </c>
      <c r="F178" s="92" t="s">
        <v>2491</v>
      </c>
      <c r="G178" s="92" t="s">
        <v>2896</v>
      </c>
      <c r="H178" s="92" t="s">
        <v>2897</v>
      </c>
      <c r="I178" s="92" t="s">
        <v>2898</v>
      </c>
      <c r="J178" s="92" t="s">
        <v>4411</v>
      </c>
    </row>
    <row r="179" spans="1:10" ht="24" customHeight="1" x14ac:dyDescent="0.2">
      <c r="A179" s="92" t="s">
        <v>455</v>
      </c>
      <c r="B179" s="90" t="s">
        <v>138</v>
      </c>
      <c r="C179" s="90" t="s">
        <v>456</v>
      </c>
      <c r="D179" s="90">
        <v>0</v>
      </c>
      <c r="E179" s="91" t="s">
        <v>310</v>
      </c>
      <c r="F179" s="92" t="s">
        <v>2491</v>
      </c>
      <c r="G179" s="92" t="s">
        <v>2899</v>
      </c>
      <c r="H179" s="92" t="s">
        <v>2900</v>
      </c>
      <c r="I179" s="92" t="s">
        <v>2898</v>
      </c>
      <c r="J179" s="92" t="s">
        <v>4412</v>
      </c>
    </row>
    <row r="180" spans="1:10" ht="24" customHeight="1" x14ac:dyDescent="0.2">
      <c r="A180" s="92" t="s">
        <v>668</v>
      </c>
      <c r="B180" s="90" t="s">
        <v>138</v>
      </c>
      <c r="C180" s="90" t="s">
        <v>669</v>
      </c>
      <c r="D180" s="90">
        <v>0</v>
      </c>
      <c r="E180" s="91" t="s">
        <v>310</v>
      </c>
      <c r="F180" s="92" t="s">
        <v>2721</v>
      </c>
      <c r="G180" s="92" t="s">
        <v>2901</v>
      </c>
      <c r="H180" s="92" t="s">
        <v>2902</v>
      </c>
      <c r="I180" s="92" t="s">
        <v>2898</v>
      </c>
      <c r="J180" s="92" t="s">
        <v>4413</v>
      </c>
    </row>
    <row r="181" spans="1:10" ht="39" customHeight="1" x14ac:dyDescent="0.2">
      <c r="A181" s="92" t="s">
        <v>652</v>
      </c>
      <c r="B181" s="90" t="s">
        <v>133</v>
      </c>
      <c r="C181" s="90" t="s">
        <v>653</v>
      </c>
      <c r="D181" s="90" t="s">
        <v>1682</v>
      </c>
      <c r="E181" s="91" t="s">
        <v>187</v>
      </c>
      <c r="F181" s="92" t="s">
        <v>2507</v>
      </c>
      <c r="G181" s="92" t="s">
        <v>2903</v>
      </c>
      <c r="H181" s="92" t="s">
        <v>2904</v>
      </c>
      <c r="I181" s="92" t="s">
        <v>2898</v>
      </c>
      <c r="J181" s="92" t="s">
        <v>4414</v>
      </c>
    </row>
    <row r="182" spans="1:10" ht="26.1" customHeight="1" x14ac:dyDescent="0.2">
      <c r="A182" s="92" t="s">
        <v>247</v>
      </c>
      <c r="B182" s="90" t="s">
        <v>133</v>
      </c>
      <c r="C182" s="90" t="s">
        <v>248</v>
      </c>
      <c r="D182" s="90" t="s">
        <v>1034</v>
      </c>
      <c r="E182" s="91" t="s">
        <v>183</v>
      </c>
      <c r="F182" s="92" t="s">
        <v>2531</v>
      </c>
      <c r="G182" s="92" t="s">
        <v>2905</v>
      </c>
      <c r="H182" s="92" t="s">
        <v>2906</v>
      </c>
      <c r="I182" s="92" t="s">
        <v>2898</v>
      </c>
      <c r="J182" s="92" t="s">
        <v>4415</v>
      </c>
    </row>
    <row r="183" spans="1:10" ht="26.1" customHeight="1" x14ac:dyDescent="0.2">
      <c r="A183" s="92" t="s">
        <v>674</v>
      </c>
      <c r="B183" s="90" t="s">
        <v>138</v>
      </c>
      <c r="C183" s="90" t="s">
        <v>675</v>
      </c>
      <c r="D183" s="90">
        <v>0</v>
      </c>
      <c r="E183" s="91" t="s">
        <v>310</v>
      </c>
      <c r="F183" s="92" t="s">
        <v>2685</v>
      </c>
      <c r="G183" s="92" t="s">
        <v>2908</v>
      </c>
      <c r="H183" s="92" t="s">
        <v>2909</v>
      </c>
      <c r="I183" s="92" t="s">
        <v>2898</v>
      </c>
      <c r="J183" s="92" t="s">
        <v>4416</v>
      </c>
    </row>
    <row r="184" spans="1:10" ht="26.1" customHeight="1" x14ac:dyDescent="0.2">
      <c r="A184" s="92" t="s">
        <v>193</v>
      </c>
      <c r="B184" s="90" t="s">
        <v>133</v>
      </c>
      <c r="C184" s="90" t="s">
        <v>194</v>
      </c>
      <c r="D184" s="90" t="s">
        <v>864</v>
      </c>
      <c r="E184" s="91" t="s">
        <v>187</v>
      </c>
      <c r="F184" s="92" t="s">
        <v>2617</v>
      </c>
      <c r="G184" s="92" t="s">
        <v>2910</v>
      </c>
      <c r="H184" s="92" t="s">
        <v>2911</v>
      </c>
      <c r="I184" s="92" t="s">
        <v>1746</v>
      </c>
      <c r="J184" s="92" t="s">
        <v>4417</v>
      </c>
    </row>
    <row r="185" spans="1:10" ht="26.1" customHeight="1" x14ac:dyDescent="0.2">
      <c r="A185" s="92" t="s">
        <v>775</v>
      </c>
      <c r="B185" s="90" t="s">
        <v>133</v>
      </c>
      <c r="C185" s="90" t="s">
        <v>776</v>
      </c>
      <c r="D185" s="90" t="s">
        <v>1966</v>
      </c>
      <c r="E185" s="91" t="s">
        <v>143</v>
      </c>
      <c r="F185" s="92" t="s">
        <v>2531</v>
      </c>
      <c r="G185" s="92" t="s">
        <v>2912</v>
      </c>
      <c r="H185" s="92" t="s">
        <v>2913</v>
      </c>
      <c r="I185" s="92" t="s">
        <v>1746</v>
      </c>
      <c r="J185" s="92" t="s">
        <v>4418</v>
      </c>
    </row>
    <row r="186" spans="1:10" ht="26.1" customHeight="1" x14ac:dyDescent="0.2">
      <c r="A186" s="92" t="s">
        <v>665</v>
      </c>
      <c r="B186" s="90" t="s">
        <v>138</v>
      </c>
      <c r="C186" s="90" t="s">
        <v>666</v>
      </c>
      <c r="D186" s="90">
        <v>0</v>
      </c>
      <c r="E186" s="91" t="s">
        <v>310</v>
      </c>
      <c r="F186" s="92" t="s">
        <v>2531</v>
      </c>
      <c r="G186" s="92" t="s">
        <v>2914</v>
      </c>
      <c r="H186" s="92" t="s">
        <v>2915</v>
      </c>
      <c r="I186" s="92" t="s">
        <v>1746</v>
      </c>
      <c r="J186" s="92" t="s">
        <v>4419</v>
      </c>
    </row>
    <row r="187" spans="1:10" ht="26.1" customHeight="1" x14ac:dyDescent="0.2">
      <c r="A187" s="92" t="s">
        <v>649</v>
      </c>
      <c r="B187" s="90" t="s">
        <v>190</v>
      </c>
      <c r="C187" s="90" t="s">
        <v>650</v>
      </c>
      <c r="D187" s="90" t="s">
        <v>1770</v>
      </c>
      <c r="E187" s="91" t="s">
        <v>310</v>
      </c>
      <c r="F187" s="92" t="s">
        <v>2531</v>
      </c>
      <c r="G187" s="92" t="s">
        <v>2916</v>
      </c>
      <c r="H187" s="92" t="s">
        <v>2917</v>
      </c>
      <c r="I187" s="92" t="s">
        <v>1746</v>
      </c>
      <c r="J187" s="92" t="s">
        <v>4420</v>
      </c>
    </row>
    <row r="188" spans="1:10" ht="51.95" customHeight="1" x14ac:dyDescent="0.2">
      <c r="A188" s="92" t="s">
        <v>583</v>
      </c>
      <c r="B188" s="90" t="s">
        <v>133</v>
      </c>
      <c r="C188" s="90" t="s">
        <v>584</v>
      </c>
      <c r="D188" s="90" t="s">
        <v>1696</v>
      </c>
      <c r="E188" s="91" t="s">
        <v>183</v>
      </c>
      <c r="F188" s="92" t="s">
        <v>2599</v>
      </c>
      <c r="G188" s="92" t="s">
        <v>2918</v>
      </c>
      <c r="H188" s="92" t="s">
        <v>2919</v>
      </c>
      <c r="I188" s="92" t="s">
        <v>1746</v>
      </c>
      <c r="J188" s="92" t="s">
        <v>4421</v>
      </c>
    </row>
    <row r="189" spans="1:10" ht="24" customHeight="1" x14ac:dyDescent="0.2">
      <c r="A189" s="92" t="s">
        <v>565</v>
      </c>
      <c r="B189" s="90" t="s">
        <v>138</v>
      </c>
      <c r="C189" s="90" t="s">
        <v>566</v>
      </c>
      <c r="D189" s="90">
        <v>0</v>
      </c>
      <c r="E189" s="91" t="s">
        <v>310</v>
      </c>
      <c r="F189" s="92" t="s">
        <v>2599</v>
      </c>
      <c r="G189" s="92" t="s">
        <v>2920</v>
      </c>
      <c r="H189" s="92" t="s">
        <v>2921</v>
      </c>
      <c r="I189" s="92" t="s">
        <v>1746</v>
      </c>
      <c r="J189" s="92" t="s">
        <v>4422</v>
      </c>
    </row>
    <row r="190" spans="1:10" ht="26.1" customHeight="1" x14ac:dyDescent="0.2">
      <c r="A190" s="92" t="s">
        <v>250</v>
      </c>
      <c r="B190" s="90" t="s">
        <v>133</v>
      </c>
      <c r="C190" s="90" t="s">
        <v>251</v>
      </c>
      <c r="D190" s="90" t="s">
        <v>1047</v>
      </c>
      <c r="E190" s="91" t="s">
        <v>183</v>
      </c>
      <c r="F190" s="92" t="s">
        <v>2587</v>
      </c>
      <c r="G190" s="92" t="s">
        <v>2922</v>
      </c>
      <c r="H190" s="92" t="s">
        <v>2923</v>
      </c>
      <c r="I190" s="92" t="s">
        <v>1746</v>
      </c>
      <c r="J190" s="92" t="s">
        <v>4423</v>
      </c>
    </row>
    <row r="191" spans="1:10" ht="24" customHeight="1" x14ac:dyDescent="0.2">
      <c r="A191" s="92" t="s">
        <v>745</v>
      </c>
      <c r="B191" s="90" t="s">
        <v>138</v>
      </c>
      <c r="C191" s="90" t="s">
        <v>746</v>
      </c>
      <c r="D191" s="90">
        <v>0</v>
      </c>
      <c r="E191" s="91" t="s">
        <v>201</v>
      </c>
      <c r="F191" s="92" t="s">
        <v>2599</v>
      </c>
      <c r="G191" s="92" t="s">
        <v>2924</v>
      </c>
      <c r="H191" s="92" t="s">
        <v>2925</v>
      </c>
      <c r="I191" s="92" t="s">
        <v>1746</v>
      </c>
      <c r="J191" s="92" t="s">
        <v>4424</v>
      </c>
    </row>
    <row r="192" spans="1:10" ht="26.1" customHeight="1" x14ac:dyDescent="0.2">
      <c r="A192" s="92" t="s">
        <v>154</v>
      </c>
      <c r="B192" s="90" t="s">
        <v>133</v>
      </c>
      <c r="C192" s="90" t="s">
        <v>155</v>
      </c>
      <c r="D192" s="90" t="s">
        <v>864</v>
      </c>
      <c r="E192" s="91" t="s">
        <v>143</v>
      </c>
      <c r="F192" s="92" t="s">
        <v>2526</v>
      </c>
      <c r="G192" s="92" t="s">
        <v>2926</v>
      </c>
      <c r="H192" s="92" t="s">
        <v>2927</v>
      </c>
      <c r="I192" s="92" t="s">
        <v>1130</v>
      </c>
      <c r="J192" s="92" t="s">
        <v>4425</v>
      </c>
    </row>
    <row r="193" spans="1:10" ht="39" customHeight="1" x14ac:dyDescent="0.2">
      <c r="A193" s="92" t="s">
        <v>494</v>
      </c>
      <c r="B193" s="90" t="s">
        <v>133</v>
      </c>
      <c r="C193" s="90" t="s">
        <v>495</v>
      </c>
      <c r="D193" s="90" t="s">
        <v>1561</v>
      </c>
      <c r="E193" s="91" t="s">
        <v>183</v>
      </c>
      <c r="F193" s="92" t="s">
        <v>2599</v>
      </c>
      <c r="G193" s="92" t="s">
        <v>2928</v>
      </c>
      <c r="H193" s="92" t="s">
        <v>2929</v>
      </c>
      <c r="I193" s="92" t="s">
        <v>1130</v>
      </c>
      <c r="J193" s="92" t="s">
        <v>4426</v>
      </c>
    </row>
    <row r="194" spans="1:10" ht="26.1" customHeight="1" x14ac:dyDescent="0.2">
      <c r="A194" s="92" t="s">
        <v>671</v>
      </c>
      <c r="B194" s="90" t="s">
        <v>138</v>
      </c>
      <c r="C194" s="90" t="s">
        <v>672</v>
      </c>
      <c r="D194" s="90">
        <v>0</v>
      </c>
      <c r="E194" s="91" t="s">
        <v>310</v>
      </c>
      <c r="F194" s="92" t="s">
        <v>2685</v>
      </c>
      <c r="G194" s="92" t="s">
        <v>2930</v>
      </c>
      <c r="H194" s="92" t="s">
        <v>2931</v>
      </c>
      <c r="I194" s="92" t="s">
        <v>1130</v>
      </c>
      <c r="J194" s="92" t="s">
        <v>4427</v>
      </c>
    </row>
    <row r="195" spans="1:10" ht="26.1" customHeight="1" x14ac:dyDescent="0.2">
      <c r="A195" s="92" t="s">
        <v>700</v>
      </c>
      <c r="B195" s="90" t="s">
        <v>190</v>
      </c>
      <c r="C195" s="90" t="s">
        <v>701</v>
      </c>
      <c r="D195" s="90" t="s">
        <v>1834</v>
      </c>
      <c r="E195" s="91" t="s">
        <v>310</v>
      </c>
      <c r="F195" s="92" t="s">
        <v>2765</v>
      </c>
      <c r="G195" s="92" t="s">
        <v>2932</v>
      </c>
      <c r="H195" s="92" t="s">
        <v>2933</v>
      </c>
      <c r="I195" s="92" t="s">
        <v>1130</v>
      </c>
      <c r="J195" s="92" t="s">
        <v>4428</v>
      </c>
    </row>
    <row r="196" spans="1:10" ht="39" customHeight="1" x14ac:dyDescent="0.2">
      <c r="A196" s="92" t="s">
        <v>434</v>
      </c>
      <c r="B196" s="90" t="s">
        <v>133</v>
      </c>
      <c r="C196" s="90" t="s">
        <v>435</v>
      </c>
      <c r="D196" s="90" t="s">
        <v>1462</v>
      </c>
      <c r="E196" s="91" t="s">
        <v>187</v>
      </c>
      <c r="F196" s="92" t="s">
        <v>2487</v>
      </c>
      <c r="G196" s="92" t="s">
        <v>2934</v>
      </c>
      <c r="H196" s="92" t="s">
        <v>2935</v>
      </c>
      <c r="I196" s="92" t="s">
        <v>1130</v>
      </c>
      <c r="J196" s="92" t="s">
        <v>4429</v>
      </c>
    </row>
    <row r="197" spans="1:10" ht="26.1" customHeight="1" x14ac:dyDescent="0.2">
      <c r="A197" s="92" t="s">
        <v>440</v>
      </c>
      <c r="B197" s="90" t="s">
        <v>133</v>
      </c>
      <c r="C197" s="90" t="s">
        <v>441</v>
      </c>
      <c r="D197" s="90" t="s">
        <v>1462</v>
      </c>
      <c r="E197" s="91" t="s">
        <v>187</v>
      </c>
      <c r="F197" s="92" t="s">
        <v>2936</v>
      </c>
      <c r="G197" s="92" t="s">
        <v>2937</v>
      </c>
      <c r="H197" s="92" t="s">
        <v>2938</v>
      </c>
      <c r="I197" s="92" t="s">
        <v>1130</v>
      </c>
      <c r="J197" s="92" t="s">
        <v>4430</v>
      </c>
    </row>
    <row r="198" spans="1:10" ht="24" customHeight="1" x14ac:dyDescent="0.2">
      <c r="A198" s="92" t="s">
        <v>141</v>
      </c>
      <c r="B198" s="90" t="s">
        <v>138</v>
      </c>
      <c r="C198" s="90" t="s">
        <v>142</v>
      </c>
      <c r="D198" s="90">
        <v>0</v>
      </c>
      <c r="E198" s="91" t="s">
        <v>143</v>
      </c>
      <c r="F198" s="92" t="s">
        <v>2491</v>
      </c>
      <c r="G198" s="92" t="s">
        <v>2939</v>
      </c>
      <c r="H198" s="92" t="s">
        <v>2940</v>
      </c>
      <c r="I198" s="92" t="s">
        <v>1130</v>
      </c>
      <c r="J198" s="92" t="s">
        <v>4431</v>
      </c>
    </row>
    <row r="199" spans="1:10" ht="24" customHeight="1" x14ac:dyDescent="0.2">
      <c r="A199" s="92" t="s">
        <v>458</v>
      </c>
      <c r="B199" s="90" t="s">
        <v>138</v>
      </c>
      <c r="C199" s="90" t="s">
        <v>459</v>
      </c>
      <c r="D199" s="90">
        <v>0</v>
      </c>
      <c r="E199" s="91" t="s">
        <v>310</v>
      </c>
      <c r="F199" s="92" t="s">
        <v>2491</v>
      </c>
      <c r="G199" s="92" t="s">
        <v>2941</v>
      </c>
      <c r="H199" s="92" t="s">
        <v>2942</v>
      </c>
      <c r="I199" s="92" t="s">
        <v>1130</v>
      </c>
      <c r="J199" s="92" t="s">
        <v>4432</v>
      </c>
    </row>
    <row r="200" spans="1:10" ht="24" customHeight="1" x14ac:dyDescent="0.2">
      <c r="A200" s="92" t="s">
        <v>619</v>
      </c>
      <c r="B200" s="90" t="s">
        <v>138</v>
      </c>
      <c r="C200" s="90" t="s">
        <v>620</v>
      </c>
      <c r="D200" s="90">
        <v>0</v>
      </c>
      <c r="E200" s="91" t="s">
        <v>310</v>
      </c>
      <c r="F200" s="92" t="s">
        <v>2593</v>
      </c>
      <c r="G200" s="92" t="s">
        <v>2943</v>
      </c>
      <c r="H200" s="92" t="s">
        <v>2944</v>
      </c>
      <c r="I200" s="92" t="s">
        <v>1130</v>
      </c>
      <c r="J200" s="92" t="s">
        <v>4433</v>
      </c>
    </row>
    <row r="201" spans="1:10" ht="24" customHeight="1" x14ac:dyDescent="0.2">
      <c r="A201" s="92" t="s">
        <v>166</v>
      </c>
      <c r="B201" s="90" t="s">
        <v>138</v>
      </c>
      <c r="C201" s="90" t="s">
        <v>167</v>
      </c>
      <c r="D201" s="90">
        <v>0</v>
      </c>
      <c r="E201" s="91" t="s">
        <v>143</v>
      </c>
      <c r="F201" s="92" t="s">
        <v>2513</v>
      </c>
      <c r="G201" s="92" t="s">
        <v>2945</v>
      </c>
      <c r="H201" s="92" t="s">
        <v>2946</v>
      </c>
      <c r="I201" s="92" t="s">
        <v>1130</v>
      </c>
      <c r="J201" s="92" t="s">
        <v>4434</v>
      </c>
    </row>
    <row r="202" spans="1:10" ht="24" customHeight="1" x14ac:dyDescent="0.2">
      <c r="A202" s="92" t="s">
        <v>545</v>
      </c>
      <c r="B202" s="90" t="s">
        <v>138</v>
      </c>
      <c r="C202" s="90" t="s">
        <v>546</v>
      </c>
      <c r="D202" s="90">
        <v>0</v>
      </c>
      <c r="E202" s="91" t="s">
        <v>310</v>
      </c>
      <c r="F202" s="92" t="s">
        <v>2504</v>
      </c>
      <c r="G202" s="92" t="s">
        <v>2947</v>
      </c>
      <c r="H202" s="92" t="s">
        <v>2948</v>
      </c>
      <c r="I202" s="92" t="s">
        <v>1130</v>
      </c>
      <c r="J202" s="92" t="s">
        <v>2949</v>
      </c>
    </row>
    <row r="203" spans="1:10" ht="24" customHeight="1" x14ac:dyDescent="0.2">
      <c r="A203" s="92" t="s">
        <v>610</v>
      </c>
      <c r="B203" s="90" t="s">
        <v>138</v>
      </c>
      <c r="C203" s="90" t="s">
        <v>611</v>
      </c>
      <c r="D203" s="90">
        <v>0</v>
      </c>
      <c r="E203" s="91" t="s">
        <v>310</v>
      </c>
      <c r="F203" s="92" t="s">
        <v>2531</v>
      </c>
      <c r="G203" s="92" t="s">
        <v>2950</v>
      </c>
      <c r="H203" s="92" t="s">
        <v>2951</v>
      </c>
      <c r="I203" s="92" t="s">
        <v>1130</v>
      </c>
      <c r="J203" s="92" t="s">
        <v>4435</v>
      </c>
    </row>
    <row r="204" spans="1:10" ht="24" customHeight="1" x14ac:dyDescent="0.2">
      <c r="A204" s="92" t="s">
        <v>754</v>
      </c>
      <c r="B204" s="90" t="s">
        <v>138</v>
      </c>
      <c r="C204" s="90" t="s">
        <v>755</v>
      </c>
      <c r="D204" s="90">
        <v>0</v>
      </c>
      <c r="E204" s="91" t="s">
        <v>201</v>
      </c>
      <c r="F204" s="92" t="s">
        <v>2599</v>
      </c>
      <c r="G204" s="92" t="s">
        <v>2952</v>
      </c>
      <c r="H204" s="92" t="s">
        <v>2953</v>
      </c>
      <c r="I204" s="92" t="s">
        <v>965</v>
      </c>
      <c r="J204" s="92" t="s">
        <v>4436</v>
      </c>
    </row>
    <row r="205" spans="1:10" ht="39" customHeight="1" x14ac:dyDescent="0.2">
      <c r="A205" s="92" t="s">
        <v>491</v>
      </c>
      <c r="B205" s="90" t="s">
        <v>133</v>
      </c>
      <c r="C205" s="90" t="s">
        <v>492</v>
      </c>
      <c r="D205" s="90" t="s">
        <v>1561</v>
      </c>
      <c r="E205" s="91" t="s">
        <v>183</v>
      </c>
      <c r="F205" s="92" t="s">
        <v>2599</v>
      </c>
      <c r="G205" s="92" t="s">
        <v>2954</v>
      </c>
      <c r="H205" s="92" t="s">
        <v>2955</v>
      </c>
      <c r="I205" s="92" t="s">
        <v>965</v>
      </c>
      <c r="J205" s="92" t="s">
        <v>4437</v>
      </c>
    </row>
    <row r="206" spans="1:10" ht="39" customHeight="1" x14ac:dyDescent="0.2">
      <c r="A206" s="92" t="s">
        <v>506</v>
      </c>
      <c r="B206" s="90" t="s">
        <v>133</v>
      </c>
      <c r="C206" s="90" t="s">
        <v>507</v>
      </c>
      <c r="D206" s="90" t="s">
        <v>1577</v>
      </c>
      <c r="E206" s="91" t="s">
        <v>183</v>
      </c>
      <c r="F206" s="92" t="s">
        <v>2599</v>
      </c>
      <c r="G206" s="92" t="s">
        <v>2956</v>
      </c>
      <c r="H206" s="92" t="s">
        <v>2957</v>
      </c>
      <c r="I206" s="92" t="s">
        <v>965</v>
      </c>
      <c r="J206" s="92" t="s">
        <v>4438</v>
      </c>
    </row>
    <row r="207" spans="1:10" ht="26.1" customHeight="1" x14ac:dyDescent="0.2">
      <c r="A207" s="92" t="s">
        <v>715</v>
      </c>
      <c r="B207" s="90" t="s">
        <v>190</v>
      </c>
      <c r="C207" s="90" t="s">
        <v>716</v>
      </c>
      <c r="D207" s="90" t="s">
        <v>1861</v>
      </c>
      <c r="E207" s="91" t="s">
        <v>310</v>
      </c>
      <c r="F207" s="92" t="s">
        <v>2504</v>
      </c>
      <c r="G207" s="92" t="s">
        <v>2755</v>
      </c>
      <c r="H207" s="92" t="s">
        <v>2958</v>
      </c>
      <c r="I207" s="92" t="s">
        <v>965</v>
      </c>
      <c r="J207" s="92" t="s">
        <v>2959</v>
      </c>
    </row>
    <row r="208" spans="1:10" ht="26.1" customHeight="1" x14ac:dyDescent="0.2">
      <c r="A208" s="92" t="s">
        <v>679</v>
      </c>
      <c r="B208" s="90" t="s">
        <v>190</v>
      </c>
      <c r="C208" s="90" t="s">
        <v>680</v>
      </c>
      <c r="D208" s="90" t="s">
        <v>1799</v>
      </c>
      <c r="E208" s="91" t="s">
        <v>310</v>
      </c>
      <c r="F208" s="92" t="s">
        <v>2531</v>
      </c>
      <c r="G208" s="92" t="s">
        <v>2960</v>
      </c>
      <c r="H208" s="92" t="s">
        <v>2961</v>
      </c>
      <c r="I208" s="92" t="s">
        <v>965</v>
      </c>
      <c r="J208" s="92" t="s">
        <v>4439</v>
      </c>
    </row>
    <row r="209" spans="1:10" ht="26.1" customHeight="1" x14ac:dyDescent="0.2">
      <c r="A209" s="92" t="s">
        <v>682</v>
      </c>
      <c r="B209" s="90" t="s">
        <v>133</v>
      </c>
      <c r="C209" s="90" t="s">
        <v>683</v>
      </c>
      <c r="D209" s="90" t="s">
        <v>1809</v>
      </c>
      <c r="E209" s="91" t="s">
        <v>187</v>
      </c>
      <c r="F209" s="92" t="s">
        <v>2807</v>
      </c>
      <c r="G209" s="92" t="s">
        <v>2962</v>
      </c>
      <c r="H209" s="92" t="s">
        <v>2963</v>
      </c>
      <c r="I209" s="92" t="s">
        <v>965</v>
      </c>
      <c r="J209" s="92" t="s">
        <v>4440</v>
      </c>
    </row>
    <row r="210" spans="1:10" ht="39" customHeight="1" x14ac:dyDescent="0.2">
      <c r="A210" s="92" t="s">
        <v>640</v>
      </c>
      <c r="B210" s="90" t="s">
        <v>133</v>
      </c>
      <c r="C210" s="90" t="s">
        <v>641</v>
      </c>
      <c r="D210" s="90" t="s">
        <v>1730</v>
      </c>
      <c r="E210" s="91" t="s">
        <v>187</v>
      </c>
      <c r="F210" s="92" t="s">
        <v>2599</v>
      </c>
      <c r="G210" s="92" t="s">
        <v>2964</v>
      </c>
      <c r="H210" s="92" t="s">
        <v>2965</v>
      </c>
      <c r="I210" s="92" t="s">
        <v>965</v>
      </c>
      <c r="J210" s="92" t="s">
        <v>4441</v>
      </c>
    </row>
    <row r="211" spans="1:10" ht="24" customHeight="1" x14ac:dyDescent="0.2">
      <c r="A211" s="92" t="s">
        <v>288</v>
      </c>
      <c r="B211" s="90" t="s">
        <v>190</v>
      </c>
      <c r="C211" s="90" t="s">
        <v>289</v>
      </c>
      <c r="D211" s="90" t="s">
        <v>1103</v>
      </c>
      <c r="E211" s="91" t="s">
        <v>201</v>
      </c>
      <c r="F211" s="92" t="s">
        <v>2599</v>
      </c>
      <c r="G211" s="92" t="s">
        <v>2966</v>
      </c>
      <c r="H211" s="92" t="s">
        <v>2967</v>
      </c>
      <c r="I211" s="92" t="s">
        <v>965</v>
      </c>
      <c r="J211" s="92" t="s">
        <v>2968</v>
      </c>
    </row>
    <row r="212" spans="1:10" ht="51.95" customHeight="1" x14ac:dyDescent="0.2">
      <c r="A212" s="92" t="s">
        <v>604</v>
      </c>
      <c r="B212" s="90" t="s">
        <v>133</v>
      </c>
      <c r="C212" s="90" t="s">
        <v>605</v>
      </c>
      <c r="D212" s="90" t="s">
        <v>1696</v>
      </c>
      <c r="E212" s="91" t="s">
        <v>183</v>
      </c>
      <c r="F212" s="92" t="s">
        <v>2599</v>
      </c>
      <c r="G212" s="92" t="s">
        <v>2969</v>
      </c>
      <c r="H212" s="92" t="s">
        <v>2970</v>
      </c>
      <c r="I212" s="92" t="s">
        <v>965</v>
      </c>
      <c r="J212" s="92" t="s">
        <v>2971</v>
      </c>
    </row>
    <row r="213" spans="1:10" ht="26.1" customHeight="1" x14ac:dyDescent="0.2">
      <c r="A213" s="92" t="s">
        <v>736</v>
      </c>
      <c r="B213" s="90" t="s">
        <v>133</v>
      </c>
      <c r="C213" s="90" t="s">
        <v>737</v>
      </c>
      <c r="D213" s="90" t="s">
        <v>1916</v>
      </c>
      <c r="E213" s="91" t="s">
        <v>187</v>
      </c>
      <c r="F213" s="92" t="s">
        <v>2685</v>
      </c>
      <c r="G213" s="92" t="s">
        <v>2972</v>
      </c>
      <c r="H213" s="92" t="s">
        <v>2973</v>
      </c>
      <c r="I213" s="92" t="s">
        <v>965</v>
      </c>
      <c r="J213" s="92" t="s">
        <v>4442</v>
      </c>
    </row>
    <row r="214" spans="1:10" ht="26.1" customHeight="1" x14ac:dyDescent="0.2">
      <c r="A214" s="92" t="s">
        <v>518</v>
      </c>
      <c r="B214" s="90" t="s">
        <v>133</v>
      </c>
      <c r="C214" s="90" t="s">
        <v>519</v>
      </c>
      <c r="D214" s="90" t="s">
        <v>1577</v>
      </c>
      <c r="E214" s="91" t="s">
        <v>183</v>
      </c>
      <c r="F214" s="92" t="s">
        <v>2599</v>
      </c>
      <c r="G214" s="92" t="s">
        <v>2974</v>
      </c>
      <c r="H214" s="92" t="s">
        <v>2975</v>
      </c>
      <c r="I214" s="92" t="s">
        <v>965</v>
      </c>
      <c r="J214" s="92" t="s">
        <v>2976</v>
      </c>
    </row>
    <row r="215" spans="1:10" ht="39" customHeight="1" x14ac:dyDescent="0.2">
      <c r="A215" s="92" t="s">
        <v>628</v>
      </c>
      <c r="B215" s="90" t="s">
        <v>133</v>
      </c>
      <c r="C215" s="90" t="s">
        <v>629</v>
      </c>
      <c r="D215" s="90" t="s">
        <v>1682</v>
      </c>
      <c r="E215" s="91" t="s">
        <v>187</v>
      </c>
      <c r="F215" s="92" t="s">
        <v>2599</v>
      </c>
      <c r="G215" s="92" t="s">
        <v>2977</v>
      </c>
      <c r="H215" s="92" t="s">
        <v>2978</v>
      </c>
      <c r="I215" s="92" t="s">
        <v>965</v>
      </c>
      <c r="J215" s="92" t="s">
        <v>2979</v>
      </c>
    </row>
    <row r="216" spans="1:10" ht="24" customHeight="1" x14ac:dyDescent="0.2">
      <c r="A216" s="92" t="s">
        <v>607</v>
      </c>
      <c r="B216" s="90" t="s">
        <v>138</v>
      </c>
      <c r="C216" s="90" t="s">
        <v>608</v>
      </c>
      <c r="D216" s="90">
        <v>0</v>
      </c>
      <c r="E216" s="91" t="s">
        <v>310</v>
      </c>
      <c r="F216" s="92" t="s">
        <v>2531</v>
      </c>
      <c r="G216" s="92" t="s">
        <v>2980</v>
      </c>
      <c r="H216" s="92" t="s">
        <v>2981</v>
      </c>
      <c r="I216" s="92" t="s">
        <v>1521</v>
      </c>
      <c r="J216" s="92" t="s">
        <v>2982</v>
      </c>
    </row>
    <row r="217" spans="1:10" ht="24" customHeight="1" x14ac:dyDescent="0.2">
      <c r="A217" s="92" t="s">
        <v>217</v>
      </c>
      <c r="B217" s="90" t="s">
        <v>138</v>
      </c>
      <c r="C217" s="90" t="s">
        <v>218</v>
      </c>
      <c r="D217" s="90">
        <v>0</v>
      </c>
      <c r="E217" s="91" t="s">
        <v>143</v>
      </c>
      <c r="F217" s="92" t="s">
        <v>2481</v>
      </c>
      <c r="G217" s="92" t="s">
        <v>2983</v>
      </c>
      <c r="H217" s="92" t="s">
        <v>2984</v>
      </c>
      <c r="I217" s="92" t="s">
        <v>1521</v>
      </c>
      <c r="J217" s="92" t="s">
        <v>2985</v>
      </c>
    </row>
    <row r="218" spans="1:10" ht="24" customHeight="1" x14ac:dyDescent="0.2">
      <c r="A218" s="92" t="s">
        <v>718</v>
      </c>
      <c r="B218" s="90" t="s">
        <v>138</v>
      </c>
      <c r="C218" s="90" t="s">
        <v>719</v>
      </c>
      <c r="D218" s="90">
        <v>0</v>
      </c>
      <c r="E218" s="91" t="s">
        <v>310</v>
      </c>
      <c r="F218" s="92" t="s">
        <v>2504</v>
      </c>
      <c r="G218" s="92" t="s">
        <v>2986</v>
      </c>
      <c r="H218" s="92" t="s">
        <v>2987</v>
      </c>
      <c r="I218" s="92" t="s">
        <v>1521</v>
      </c>
      <c r="J218" s="92" t="s">
        <v>2988</v>
      </c>
    </row>
    <row r="219" spans="1:10" ht="26.1" customHeight="1" x14ac:dyDescent="0.2">
      <c r="A219" s="92" t="s">
        <v>748</v>
      </c>
      <c r="B219" s="90" t="s">
        <v>190</v>
      </c>
      <c r="C219" s="90" t="s">
        <v>749</v>
      </c>
      <c r="D219" s="90" t="s">
        <v>1770</v>
      </c>
      <c r="E219" s="91" t="s">
        <v>310</v>
      </c>
      <c r="F219" s="92" t="s">
        <v>2504</v>
      </c>
      <c r="G219" s="92" t="s">
        <v>2989</v>
      </c>
      <c r="H219" s="92" t="s">
        <v>2990</v>
      </c>
      <c r="I219" s="92" t="s">
        <v>1521</v>
      </c>
      <c r="J219" s="92" t="s">
        <v>4443</v>
      </c>
    </row>
    <row r="220" spans="1:10" ht="26.1" customHeight="1" x14ac:dyDescent="0.2">
      <c r="A220" s="92" t="s">
        <v>751</v>
      </c>
      <c r="B220" s="90" t="s">
        <v>190</v>
      </c>
      <c r="C220" s="90" t="s">
        <v>752</v>
      </c>
      <c r="D220" s="90" t="s">
        <v>1770</v>
      </c>
      <c r="E220" s="91" t="s">
        <v>310</v>
      </c>
      <c r="F220" s="92" t="s">
        <v>2504</v>
      </c>
      <c r="G220" s="92" t="s">
        <v>2991</v>
      </c>
      <c r="H220" s="92" t="s">
        <v>2992</v>
      </c>
      <c r="I220" s="92" t="s">
        <v>1521</v>
      </c>
      <c r="J220" s="92" t="s">
        <v>2993</v>
      </c>
    </row>
    <row r="221" spans="1:10" ht="26.1" customHeight="1" x14ac:dyDescent="0.2">
      <c r="A221" s="92" t="s">
        <v>688</v>
      </c>
      <c r="B221" s="90" t="s">
        <v>190</v>
      </c>
      <c r="C221" s="90" t="s">
        <v>689</v>
      </c>
      <c r="D221" s="90" t="s">
        <v>1799</v>
      </c>
      <c r="E221" s="91" t="s">
        <v>310</v>
      </c>
      <c r="F221" s="92" t="s">
        <v>2807</v>
      </c>
      <c r="G221" s="92" t="s">
        <v>2994</v>
      </c>
      <c r="H221" s="92" t="s">
        <v>2995</v>
      </c>
      <c r="I221" s="92" t="s">
        <v>1521</v>
      </c>
      <c r="J221" s="92" t="s">
        <v>2996</v>
      </c>
    </row>
    <row r="222" spans="1:10" ht="26.1" customHeight="1" x14ac:dyDescent="0.2">
      <c r="A222" s="92" t="s">
        <v>706</v>
      </c>
      <c r="B222" s="90" t="s">
        <v>190</v>
      </c>
      <c r="C222" s="90" t="s">
        <v>707</v>
      </c>
      <c r="D222" s="90" t="s">
        <v>1799</v>
      </c>
      <c r="E222" s="91" t="s">
        <v>310</v>
      </c>
      <c r="F222" s="92" t="s">
        <v>2531</v>
      </c>
      <c r="G222" s="92" t="s">
        <v>2997</v>
      </c>
      <c r="H222" s="92" t="s">
        <v>2998</v>
      </c>
      <c r="I222" s="92" t="s">
        <v>1521</v>
      </c>
      <c r="J222" s="92" t="s">
        <v>2999</v>
      </c>
    </row>
    <row r="223" spans="1:10" ht="26.1" customHeight="1" x14ac:dyDescent="0.2">
      <c r="A223" s="92" t="s">
        <v>479</v>
      </c>
      <c r="B223" s="90" t="s">
        <v>133</v>
      </c>
      <c r="C223" s="90" t="s">
        <v>480</v>
      </c>
      <c r="D223" s="90" t="s">
        <v>1462</v>
      </c>
      <c r="E223" s="91" t="s">
        <v>187</v>
      </c>
      <c r="F223" s="92" t="s">
        <v>2531</v>
      </c>
      <c r="G223" s="92" t="s">
        <v>3000</v>
      </c>
      <c r="H223" s="92" t="s">
        <v>3001</v>
      </c>
      <c r="I223" s="92" t="s">
        <v>1521</v>
      </c>
      <c r="J223" s="92" t="s">
        <v>3002</v>
      </c>
    </row>
    <row r="224" spans="1:10" ht="24" customHeight="1" x14ac:dyDescent="0.2">
      <c r="A224" s="92" t="s">
        <v>739</v>
      </c>
      <c r="B224" s="90" t="s">
        <v>138</v>
      </c>
      <c r="C224" s="90" t="s">
        <v>740</v>
      </c>
      <c r="D224" s="90">
        <v>0</v>
      </c>
      <c r="E224" s="91" t="s">
        <v>417</v>
      </c>
      <c r="F224" s="92" t="s">
        <v>2685</v>
      </c>
      <c r="G224" s="92" t="s">
        <v>3003</v>
      </c>
      <c r="H224" s="92" t="s">
        <v>3004</v>
      </c>
      <c r="I224" s="92" t="s">
        <v>1521</v>
      </c>
      <c r="J224" s="92" t="s">
        <v>3005</v>
      </c>
    </row>
    <row r="225" spans="1:10" ht="26.1" customHeight="1" x14ac:dyDescent="0.2">
      <c r="A225" s="92" t="s">
        <v>685</v>
      </c>
      <c r="B225" s="90" t="s">
        <v>190</v>
      </c>
      <c r="C225" s="90" t="s">
        <v>686</v>
      </c>
      <c r="D225" s="90" t="s">
        <v>1799</v>
      </c>
      <c r="E225" s="91" t="s">
        <v>310</v>
      </c>
      <c r="F225" s="92" t="s">
        <v>2807</v>
      </c>
      <c r="G225" s="92" t="s">
        <v>3006</v>
      </c>
      <c r="H225" s="92" t="s">
        <v>3007</v>
      </c>
      <c r="I225" s="92" t="s">
        <v>1841</v>
      </c>
      <c r="J225" s="92" t="s">
        <v>3008</v>
      </c>
    </row>
    <row r="226" spans="1:10" ht="39" customHeight="1" x14ac:dyDescent="0.2">
      <c r="A226" s="92" t="s">
        <v>497</v>
      </c>
      <c r="B226" s="90" t="s">
        <v>133</v>
      </c>
      <c r="C226" s="90" t="s">
        <v>498</v>
      </c>
      <c r="D226" s="90" t="s">
        <v>1561</v>
      </c>
      <c r="E226" s="91" t="s">
        <v>183</v>
      </c>
      <c r="F226" s="92" t="s">
        <v>2504</v>
      </c>
      <c r="G226" s="92" t="s">
        <v>3009</v>
      </c>
      <c r="H226" s="92" t="s">
        <v>3010</v>
      </c>
      <c r="I226" s="92" t="s">
        <v>1841</v>
      </c>
      <c r="J226" s="92" t="s">
        <v>3011</v>
      </c>
    </row>
    <row r="227" spans="1:10" ht="26.1" customHeight="1" x14ac:dyDescent="0.2">
      <c r="A227" s="92" t="s">
        <v>151</v>
      </c>
      <c r="B227" s="90" t="s">
        <v>133</v>
      </c>
      <c r="C227" s="90" t="s">
        <v>152</v>
      </c>
      <c r="D227" s="90" t="s">
        <v>864</v>
      </c>
      <c r="E227" s="91" t="s">
        <v>143</v>
      </c>
      <c r="F227" s="92" t="s">
        <v>2481</v>
      </c>
      <c r="G227" s="92" t="s">
        <v>3012</v>
      </c>
      <c r="H227" s="92" t="s">
        <v>3013</v>
      </c>
      <c r="I227" s="92" t="s">
        <v>1841</v>
      </c>
      <c r="J227" s="92" t="s">
        <v>3014</v>
      </c>
    </row>
    <row r="228" spans="1:10" ht="39" customHeight="1" x14ac:dyDescent="0.2">
      <c r="A228" s="92" t="s">
        <v>196</v>
      </c>
      <c r="B228" s="90" t="s">
        <v>133</v>
      </c>
      <c r="C228" s="90" t="s">
        <v>197</v>
      </c>
      <c r="D228" s="90" t="s">
        <v>864</v>
      </c>
      <c r="E228" s="91" t="s">
        <v>183</v>
      </c>
      <c r="F228" s="92" t="s">
        <v>2526</v>
      </c>
      <c r="G228" s="92" t="s">
        <v>2592</v>
      </c>
      <c r="H228" s="92" t="s">
        <v>3015</v>
      </c>
      <c r="I228" s="92" t="s">
        <v>1886</v>
      </c>
      <c r="J228" s="92" t="s">
        <v>3016</v>
      </c>
    </row>
    <row r="229" spans="1:10" ht="26.1" customHeight="1" x14ac:dyDescent="0.2">
      <c r="A229" s="92" t="s">
        <v>733</v>
      </c>
      <c r="B229" s="90" t="s">
        <v>133</v>
      </c>
      <c r="C229" s="90" t="s">
        <v>734</v>
      </c>
      <c r="D229" s="90" t="s">
        <v>1622</v>
      </c>
      <c r="E229" s="91" t="s">
        <v>187</v>
      </c>
      <c r="F229" s="92" t="s">
        <v>2593</v>
      </c>
      <c r="G229" s="92" t="s">
        <v>3017</v>
      </c>
      <c r="H229" s="92" t="s">
        <v>3018</v>
      </c>
      <c r="I229" s="92" t="s">
        <v>1886</v>
      </c>
      <c r="J229" s="92" t="s">
        <v>3019</v>
      </c>
    </row>
    <row r="230" spans="1:10" ht="24" customHeight="1" x14ac:dyDescent="0.2">
      <c r="A230" s="92" t="s">
        <v>571</v>
      </c>
      <c r="B230" s="90" t="s">
        <v>138</v>
      </c>
      <c r="C230" s="90" t="s">
        <v>572</v>
      </c>
      <c r="D230" s="90">
        <v>0</v>
      </c>
      <c r="E230" s="91" t="s">
        <v>310</v>
      </c>
      <c r="F230" s="92" t="s">
        <v>2531</v>
      </c>
      <c r="G230" s="92" t="s">
        <v>3020</v>
      </c>
      <c r="H230" s="92" t="s">
        <v>3021</v>
      </c>
      <c r="I230" s="92" t="s">
        <v>1886</v>
      </c>
      <c r="J230" s="92" t="s">
        <v>3022</v>
      </c>
    </row>
    <row r="231" spans="1:10" ht="26.1" customHeight="1" x14ac:dyDescent="0.2">
      <c r="A231" s="92" t="s">
        <v>185</v>
      </c>
      <c r="B231" s="90" t="s">
        <v>133</v>
      </c>
      <c r="C231" s="90" t="s">
        <v>186</v>
      </c>
      <c r="D231" s="90" t="s">
        <v>864</v>
      </c>
      <c r="E231" s="91" t="s">
        <v>187</v>
      </c>
      <c r="F231" s="92" t="s">
        <v>2571</v>
      </c>
      <c r="G231" s="92" t="s">
        <v>948</v>
      </c>
      <c r="H231" s="92" t="s">
        <v>3023</v>
      </c>
      <c r="I231" s="92" t="s">
        <v>1886</v>
      </c>
      <c r="J231" s="92" t="s">
        <v>3024</v>
      </c>
    </row>
    <row r="232" spans="1:10" ht="26.1" customHeight="1" x14ac:dyDescent="0.2">
      <c r="A232" s="92" t="s">
        <v>721</v>
      </c>
      <c r="B232" s="90" t="s">
        <v>190</v>
      </c>
      <c r="C232" s="90" t="s">
        <v>722</v>
      </c>
      <c r="D232" s="90" t="s">
        <v>1879</v>
      </c>
      <c r="E232" s="91" t="s">
        <v>310</v>
      </c>
      <c r="F232" s="92" t="s">
        <v>2504</v>
      </c>
      <c r="G232" s="92" t="s">
        <v>1775</v>
      </c>
      <c r="H232" s="92" t="s">
        <v>3025</v>
      </c>
      <c r="I232" s="92" t="s">
        <v>1144</v>
      </c>
      <c r="J232" s="92" t="s">
        <v>3024</v>
      </c>
    </row>
    <row r="233" spans="1:10" ht="24" customHeight="1" x14ac:dyDescent="0.2">
      <c r="A233" s="92" t="s">
        <v>742</v>
      </c>
      <c r="B233" s="90" t="s">
        <v>138</v>
      </c>
      <c r="C233" s="90" t="s">
        <v>743</v>
      </c>
      <c r="D233" s="90">
        <v>0</v>
      </c>
      <c r="E233" s="91" t="s">
        <v>310</v>
      </c>
      <c r="F233" s="92" t="s">
        <v>2685</v>
      </c>
      <c r="G233" s="92" t="s">
        <v>3026</v>
      </c>
      <c r="H233" s="92" t="s">
        <v>3027</v>
      </c>
      <c r="I233" s="92" t="s">
        <v>1144</v>
      </c>
      <c r="J233" s="92" t="s">
        <v>3024</v>
      </c>
    </row>
    <row r="234" spans="1:10" ht="26.1" customHeight="1" x14ac:dyDescent="0.2">
      <c r="A234" s="92" t="s">
        <v>694</v>
      </c>
      <c r="B234" s="90" t="s">
        <v>138</v>
      </c>
      <c r="C234" s="90" t="s">
        <v>695</v>
      </c>
      <c r="D234" s="90">
        <v>0</v>
      </c>
      <c r="E234" s="91" t="s">
        <v>310</v>
      </c>
      <c r="F234" s="92" t="s">
        <v>2807</v>
      </c>
      <c r="G234" s="92" t="s">
        <v>3028</v>
      </c>
      <c r="H234" s="92" t="s">
        <v>3029</v>
      </c>
      <c r="I234" s="92" t="s">
        <v>1144</v>
      </c>
      <c r="J234" s="92" t="s">
        <v>1122</v>
      </c>
    </row>
    <row r="235" spans="1:10" ht="24" customHeight="1" x14ac:dyDescent="0.2">
      <c r="A235" s="92" t="s">
        <v>691</v>
      </c>
      <c r="B235" s="90" t="s">
        <v>138</v>
      </c>
      <c r="C235" s="90" t="s">
        <v>692</v>
      </c>
      <c r="D235" s="90">
        <v>0</v>
      </c>
      <c r="E235" s="91" t="s">
        <v>310</v>
      </c>
      <c r="F235" s="92" t="s">
        <v>2807</v>
      </c>
      <c r="G235" s="92" t="s">
        <v>3030</v>
      </c>
      <c r="H235" s="92" t="s">
        <v>3031</v>
      </c>
      <c r="I235" s="92" t="s">
        <v>1144</v>
      </c>
      <c r="J235" s="92" t="s">
        <v>1122</v>
      </c>
    </row>
    <row r="236" spans="1:10" x14ac:dyDescent="0.2">
      <c r="A236" s="94"/>
      <c r="B236" s="94"/>
      <c r="C236" s="94"/>
      <c r="D236" s="94"/>
      <c r="E236" s="94"/>
      <c r="F236" s="94"/>
      <c r="G236" s="94"/>
      <c r="H236" s="94"/>
      <c r="I236" s="94"/>
      <c r="J236" s="94"/>
    </row>
    <row r="237" spans="1:10" x14ac:dyDescent="0.2">
      <c r="A237" s="142"/>
      <c r="B237" s="142"/>
      <c r="C237" s="142"/>
      <c r="D237" s="95"/>
      <c r="E237" s="121"/>
      <c r="F237" s="143" t="s">
        <v>856</v>
      </c>
      <c r="G237" s="142"/>
      <c r="H237" s="147">
        <v>8394723.3300000001</v>
      </c>
      <c r="I237" s="142"/>
      <c r="J237" s="142"/>
    </row>
    <row r="238" spans="1:10" x14ac:dyDescent="0.2">
      <c r="A238" s="142"/>
      <c r="B238" s="142"/>
      <c r="C238" s="142"/>
      <c r="D238" s="95"/>
      <c r="E238" s="121"/>
      <c r="F238" s="143" t="s">
        <v>857</v>
      </c>
      <c r="G238" s="142"/>
      <c r="H238" s="147">
        <v>2202046.37</v>
      </c>
      <c r="I238" s="142"/>
      <c r="J238" s="142"/>
    </row>
    <row r="239" spans="1:10" x14ac:dyDescent="0.2">
      <c r="A239" s="142"/>
      <c r="B239" s="142"/>
      <c r="C239" s="142"/>
      <c r="D239" s="95"/>
      <c r="E239" s="121"/>
      <c r="F239" s="143" t="s">
        <v>858</v>
      </c>
      <c r="G239" s="142"/>
      <c r="H239" s="147">
        <v>10596769.699999999</v>
      </c>
      <c r="I239" s="142"/>
      <c r="J239" s="142"/>
    </row>
    <row r="240" spans="1:10" ht="60" customHeight="1" x14ac:dyDescent="0.2">
      <c r="A240" s="96"/>
      <c r="B240" s="96"/>
      <c r="C240" s="96"/>
      <c r="D240" s="96"/>
      <c r="E240" s="96"/>
      <c r="F240" s="96"/>
      <c r="G240" s="96"/>
      <c r="H240" s="96"/>
      <c r="I240" s="96"/>
      <c r="J240" s="96"/>
    </row>
    <row r="241" spans="1:10" ht="69.95" customHeight="1" x14ac:dyDescent="0.2">
      <c r="A241" s="138" t="s">
        <v>859</v>
      </c>
      <c r="B241" s="139"/>
      <c r="C241" s="139"/>
      <c r="D241" s="139"/>
      <c r="E241" s="139"/>
      <c r="F241" s="139"/>
      <c r="G241" s="139"/>
      <c r="H241" s="139"/>
      <c r="I241" s="139"/>
      <c r="J241" s="139"/>
    </row>
  </sheetData>
  <mergeCells count="15">
    <mergeCell ref="A237:C237"/>
    <mergeCell ref="F237:G237"/>
    <mergeCell ref="H237:J237"/>
    <mergeCell ref="E1:G1"/>
    <mergeCell ref="H1:J1"/>
    <mergeCell ref="E2:G2"/>
    <mergeCell ref="H2:J2"/>
    <mergeCell ref="A3:J3"/>
    <mergeCell ref="A241:J241"/>
    <mergeCell ref="A238:C238"/>
    <mergeCell ref="F238:G238"/>
    <mergeCell ref="H238:J238"/>
    <mergeCell ref="A239:C239"/>
    <mergeCell ref="F239:G239"/>
    <mergeCell ref="H239:J239"/>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D44FA-3811-40AF-A36F-4E57ECA9420C}">
  <sheetPr>
    <pageSetUpPr fitToPage="1"/>
  </sheetPr>
  <dimension ref="A1:R466"/>
  <sheetViews>
    <sheetView showWhiteSpace="0" view="pageBreakPreview" zoomScale="60" zoomScaleNormal="100" workbookViewId="0">
      <selection activeCell="S9" sqref="S9"/>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83"/>
      <c r="B1" s="83"/>
      <c r="C1" s="83"/>
      <c r="D1" s="83" t="s">
        <v>110</v>
      </c>
      <c r="E1" s="145" t="s">
        <v>111</v>
      </c>
      <c r="F1" s="145" t="s">
        <v>112</v>
      </c>
      <c r="G1" s="145"/>
      <c r="H1" s="145"/>
      <c r="I1" s="145" t="s">
        <v>113</v>
      </c>
      <c r="J1" s="145"/>
      <c r="K1" s="145"/>
      <c r="L1" s="145"/>
      <c r="M1" s="139"/>
      <c r="N1" s="139"/>
      <c r="O1" s="139"/>
      <c r="P1" s="139"/>
    </row>
    <row r="2" spans="1:18" ht="80.099999999999994" customHeight="1" x14ac:dyDescent="0.2">
      <c r="A2" s="84"/>
      <c r="B2" s="84"/>
      <c r="C2" s="84"/>
      <c r="D2" s="84" t="s">
        <v>114</v>
      </c>
      <c r="E2" s="143" t="s">
        <v>115</v>
      </c>
      <c r="F2" s="143" t="s">
        <v>116</v>
      </c>
      <c r="G2" s="143"/>
      <c r="H2" s="143"/>
      <c r="I2" s="143" t="s">
        <v>117</v>
      </c>
      <c r="J2" s="143"/>
      <c r="K2" s="143"/>
      <c r="L2" s="143"/>
      <c r="M2" s="139"/>
      <c r="N2" s="139"/>
      <c r="O2" s="139"/>
      <c r="P2" s="139"/>
    </row>
    <row r="3" spans="1:18" ht="15" x14ac:dyDescent="0.25">
      <c r="A3" s="146" t="s">
        <v>3032</v>
      </c>
      <c r="B3" s="139"/>
      <c r="C3" s="139"/>
      <c r="D3" s="139"/>
      <c r="E3" s="139"/>
      <c r="F3" s="139"/>
      <c r="G3" s="139"/>
      <c r="H3" s="139"/>
      <c r="I3" s="139"/>
      <c r="J3" s="139"/>
      <c r="K3" s="139"/>
      <c r="L3" s="139"/>
      <c r="M3" s="139"/>
      <c r="N3" s="139"/>
      <c r="O3" s="139"/>
      <c r="P3" s="139"/>
    </row>
    <row r="4" spans="1:18" ht="20.100000000000001" customHeight="1" x14ac:dyDescent="0.2">
      <c r="A4" s="154" t="s">
        <v>120</v>
      </c>
      <c r="B4" s="151" t="s">
        <v>121</v>
      </c>
      <c r="C4" s="151" t="s">
        <v>3033</v>
      </c>
      <c r="D4" s="151" t="s">
        <v>122</v>
      </c>
      <c r="E4" s="151" t="s">
        <v>862</v>
      </c>
      <c r="F4" s="87" t="s">
        <v>123</v>
      </c>
      <c r="G4" s="182" t="s">
        <v>3034</v>
      </c>
      <c r="H4" s="179" t="s">
        <v>3035</v>
      </c>
      <c r="I4" s="180"/>
      <c r="J4" s="181"/>
      <c r="K4" s="179" t="s">
        <v>0</v>
      </c>
      <c r="L4" s="180"/>
      <c r="M4" s="181"/>
      <c r="N4" s="154" t="s">
        <v>3036</v>
      </c>
      <c r="O4" s="154" t="s">
        <v>3037</v>
      </c>
      <c r="P4" s="154" t="s">
        <v>3038</v>
      </c>
      <c r="Q4" s="139"/>
      <c r="R4" s="139"/>
    </row>
    <row r="5" spans="1:18" ht="20.100000000000001" customHeight="1" x14ac:dyDescent="0.2">
      <c r="A5" s="154"/>
      <c r="B5" s="151"/>
      <c r="C5" s="151"/>
      <c r="D5" s="151"/>
      <c r="E5" s="151"/>
      <c r="F5" s="87"/>
      <c r="G5" s="154" t="s">
        <v>3039</v>
      </c>
      <c r="H5" s="86" t="s">
        <v>3040</v>
      </c>
      <c r="I5" s="86" t="s">
        <v>3039</v>
      </c>
      <c r="J5" s="86" t="s">
        <v>3040</v>
      </c>
      <c r="K5" s="86" t="s">
        <v>3039</v>
      </c>
      <c r="L5" s="86" t="s">
        <v>3040</v>
      </c>
      <c r="M5" s="86" t="s">
        <v>3041</v>
      </c>
      <c r="N5" s="154"/>
      <c r="O5" s="154"/>
      <c r="P5" s="154"/>
      <c r="Q5" s="154"/>
      <c r="R5" s="154"/>
    </row>
    <row r="6" spans="1:18" ht="24" customHeight="1" x14ac:dyDescent="0.2">
      <c r="A6" s="107" t="s">
        <v>936</v>
      </c>
      <c r="B6" s="106" t="s">
        <v>133</v>
      </c>
      <c r="C6" s="106"/>
      <c r="D6" s="106" t="s">
        <v>937</v>
      </c>
      <c r="E6" s="106" t="s">
        <v>938</v>
      </c>
      <c r="F6" s="108" t="s">
        <v>364</v>
      </c>
      <c r="G6" s="107" t="s">
        <v>4444</v>
      </c>
      <c r="H6" s="107" t="s">
        <v>130</v>
      </c>
      <c r="I6" s="107" t="s">
        <v>3042</v>
      </c>
      <c r="J6" s="107" t="s">
        <v>130</v>
      </c>
      <c r="K6" s="107" t="s">
        <v>4445</v>
      </c>
      <c r="L6" s="107" t="s">
        <v>130</v>
      </c>
      <c r="M6" s="110">
        <v>937430.77686463494</v>
      </c>
      <c r="N6" s="107" t="s">
        <v>4446</v>
      </c>
      <c r="O6" s="110">
        <v>937430.77686463494</v>
      </c>
      <c r="P6" s="107" t="s">
        <v>4446</v>
      </c>
    </row>
    <row r="7" spans="1:18" ht="26.1" customHeight="1" x14ac:dyDescent="0.2">
      <c r="A7" s="107" t="s">
        <v>954</v>
      </c>
      <c r="B7" s="106" t="s">
        <v>133</v>
      </c>
      <c r="C7" s="106"/>
      <c r="D7" s="106" t="s">
        <v>955</v>
      </c>
      <c r="E7" s="106" t="s">
        <v>943</v>
      </c>
      <c r="F7" s="108" t="s">
        <v>364</v>
      </c>
      <c r="G7" s="107" t="s">
        <v>4447</v>
      </c>
      <c r="H7" s="107" t="s">
        <v>130</v>
      </c>
      <c r="I7" s="107" t="s">
        <v>3043</v>
      </c>
      <c r="J7" s="107" t="s">
        <v>130</v>
      </c>
      <c r="K7" s="107" t="s">
        <v>4448</v>
      </c>
      <c r="L7" s="107" t="s">
        <v>130</v>
      </c>
      <c r="M7" s="110">
        <v>843604.97876956337</v>
      </c>
      <c r="N7" s="107" t="s">
        <v>4449</v>
      </c>
      <c r="O7" s="110">
        <v>1781035.7556341982</v>
      </c>
      <c r="P7" s="107" t="s">
        <v>4450</v>
      </c>
    </row>
    <row r="8" spans="1:18" ht="24" customHeight="1" x14ac:dyDescent="0.2">
      <c r="A8" s="107" t="s">
        <v>2294</v>
      </c>
      <c r="B8" s="106" t="s">
        <v>133</v>
      </c>
      <c r="C8" s="106"/>
      <c r="D8" s="106" t="s">
        <v>2295</v>
      </c>
      <c r="E8" s="106" t="s">
        <v>938</v>
      </c>
      <c r="F8" s="108" t="s">
        <v>364</v>
      </c>
      <c r="G8" s="107" t="s">
        <v>3044</v>
      </c>
      <c r="H8" s="107" t="s">
        <v>130</v>
      </c>
      <c r="I8" s="107" t="s">
        <v>3045</v>
      </c>
      <c r="J8" s="107" t="s">
        <v>130</v>
      </c>
      <c r="K8" s="107" t="s">
        <v>3046</v>
      </c>
      <c r="L8" s="107" t="s">
        <v>130</v>
      </c>
      <c r="M8" s="110">
        <v>387949.62946910976</v>
      </c>
      <c r="N8" s="107" t="s">
        <v>4451</v>
      </c>
      <c r="O8" s="110">
        <v>2168985.3851033081</v>
      </c>
      <c r="P8" s="107" t="s">
        <v>4452</v>
      </c>
    </row>
    <row r="9" spans="1:18" ht="24" customHeight="1" x14ac:dyDescent="0.2">
      <c r="A9" s="107" t="s">
        <v>2023</v>
      </c>
      <c r="B9" s="106" t="s">
        <v>133</v>
      </c>
      <c r="C9" s="106"/>
      <c r="D9" s="106" t="s">
        <v>2024</v>
      </c>
      <c r="E9" s="106" t="s">
        <v>895</v>
      </c>
      <c r="F9" s="108" t="s">
        <v>26</v>
      </c>
      <c r="G9" s="107" t="s">
        <v>3047</v>
      </c>
      <c r="H9" s="107" t="s">
        <v>130</v>
      </c>
      <c r="I9" s="107" t="s">
        <v>3048</v>
      </c>
      <c r="J9" s="107" t="s">
        <v>130</v>
      </c>
      <c r="K9" s="107" t="s">
        <v>3049</v>
      </c>
      <c r="L9" s="107" t="s">
        <v>130</v>
      </c>
      <c r="M9" s="110">
        <v>296823.6936</v>
      </c>
      <c r="N9" s="107" t="s">
        <v>4453</v>
      </c>
      <c r="O9" s="110">
        <v>2465809.078703308</v>
      </c>
      <c r="P9" s="107" t="s">
        <v>4454</v>
      </c>
    </row>
    <row r="10" spans="1:18" ht="24" customHeight="1" x14ac:dyDescent="0.2">
      <c r="A10" s="107" t="s">
        <v>1747</v>
      </c>
      <c r="B10" s="106" t="s">
        <v>133</v>
      </c>
      <c r="C10" s="106"/>
      <c r="D10" s="106" t="s">
        <v>1748</v>
      </c>
      <c r="E10" s="106" t="s">
        <v>938</v>
      </c>
      <c r="F10" s="108" t="s">
        <v>364</v>
      </c>
      <c r="G10" s="107" t="s">
        <v>3050</v>
      </c>
      <c r="H10" s="107" t="s">
        <v>130</v>
      </c>
      <c r="I10" s="107" t="s">
        <v>3045</v>
      </c>
      <c r="J10" s="107" t="s">
        <v>130</v>
      </c>
      <c r="K10" s="107" t="s">
        <v>3051</v>
      </c>
      <c r="L10" s="107" t="s">
        <v>130</v>
      </c>
      <c r="M10" s="110">
        <v>244982.32971582277</v>
      </c>
      <c r="N10" s="107" t="s">
        <v>4455</v>
      </c>
      <c r="O10" s="110">
        <v>2710791.4084191308</v>
      </c>
      <c r="P10" s="107" t="s">
        <v>4456</v>
      </c>
    </row>
    <row r="11" spans="1:18" ht="26.1" customHeight="1" x14ac:dyDescent="0.2">
      <c r="A11" s="107" t="s">
        <v>958</v>
      </c>
      <c r="B11" s="106" t="s">
        <v>133</v>
      </c>
      <c r="C11" s="106"/>
      <c r="D11" s="106" t="s">
        <v>959</v>
      </c>
      <c r="E11" s="106" t="s">
        <v>943</v>
      </c>
      <c r="F11" s="108" t="s">
        <v>364</v>
      </c>
      <c r="G11" s="107" t="s">
        <v>4457</v>
      </c>
      <c r="H11" s="107" t="s">
        <v>130</v>
      </c>
      <c r="I11" s="107" t="s">
        <v>3052</v>
      </c>
      <c r="J11" s="107" t="s">
        <v>130</v>
      </c>
      <c r="K11" s="107" t="s">
        <v>4458</v>
      </c>
      <c r="L11" s="107" t="s">
        <v>130</v>
      </c>
      <c r="M11" s="110">
        <v>232495.03499948006</v>
      </c>
      <c r="N11" s="107" t="s">
        <v>4459</v>
      </c>
      <c r="O11" s="110">
        <v>2943286.4434186108</v>
      </c>
      <c r="P11" s="107" t="s">
        <v>4460</v>
      </c>
    </row>
    <row r="12" spans="1:18" ht="24" customHeight="1" x14ac:dyDescent="0.2">
      <c r="A12" s="107" t="s">
        <v>1149</v>
      </c>
      <c r="B12" s="106" t="s">
        <v>133</v>
      </c>
      <c r="C12" s="106"/>
      <c r="D12" s="106" t="s">
        <v>1150</v>
      </c>
      <c r="E12" s="106" t="s">
        <v>938</v>
      </c>
      <c r="F12" s="108" t="s">
        <v>364</v>
      </c>
      <c r="G12" s="107" t="s">
        <v>4461</v>
      </c>
      <c r="H12" s="107" t="s">
        <v>130</v>
      </c>
      <c r="I12" s="107" t="s">
        <v>3045</v>
      </c>
      <c r="J12" s="107" t="s">
        <v>130</v>
      </c>
      <c r="K12" s="107" t="s">
        <v>4462</v>
      </c>
      <c r="L12" s="107" t="s">
        <v>130</v>
      </c>
      <c r="M12" s="110">
        <v>210683.93471786776</v>
      </c>
      <c r="N12" s="107" t="s">
        <v>4463</v>
      </c>
      <c r="O12" s="110">
        <v>3153970.3781364784</v>
      </c>
      <c r="P12" s="107" t="s">
        <v>4464</v>
      </c>
    </row>
    <row r="13" spans="1:18" ht="24" customHeight="1" x14ac:dyDescent="0.2">
      <c r="A13" s="107" t="s">
        <v>1308</v>
      </c>
      <c r="B13" s="106" t="s">
        <v>133</v>
      </c>
      <c r="C13" s="106"/>
      <c r="D13" s="106" t="s">
        <v>1309</v>
      </c>
      <c r="E13" s="106" t="s">
        <v>938</v>
      </c>
      <c r="F13" s="108" t="s">
        <v>364</v>
      </c>
      <c r="G13" s="107" t="s">
        <v>4465</v>
      </c>
      <c r="H13" s="107" t="s">
        <v>130</v>
      </c>
      <c r="I13" s="107" t="s">
        <v>3045</v>
      </c>
      <c r="J13" s="107" t="s">
        <v>130</v>
      </c>
      <c r="K13" s="107" t="s">
        <v>4466</v>
      </c>
      <c r="L13" s="107" t="s">
        <v>130</v>
      </c>
      <c r="M13" s="110">
        <v>200892.23777229121</v>
      </c>
      <c r="N13" s="107" t="s">
        <v>4467</v>
      </c>
      <c r="O13" s="110">
        <v>3354862.6159087699</v>
      </c>
      <c r="P13" s="107" t="s">
        <v>4468</v>
      </c>
    </row>
    <row r="14" spans="1:18" ht="24" customHeight="1" x14ac:dyDescent="0.2">
      <c r="A14" s="107" t="s">
        <v>1533</v>
      </c>
      <c r="B14" s="106" t="s">
        <v>133</v>
      </c>
      <c r="C14" s="106"/>
      <c r="D14" s="106" t="s">
        <v>1534</v>
      </c>
      <c r="E14" s="106" t="s">
        <v>938</v>
      </c>
      <c r="F14" s="108" t="s">
        <v>364</v>
      </c>
      <c r="G14" s="107" t="s">
        <v>3053</v>
      </c>
      <c r="H14" s="107" t="s">
        <v>130</v>
      </c>
      <c r="I14" s="107" t="s">
        <v>3045</v>
      </c>
      <c r="J14" s="107" t="s">
        <v>130</v>
      </c>
      <c r="K14" s="107" t="s">
        <v>3054</v>
      </c>
      <c r="L14" s="107" t="s">
        <v>130</v>
      </c>
      <c r="M14" s="110">
        <v>192621.94321992327</v>
      </c>
      <c r="N14" s="107" t="s">
        <v>4469</v>
      </c>
      <c r="O14" s="110">
        <v>3547484.5591286928</v>
      </c>
      <c r="P14" s="107" t="s">
        <v>4470</v>
      </c>
    </row>
    <row r="15" spans="1:18" ht="26.1" customHeight="1" x14ac:dyDescent="0.2">
      <c r="A15" s="107" t="s">
        <v>1333</v>
      </c>
      <c r="B15" s="106" t="s">
        <v>133</v>
      </c>
      <c r="C15" s="106"/>
      <c r="D15" s="106" t="s">
        <v>1334</v>
      </c>
      <c r="E15" s="106" t="s">
        <v>895</v>
      </c>
      <c r="F15" s="108" t="s">
        <v>923</v>
      </c>
      <c r="G15" s="107" t="s">
        <v>3055</v>
      </c>
      <c r="H15" s="107" t="s">
        <v>130</v>
      </c>
      <c r="I15" s="107" t="s">
        <v>3056</v>
      </c>
      <c r="J15" s="107" t="s">
        <v>130</v>
      </c>
      <c r="K15" s="107" t="s">
        <v>3057</v>
      </c>
      <c r="L15" s="107" t="s">
        <v>130</v>
      </c>
      <c r="M15" s="110">
        <v>181785.60000000001</v>
      </c>
      <c r="N15" s="107" t="s">
        <v>3060</v>
      </c>
      <c r="O15" s="110">
        <v>3729270.1591286929</v>
      </c>
      <c r="P15" s="107" t="s">
        <v>4471</v>
      </c>
    </row>
    <row r="16" spans="1:18" ht="24" customHeight="1" x14ac:dyDescent="0.2">
      <c r="A16" s="107" t="s">
        <v>1335</v>
      </c>
      <c r="B16" s="106" t="s">
        <v>138</v>
      </c>
      <c r="C16" s="106"/>
      <c r="D16" s="106" t="s">
        <v>1336</v>
      </c>
      <c r="E16" s="106" t="s">
        <v>895</v>
      </c>
      <c r="F16" s="108" t="s">
        <v>310</v>
      </c>
      <c r="G16" s="107" t="s">
        <v>3058</v>
      </c>
      <c r="H16" s="107" t="s">
        <v>130</v>
      </c>
      <c r="I16" s="107" t="s">
        <v>1949</v>
      </c>
      <c r="J16" s="107" t="s">
        <v>130</v>
      </c>
      <c r="K16" s="107" t="s">
        <v>3059</v>
      </c>
      <c r="L16" s="107" t="s">
        <v>130</v>
      </c>
      <c r="M16" s="110">
        <v>180270.72</v>
      </c>
      <c r="N16" s="107" t="s">
        <v>3064</v>
      </c>
      <c r="O16" s="110">
        <v>3909540.8791286931</v>
      </c>
      <c r="P16" s="107" t="s">
        <v>4472</v>
      </c>
    </row>
    <row r="17" spans="1:16" ht="39" customHeight="1" x14ac:dyDescent="0.2">
      <c r="A17" s="107" t="s">
        <v>1650</v>
      </c>
      <c r="B17" s="106" t="s">
        <v>133</v>
      </c>
      <c r="C17" s="106"/>
      <c r="D17" s="106" t="s">
        <v>1651</v>
      </c>
      <c r="E17" s="106" t="s">
        <v>895</v>
      </c>
      <c r="F17" s="108" t="s">
        <v>187</v>
      </c>
      <c r="G17" s="107" t="s">
        <v>3061</v>
      </c>
      <c r="H17" s="107" t="s">
        <v>130</v>
      </c>
      <c r="I17" s="107" t="s">
        <v>3062</v>
      </c>
      <c r="J17" s="107" t="s">
        <v>130</v>
      </c>
      <c r="K17" s="107" t="s">
        <v>3063</v>
      </c>
      <c r="L17" s="107" t="s">
        <v>130</v>
      </c>
      <c r="M17" s="110">
        <v>178960.34880000001</v>
      </c>
      <c r="N17" s="107" t="s">
        <v>4473</v>
      </c>
      <c r="O17" s="110">
        <v>4088501.2279286929</v>
      </c>
      <c r="P17" s="107" t="s">
        <v>4474</v>
      </c>
    </row>
    <row r="18" spans="1:16" ht="65.099999999999994" customHeight="1" x14ac:dyDescent="0.2">
      <c r="A18" s="107" t="s">
        <v>2429</v>
      </c>
      <c r="B18" s="106" t="s">
        <v>133</v>
      </c>
      <c r="C18" s="106"/>
      <c r="D18" s="106" t="s">
        <v>2430</v>
      </c>
      <c r="E18" s="106" t="s">
        <v>895</v>
      </c>
      <c r="F18" s="108" t="s">
        <v>143</v>
      </c>
      <c r="G18" s="107" t="s">
        <v>3065</v>
      </c>
      <c r="H18" s="107" t="s">
        <v>130</v>
      </c>
      <c r="I18" s="107" t="s">
        <v>3066</v>
      </c>
      <c r="J18" s="107" t="s">
        <v>130</v>
      </c>
      <c r="K18" s="107" t="s">
        <v>3067</v>
      </c>
      <c r="L18" s="107" t="s">
        <v>130</v>
      </c>
      <c r="M18" s="110">
        <v>173621.91167999999</v>
      </c>
      <c r="N18" s="107" t="s">
        <v>4475</v>
      </c>
      <c r="O18" s="110">
        <v>4262123.1396086933</v>
      </c>
      <c r="P18" s="107" t="s">
        <v>4476</v>
      </c>
    </row>
    <row r="19" spans="1:16" ht="26.1" customHeight="1" x14ac:dyDescent="0.2">
      <c r="A19" s="107" t="s">
        <v>946</v>
      </c>
      <c r="B19" s="106" t="s">
        <v>133</v>
      </c>
      <c r="C19" s="106"/>
      <c r="D19" s="106" t="s">
        <v>947</v>
      </c>
      <c r="E19" s="106" t="s">
        <v>943</v>
      </c>
      <c r="F19" s="108" t="s">
        <v>364</v>
      </c>
      <c r="G19" s="107" t="s">
        <v>4447</v>
      </c>
      <c r="H19" s="107" t="s">
        <v>130</v>
      </c>
      <c r="I19" s="107" t="s">
        <v>1752</v>
      </c>
      <c r="J19" s="107" t="s">
        <v>130</v>
      </c>
      <c r="K19" s="107" t="s">
        <v>4477</v>
      </c>
      <c r="L19" s="107" t="s">
        <v>130</v>
      </c>
      <c r="M19" s="110">
        <v>160993.31655907698</v>
      </c>
      <c r="N19" s="107" t="s">
        <v>3068</v>
      </c>
      <c r="O19" s="110">
        <v>4423116.4561677696</v>
      </c>
      <c r="P19" s="107" t="s">
        <v>4478</v>
      </c>
    </row>
    <row r="20" spans="1:16" ht="24" customHeight="1" x14ac:dyDescent="0.2">
      <c r="A20" s="107" t="s">
        <v>1065</v>
      </c>
      <c r="B20" s="106" t="s">
        <v>133</v>
      </c>
      <c r="C20" s="106"/>
      <c r="D20" s="106" t="s">
        <v>1066</v>
      </c>
      <c r="E20" s="106" t="s">
        <v>895</v>
      </c>
      <c r="F20" s="108" t="s">
        <v>923</v>
      </c>
      <c r="G20" s="107" t="s">
        <v>4479</v>
      </c>
      <c r="H20" s="107" t="s">
        <v>130</v>
      </c>
      <c r="I20" s="107" t="s">
        <v>1856</v>
      </c>
      <c r="J20" s="107" t="s">
        <v>130</v>
      </c>
      <c r="K20" s="107" t="s">
        <v>4480</v>
      </c>
      <c r="L20" s="107" t="s">
        <v>130</v>
      </c>
      <c r="M20" s="110">
        <v>147929.17066153497</v>
      </c>
      <c r="N20" s="107" t="s">
        <v>3072</v>
      </c>
      <c r="O20" s="110">
        <v>4571045.6268293047</v>
      </c>
      <c r="P20" s="107" t="s">
        <v>4481</v>
      </c>
    </row>
    <row r="21" spans="1:16" ht="26.1" customHeight="1" x14ac:dyDescent="0.2">
      <c r="A21" s="107" t="s">
        <v>2127</v>
      </c>
      <c r="B21" s="106" t="s">
        <v>133</v>
      </c>
      <c r="C21" s="106"/>
      <c r="D21" s="106" t="s">
        <v>2128</v>
      </c>
      <c r="E21" s="106" t="s">
        <v>938</v>
      </c>
      <c r="F21" s="108" t="s">
        <v>364</v>
      </c>
      <c r="G21" s="107" t="s">
        <v>3069</v>
      </c>
      <c r="H21" s="107" t="s">
        <v>130</v>
      </c>
      <c r="I21" s="107" t="s">
        <v>3070</v>
      </c>
      <c r="J21" s="107" t="s">
        <v>130</v>
      </c>
      <c r="K21" s="107" t="s">
        <v>3071</v>
      </c>
      <c r="L21" s="107" t="s">
        <v>130</v>
      </c>
      <c r="M21" s="110">
        <v>147478.50703778851</v>
      </c>
      <c r="N21" s="107" t="s">
        <v>4482</v>
      </c>
      <c r="O21" s="110">
        <v>4718524.1338670934</v>
      </c>
      <c r="P21" s="107" t="s">
        <v>4483</v>
      </c>
    </row>
    <row r="22" spans="1:16" ht="24" customHeight="1" x14ac:dyDescent="0.2">
      <c r="A22" s="107" t="s">
        <v>1069</v>
      </c>
      <c r="B22" s="106" t="s">
        <v>138</v>
      </c>
      <c r="C22" s="106"/>
      <c r="D22" s="106" t="s">
        <v>1070</v>
      </c>
      <c r="E22" s="106" t="s">
        <v>895</v>
      </c>
      <c r="F22" s="108" t="s">
        <v>1071</v>
      </c>
      <c r="G22" s="107" t="s">
        <v>3073</v>
      </c>
      <c r="H22" s="107" t="s">
        <v>130</v>
      </c>
      <c r="I22" s="107" t="s">
        <v>3074</v>
      </c>
      <c r="J22" s="107" t="s">
        <v>130</v>
      </c>
      <c r="K22" s="107" t="s">
        <v>3075</v>
      </c>
      <c r="L22" s="107" t="s">
        <v>130</v>
      </c>
      <c r="M22" s="110">
        <v>140401.03071169919</v>
      </c>
      <c r="N22" s="107" t="s">
        <v>4484</v>
      </c>
      <c r="O22" s="110">
        <v>4858925.1645787926</v>
      </c>
      <c r="P22" s="107" t="s">
        <v>4485</v>
      </c>
    </row>
    <row r="23" spans="1:16" ht="24" customHeight="1" x14ac:dyDescent="0.2">
      <c r="A23" s="107" t="s">
        <v>2210</v>
      </c>
      <c r="B23" s="106" t="s">
        <v>133</v>
      </c>
      <c r="C23" s="106"/>
      <c r="D23" s="106" t="s">
        <v>2211</v>
      </c>
      <c r="E23" s="106" t="s">
        <v>938</v>
      </c>
      <c r="F23" s="108" t="s">
        <v>364</v>
      </c>
      <c r="G23" s="107" t="s">
        <v>4486</v>
      </c>
      <c r="H23" s="107" t="s">
        <v>130</v>
      </c>
      <c r="I23" s="107" t="s">
        <v>2945</v>
      </c>
      <c r="J23" s="107" t="s">
        <v>130</v>
      </c>
      <c r="K23" s="107" t="s">
        <v>4487</v>
      </c>
      <c r="L23" s="107" t="s">
        <v>130</v>
      </c>
      <c r="M23" s="110">
        <v>136688.42001390219</v>
      </c>
      <c r="N23" s="107" t="s">
        <v>4488</v>
      </c>
      <c r="O23" s="110">
        <v>4995613.5845926944</v>
      </c>
      <c r="P23" s="107" t="s">
        <v>4489</v>
      </c>
    </row>
    <row r="24" spans="1:16" ht="24" customHeight="1" x14ac:dyDescent="0.2">
      <c r="A24" s="107" t="s">
        <v>1145</v>
      </c>
      <c r="B24" s="106" t="s">
        <v>133</v>
      </c>
      <c r="C24" s="106"/>
      <c r="D24" s="106" t="s">
        <v>1146</v>
      </c>
      <c r="E24" s="106" t="s">
        <v>938</v>
      </c>
      <c r="F24" s="108" t="s">
        <v>364</v>
      </c>
      <c r="G24" s="107" t="s">
        <v>3076</v>
      </c>
      <c r="H24" s="107" t="s">
        <v>130</v>
      </c>
      <c r="I24" s="107" t="s">
        <v>3045</v>
      </c>
      <c r="J24" s="107" t="s">
        <v>130</v>
      </c>
      <c r="K24" s="107" t="s">
        <v>3077</v>
      </c>
      <c r="L24" s="107" t="s">
        <v>130</v>
      </c>
      <c r="M24" s="110">
        <v>121574.66804382295</v>
      </c>
      <c r="N24" s="107" t="s">
        <v>4490</v>
      </c>
      <c r="O24" s="110">
        <v>5117188.2526365174</v>
      </c>
      <c r="P24" s="107" t="s">
        <v>4491</v>
      </c>
    </row>
    <row r="25" spans="1:16" ht="24" customHeight="1" x14ac:dyDescent="0.2">
      <c r="A25" s="107" t="s">
        <v>2123</v>
      </c>
      <c r="B25" s="106" t="s">
        <v>133</v>
      </c>
      <c r="C25" s="106"/>
      <c r="D25" s="106" t="s">
        <v>2124</v>
      </c>
      <c r="E25" s="106" t="s">
        <v>938</v>
      </c>
      <c r="F25" s="108" t="s">
        <v>364</v>
      </c>
      <c r="G25" s="107" t="s">
        <v>3078</v>
      </c>
      <c r="H25" s="107" t="s">
        <v>130</v>
      </c>
      <c r="I25" s="107" t="s">
        <v>3070</v>
      </c>
      <c r="J25" s="107" t="s">
        <v>130</v>
      </c>
      <c r="K25" s="107" t="s">
        <v>3079</v>
      </c>
      <c r="L25" s="107" t="s">
        <v>130</v>
      </c>
      <c r="M25" s="110">
        <v>116344.32208621466</v>
      </c>
      <c r="N25" s="107" t="s">
        <v>4492</v>
      </c>
      <c r="O25" s="110">
        <v>5233532.5747227324</v>
      </c>
      <c r="P25" s="107" t="s">
        <v>4493</v>
      </c>
    </row>
    <row r="26" spans="1:16" ht="39" customHeight="1" x14ac:dyDescent="0.2">
      <c r="A26" s="107" t="s">
        <v>1654</v>
      </c>
      <c r="B26" s="106" t="s">
        <v>133</v>
      </c>
      <c r="C26" s="106"/>
      <c r="D26" s="106" t="s">
        <v>1655</v>
      </c>
      <c r="E26" s="106" t="s">
        <v>895</v>
      </c>
      <c r="F26" s="108" t="s">
        <v>187</v>
      </c>
      <c r="G26" s="107" t="s">
        <v>3080</v>
      </c>
      <c r="H26" s="107" t="s">
        <v>130</v>
      </c>
      <c r="I26" s="107" t="s">
        <v>3081</v>
      </c>
      <c r="J26" s="107" t="s">
        <v>130</v>
      </c>
      <c r="K26" s="107" t="s">
        <v>3082</v>
      </c>
      <c r="L26" s="107" t="s">
        <v>130</v>
      </c>
      <c r="M26" s="110">
        <v>113297.24400000001</v>
      </c>
      <c r="N26" s="107" t="s">
        <v>4494</v>
      </c>
      <c r="O26" s="110">
        <v>5346829.8187227324</v>
      </c>
      <c r="P26" s="107" t="s">
        <v>4495</v>
      </c>
    </row>
    <row r="27" spans="1:16" ht="24" customHeight="1" x14ac:dyDescent="0.2">
      <c r="A27" s="107" t="s">
        <v>1249</v>
      </c>
      <c r="B27" s="106" t="s">
        <v>138</v>
      </c>
      <c r="C27" s="106"/>
      <c r="D27" s="106" t="s">
        <v>1250</v>
      </c>
      <c r="E27" s="106" t="s">
        <v>895</v>
      </c>
      <c r="F27" s="108" t="s">
        <v>310</v>
      </c>
      <c r="G27" s="107" t="s">
        <v>3083</v>
      </c>
      <c r="H27" s="107" t="s">
        <v>130</v>
      </c>
      <c r="I27" s="107" t="s">
        <v>3084</v>
      </c>
      <c r="J27" s="107" t="s">
        <v>130</v>
      </c>
      <c r="K27" s="107" t="s">
        <v>3085</v>
      </c>
      <c r="L27" s="107" t="s">
        <v>130</v>
      </c>
      <c r="M27" s="110">
        <v>103314.81600000001</v>
      </c>
      <c r="N27" s="107" t="s">
        <v>4496</v>
      </c>
      <c r="O27" s="110">
        <v>5450144.6347227329</v>
      </c>
      <c r="P27" s="107" t="s">
        <v>4497</v>
      </c>
    </row>
    <row r="28" spans="1:16" ht="26.1" customHeight="1" x14ac:dyDescent="0.2">
      <c r="A28" s="107" t="s">
        <v>1210</v>
      </c>
      <c r="B28" s="106" t="s">
        <v>138</v>
      </c>
      <c r="C28" s="106"/>
      <c r="D28" s="106" t="s">
        <v>1211</v>
      </c>
      <c r="E28" s="106" t="s">
        <v>895</v>
      </c>
      <c r="F28" s="108" t="s">
        <v>143</v>
      </c>
      <c r="G28" s="107" t="s">
        <v>3086</v>
      </c>
      <c r="H28" s="107" t="s">
        <v>130</v>
      </c>
      <c r="I28" s="107" t="s">
        <v>3087</v>
      </c>
      <c r="J28" s="107" t="s">
        <v>130</v>
      </c>
      <c r="K28" s="107" t="s">
        <v>3088</v>
      </c>
      <c r="L28" s="107" t="s">
        <v>130</v>
      </c>
      <c r="M28" s="110">
        <v>103171.508352</v>
      </c>
      <c r="N28" s="107" t="s">
        <v>4496</v>
      </c>
      <c r="O28" s="110">
        <v>5553316.1430747323</v>
      </c>
      <c r="P28" s="107" t="s">
        <v>4498</v>
      </c>
    </row>
    <row r="29" spans="1:16" ht="24" customHeight="1" x14ac:dyDescent="0.2">
      <c r="A29" s="107" t="s">
        <v>1980</v>
      </c>
      <c r="B29" s="106" t="s">
        <v>138</v>
      </c>
      <c r="C29" s="106"/>
      <c r="D29" s="106" t="s">
        <v>1981</v>
      </c>
      <c r="E29" s="106" t="s">
        <v>895</v>
      </c>
      <c r="F29" s="108" t="s">
        <v>143</v>
      </c>
      <c r="G29" s="107" t="s">
        <v>3089</v>
      </c>
      <c r="H29" s="107" t="s">
        <v>130</v>
      </c>
      <c r="I29" s="107" t="s">
        <v>3090</v>
      </c>
      <c r="J29" s="107" t="s">
        <v>130</v>
      </c>
      <c r="K29" s="107" t="s">
        <v>3091</v>
      </c>
      <c r="L29" s="107" t="s">
        <v>130</v>
      </c>
      <c r="M29" s="110">
        <v>97385.323199999999</v>
      </c>
      <c r="N29" s="107" t="s">
        <v>4499</v>
      </c>
      <c r="O29" s="110">
        <v>5650701.4662747327</v>
      </c>
      <c r="P29" s="107" t="s">
        <v>4500</v>
      </c>
    </row>
    <row r="30" spans="1:16" ht="24" customHeight="1" x14ac:dyDescent="0.2">
      <c r="A30" s="107" t="s">
        <v>1251</v>
      </c>
      <c r="B30" s="106" t="s">
        <v>138</v>
      </c>
      <c r="C30" s="106"/>
      <c r="D30" s="106" t="s">
        <v>1252</v>
      </c>
      <c r="E30" s="106" t="s">
        <v>895</v>
      </c>
      <c r="F30" s="108" t="s">
        <v>201</v>
      </c>
      <c r="G30" s="107" t="s">
        <v>3092</v>
      </c>
      <c r="H30" s="107" t="s">
        <v>130</v>
      </c>
      <c r="I30" s="107" t="s">
        <v>3093</v>
      </c>
      <c r="J30" s="107" t="s">
        <v>130</v>
      </c>
      <c r="K30" s="107" t="s">
        <v>3094</v>
      </c>
      <c r="L30" s="107" t="s">
        <v>130</v>
      </c>
      <c r="M30" s="110">
        <v>89983.872000000003</v>
      </c>
      <c r="N30" s="107" t="s">
        <v>3098</v>
      </c>
      <c r="O30" s="110">
        <v>5740685.3382747322</v>
      </c>
      <c r="P30" s="107" t="s">
        <v>4501</v>
      </c>
    </row>
    <row r="31" spans="1:16" ht="24" customHeight="1" x14ac:dyDescent="0.2">
      <c r="A31" s="107" t="s">
        <v>1991</v>
      </c>
      <c r="B31" s="106" t="s">
        <v>138</v>
      </c>
      <c r="C31" s="106"/>
      <c r="D31" s="106" t="s">
        <v>791</v>
      </c>
      <c r="E31" s="106" t="s">
        <v>895</v>
      </c>
      <c r="F31" s="108" t="s">
        <v>143</v>
      </c>
      <c r="G31" s="107" t="s">
        <v>3095</v>
      </c>
      <c r="H31" s="107" t="s">
        <v>130</v>
      </c>
      <c r="I31" s="107" t="s">
        <v>3096</v>
      </c>
      <c r="J31" s="107" t="s">
        <v>130</v>
      </c>
      <c r="K31" s="107" t="s">
        <v>3097</v>
      </c>
      <c r="L31" s="107" t="s">
        <v>130</v>
      </c>
      <c r="M31" s="110">
        <v>89317.324800000002</v>
      </c>
      <c r="N31" s="107" t="s">
        <v>4502</v>
      </c>
      <c r="O31" s="110">
        <v>5830002.6630747328</v>
      </c>
      <c r="P31" s="107" t="s">
        <v>4503</v>
      </c>
    </row>
    <row r="32" spans="1:16" ht="24" customHeight="1" x14ac:dyDescent="0.2">
      <c r="A32" s="107" t="s">
        <v>2252</v>
      </c>
      <c r="B32" s="106" t="s">
        <v>133</v>
      </c>
      <c r="C32" s="106"/>
      <c r="D32" s="106" t="s">
        <v>2253</v>
      </c>
      <c r="E32" s="106" t="s">
        <v>938</v>
      </c>
      <c r="F32" s="108" t="s">
        <v>364</v>
      </c>
      <c r="G32" s="107" t="s">
        <v>3099</v>
      </c>
      <c r="H32" s="107" t="s">
        <v>130</v>
      </c>
      <c r="I32" s="107" t="s">
        <v>3100</v>
      </c>
      <c r="J32" s="107" t="s">
        <v>130</v>
      </c>
      <c r="K32" s="107" t="s">
        <v>3101</v>
      </c>
      <c r="L32" s="107" t="s">
        <v>130</v>
      </c>
      <c r="M32" s="110">
        <v>86898.490873132803</v>
      </c>
      <c r="N32" s="107" t="s">
        <v>4504</v>
      </c>
      <c r="O32" s="110">
        <v>5916901.1539478656</v>
      </c>
      <c r="P32" s="107" t="s">
        <v>4505</v>
      </c>
    </row>
    <row r="33" spans="1:16" ht="26.1" customHeight="1" x14ac:dyDescent="0.2">
      <c r="A33" s="107" t="s">
        <v>1728</v>
      </c>
      <c r="B33" s="106" t="s">
        <v>138</v>
      </c>
      <c r="C33" s="106"/>
      <c r="D33" s="106" t="s">
        <v>1729</v>
      </c>
      <c r="E33" s="106" t="s">
        <v>895</v>
      </c>
      <c r="F33" s="108" t="s">
        <v>310</v>
      </c>
      <c r="G33" s="107" t="s">
        <v>3102</v>
      </c>
      <c r="H33" s="107" t="s">
        <v>130</v>
      </c>
      <c r="I33" s="107" t="s">
        <v>3103</v>
      </c>
      <c r="J33" s="107" t="s">
        <v>130</v>
      </c>
      <c r="K33" s="107" t="s">
        <v>3104</v>
      </c>
      <c r="L33" s="107" t="s">
        <v>130</v>
      </c>
      <c r="M33" s="110">
        <v>85479.628800000006</v>
      </c>
      <c r="N33" s="107" t="s">
        <v>3105</v>
      </c>
      <c r="O33" s="110">
        <v>6002380.7827478657</v>
      </c>
      <c r="P33" s="107" t="s">
        <v>4506</v>
      </c>
    </row>
    <row r="34" spans="1:16" ht="26.1" customHeight="1" x14ac:dyDescent="0.2">
      <c r="A34" s="107" t="s">
        <v>941</v>
      </c>
      <c r="B34" s="106" t="s">
        <v>133</v>
      </c>
      <c r="C34" s="106"/>
      <c r="D34" s="106" t="s">
        <v>942</v>
      </c>
      <c r="E34" s="106" t="s">
        <v>943</v>
      </c>
      <c r="F34" s="108" t="s">
        <v>364</v>
      </c>
      <c r="G34" s="107" t="s">
        <v>4507</v>
      </c>
      <c r="H34" s="107" t="s">
        <v>130</v>
      </c>
      <c r="I34" s="107" t="s">
        <v>3106</v>
      </c>
      <c r="J34" s="107" t="s">
        <v>130</v>
      </c>
      <c r="K34" s="107" t="s">
        <v>4508</v>
      </c>
      <c r="L34" s="107" t="s">
        <v>130</v>
      </c>
      <c r="M34" s="110">
        <v>85012.371059941986</v>
      </c>
      <c r="N34" s="107" t="s">
        <v>3110</v>
      </c>
      <c r="O34" s="110">
        <v>6087393.1538078077</v>
      </c>
      <c r="P34" s="107" t="s">
        <v>4509</v>
      </c>
    </row>
    <row r="35" spans="1:16" ht="39" customHeight="1" x14ac:dyDescent="0.2">
      <c r="A35" s="107" t="s">
        <v>1974</v>
      </c>
      <c r="B35" s="106" t="s">
        <v>133</v>
      </c>
      <c r="C35" s="106"/>
      <c r="D35" s="106" t="s">
        <v>1975</v>
      </c>
      <c r="E35" s="106" t="s">
        <v>895</v>
      </c>
      <c r="F35" s="108" t="s">
        <v>143</v>
      </c>
      <c r="G35" s="107" t="s">
        <v>3107</v>
      </c>
      <c r="H35" s="107" t="s">
        <v>130</v>
      </c>
      <c r="I35" s="107" t="s">
        <v>3108</v>
      </c>
      <c r="J35" s="107" t="s">
        <v>130</v>
      </c>
      <c r="K35" s="107" t="s">
        <v>3109</v>
      </c>
      <c r="L35" s="107" t="s">
        <v>130</v>
      </c>
      <c r="M35" s="110">
        <v>83841.538560000001</v>
      </c>
      <c r="N35" s="107" t="s">
        <v>4510</v>
      </c>
      <c r="O35" s="110">
        <v>6171234.692367807</v>
      </c>
      <c r="P35" s="107" t="s">
        <v>4511</v>
      </c>
    </row>
    <row r="36" spans="1:16" ht="24" customHeight="1" x14ac:dyDescent="0.2">
      <c r="A36" s="107" t="s">
        <v>1380</v>
      </c>
      <c r="B36" s="106" t="s">
        <v>138</v>
      </c>
      <c r="C36" s="106"/>
      <c r="D36" s="106" t="s">
        <v>1381</v>
      </c>
      <c r="E36" s="106" t="s">
        <v>895</v>
      </c>
      <c r="F36" s="108" t="s">
        <v>770</v>
      </c>
      <c r="G36" s="107" t="s">
        <v>3111</v>
      </c>
      <c r="H36" s="107" t="s">
        <v>130</v>
      </c>
      <c r="I36" s="107" t="s">
        <v>3112</v>
      </c>
      <c r="J36" s="107" t="s">
        <v>130</v>
      </c>
      <c r="K36" s="107" t="s">
        <v>3113</v>
      </c>
      <c r="L36" s="107" t="s">
        <v>130</v>
      </c>
      <c r="M36" s="110">
        <v>80984.474879999994</v>
      </c>
      <c r="N36" s="107" t="s">
        <v>3116</v>
      </c>
      <c r="O36" s="110">
        <v>6252219.1672478076</v>
      </c>
      <c r="P36" s="107" t="s">
        <v>4512</v>
      </c>
    </row>
    <row r="37" spans="1:16" ht="24" customHeight="1" x14ac:dyDescent="0.2">
      <c r="A37" s="107" t="s">
        <v>1061</v>
      </c>
      <c r="B37" s="106" t="s">
        <v>138</v>
      </c>
      <c r="C37" s="106"/>
      <c r="D37" s="106" t="s">
        <v>1062</v>
      </c>
      <c r="E37" s="106" t="s">
        <v>895</v>
      </c>
      <c r="F37" s="108" t="s">
        <v>143</v>
      </c>
      <c r="G37" s="107" t="s">
        <v>3095</v>
      </c>
      <c r="H37" s="107" t="s">
        <v>130</v>
      </c>
      <c r="I37" s="107" t="s">
        <v>3114</v>
      </c>
      <c r="J37" s="107" t="s">
        <v>130</v>
      </c>
      <c r="K37" s="107" t="s">
        <v>3115</v>
      </c>
      <c r="L37" s="107" t="s">
        <v>130</v>
      </c>
      <c r="M37" s="110">
        <v>80288.639999999999</v>
      </c>
      <c r="N37" s="107" t="s">
        <v>3116</v>
      </c>
      <c r="O37" s="110">
        <v>6332507.8072478073</v>
      </c>
      <c r="P37" s="107" t="s">
        <v>4513</v>
      </c>
    </row>
    <row r="38" spans="1:16" ht="78" customHeight="1" x14ac:dyDescent="0.2">
      <c r="A38" s="107" t="s">
        <v>1409</v>
      </c>
      <c r="B38" s="106" t="s">
        <v>133</v>
      </c>
      <c r="C38" s="106"/>
      <c r="D38" s="106" t="s">
        <v>1410</v>
      </c>
      <c r="E38" s="106" t="s">
        <v>895</v>
      </c>
      <c r="F38" s="108" t="s">
        <v>143</v>
      </c>
      <c r="G38" s="107" t="s">
        <v>3117</v>
      </c>
      <c r="H38" s="107" t="s">
        <v>130</v>
      </c>
      <c r="I38" s="107" t="s">
        <v>3118</v>
      </c>
      <c r="J38" s="107" t="s">
        <v>130</v>
      </c>
      <c r="K38" s="107" t="s">
        <v>3119</v>
      </c>
      <c r="L38" s="107" t="s">
        <v>130</v>
      </c>
      <c r="M38" s="110">
        <v>75202.900012800004</v>
      </c>
      <c r="N38" s="107" t="s">
        <v>4514</v>
      </c>
      <c r="O38" s="110">
        <v>6407710.7072606077</v>
      </c>
      <c r="P38" s="107" t="s">
        <v>4515</v>
      </c>
    </row>
    <row r="39" spans="1:16" ht="26.1" customHeight="1" x14ac:dyDescent="0.2">
      <c r="A39" s="107" t="s">
        <v>1403</v>
      </c>
      <c r="B39" s="106" t="s">
        <v>133</v>
      </c>
      <c r="C39" s="106"/>
      <c r="D39" s="106" t="s">
        <v>1404</v>
      </c>
      <c r="E39" s="106" t="s">
        <v>895</v>
      </c>
      <c r="F39" s="108" t="s">
        <v>143</v>
      </c>
      <c r="G39" s="107" t="s">
        <v>3120</v>
      </c>
      <c r="H39" s="107" t="s">
        <v>130</v>
      </c>
      <c r="I39" s="107" t="s">
        <v>3121</v>
      </c>
      <c r="J39" s="107" t="s">
        <v>130</v>
      </c>
      <c r="K39" s="107" t="s">
        <v>3122</v>
      </c>
      <c r="L39" s="107" t="s">
        <v>130</v>
      </c>
      <c r="M39" s="110">
        <v>68523.072</v>
      </c>
      <c r="N39" s="107" t="s">
        <v>3123</v>
      </c>
      <c r="O39" s="110">
        <v>6476233.7792606074</v>
      </c>
      <c r="P39" s="107" t="s">
        <v>4516</v>
      </c>
    </row>
    <row r="40" spans="1:16" ht="24" customHeight="1" x14ac:dyDescent="0.2">
      <c r="A40" s="107" t="s">
        <v>2079</v>
      </c>
      <c r="B40" s="106" t="s">
        <v>133</v>
      </c>
      <c r="C40" s="106"/>
      <c r="D40" s="106" t="s">
        <v>2080</v>
      </c>
      <c r="E40" s="106" t="s">
        <v>938</v>
      </c>
      <c r="F40" s="108" t="s">
        <v>364</v>
      </c>
      <c r="G40" s="107" t="s">
        <v>3124</v>
      </c>
      <c r="H40" s="107" t="s">
        <v>130</v>
      </c>
      <c r="I40" s="107" t="s">
        <v>3125</v>
      </c>
      <c r="J40" s="107" t="s">
        <v>130</v>
      </c>
      <c r="K40" s="107" t="s">
        <v>3126</v>
      </c>
      <c r="L40" s="107" t="s">
        <v>130</v>
      </c>
      <c r="M40" s="110">
        <v>67556.909780546252</v>
      </c>
      <c r="N40" s="107" t="s">
        <v>3127</v>
      </c>
      <c r="O40" s="110">
        <v>6543790.6890411535</v>
      </c>
      <c r="P40" s="107" t="s">
        <v>4517</v>
      </c>
    </row>
    <row r="41" spans="1:16" ht="24" customHeight="1" x14ac:dyDescent="0.2">
      <c r="A41" s="107" t="s">
        <v>1989</v>
      </c>
      <c r="B41" s="106" t="s">
        <v>133</v>
      </c>
      <c r="C41" s="106"/>
      <c r="D41" s="106" t="s">
        <v>1990</v>
      </c>
      <c r="E41" s="106" t="s">
        <v>895</v>
      </c>
      <c r="F41" s="108" t="s">
        <v>143</v>
      </c>
      <c r="G41" s="107" t="s">
        <v>4518</v>
      </c>
      <c r="H41" s="107" t="s">
        <v>130</v>
      </c>
      <c r="I41" s="107" t="s">
        <v>3132</v>
      </c>
      <c r="J41" s="107" t="s">
        <v>130</v>
      </c>
      <c r="K41" s="107" t="s">
        <v>4519</v>
      </c>
      <c r="L41" s="107" t="s">
        <v>130</v>
      </c>
      <c r="M41" s="110">
        <v>65057.228543999998</v>
      </c>
      <c r="N41" s="107" t="s">
        <v>4520</v>
      </c>
      <c r="O41" s="110">
        <v>6608847.9175851531</v>
      </c>
      <c r="P41" s="107" t="s">
        <v>4521</v>
      </c>
    </row>
    <row r="42" spans="1:16" ht="26.1" customHeight="1" x14ac:dyDescent="0.2">
      <c r="A42" s="107" t="s">
        <v>2206</v>
      </c>
      <c r="B42" s="106" t="s">
        <v>133</v>
      </c>
      <c r="C42" s="106"/>
      <c r="D42" s="106" t="s">
        <v>2207</v>
      </c>
      <c r="E42" s="106" t="s">
        <v>895</v>
      </c>
      <c r="F42" s="108" t="s">
        <v>26</v>
      </c>
      <c r="G42" s="107" t="s">
        <v>3128</v>
      </c>
      <c r="H42" s="107" t="s">
        <v>130</v>
      </c>
      <c r="I42" s="107" t="s">
        <v>3129</v>
      </c>
      <c r="J42" s="107" t="s">
        <v>130</v>
      </c>
      <c r="K42" s="107" t="s">
        <v>3130</v>
      </c>
      <c r="L42" s="107" t="s">
        <v>130</v>
      </c>
      <c r="M42" s="110">
        <v>64875.594981521142</v>
      </c>
      <c r="N42" s="107" t="s">
        <v>4520</v>
      </c>
      <c r="O42" s="110">
        <v>6673723.5125666745</v>
      </c>
      <c r="P42" s="107" t="s">
        <v>4522</v>
      </c>
    </row>
    <row r="43" spans="1:16" ht="24" customHeight="1" x14ac:dyDescent="0.2">
      <c r="A43" s="107" t="s">
        <v>1726</v>
      </c>
      <c r="B43" s="106" t="s">
        <v>138</v>
      </c>
      <c r="C43" s="106"/>
      <c r="D43" s="106" t="s">
        <v>1727</v>
      </c>
      <c r="E43" s="106" t="s">
        <v>895</v>
      </c>
      <c r="F43" s="108" t="s">
        <v>310</v>
      </c>
      <c r="G43" s="107" t="s">
        <v>3133</v>
      </c>
      <c r="H43" s="107" t="s">
        <v>130</v>
      </c>
      <c r="I43" s="107" t="s">
        <v>3134</v>
      </c>
      <c r="J43" s="107" t="s">
        <v>130</v>
      </c>
      <c r="K43" s="107" t="s">
        <v>3135</v>
      </c>
      <c r="L43" s="107" t="s">
        <v>130</v>
      </c>
      <c r="M43" s="110">
        <v>56997.36</v>
      </c>
      <c r="N43" s="107" t="s">
        <v>3136</v>
      </c>
      <c r="O43" s="110">
        <v>6730720.8725666748</v>
      </c>
      <c r="P43" s="107" t="s">
        <v>4523</v>
      </c>
    </row>
    <row r="44" spans="1:16" ht="51.95" customHeight="1" x14ac:dyDescent="0.2">
      <c r="A44" s="107" t="s">
        <v>1199</v>
      </c>
      <c r="B44" s="106" t="s">
        <v>133</v>
      </c>
      <c r="C44" s="106"/>
      <c r="D44" s="106" t="s">
        <v>1200</v>
      </c>
      <c r="E44" s="106" t="s">
        <v>895</v>
      </c>
      <c r="F44" s="108" t="s">
        <v>1201</v>
      </c>
      <c r="G44" s="107" t="s">
        <v>3137</v>
      </c>
      <c r="H44" s="107" t="s">
        <v>130</v>
      </c>
      <c r="I44" s="107" t="s">
        <v>3138</v>
      </c>
      <c r="J44" s="107" t="s">
        <v>130</v>
      </c>
      <c r="K44" s="107" t="s">
        <v>3139</v>
      </c>
      <c r="L44" s="107" t="s">
        <v>130</v>
      </c>
      <c r="M44" s="110">
        <v>52448.932800000002</v>
      </c>
      <c r="N44" s="107" t="s">
        <v>3149</v>
      </c>
      <c r="O44" s="110">
        <v>6783169.8053666744</v>
      </c>
      <c r="P44" s="107" t="s">
        <v>4524</v>
      </c>
    </row>
    <row r="45" spans="1:16" ht="24" customHeight="1" x14ac:dyDescent="0.2">
      <c r="A45" s="107" t="s">
        <v>1996</v>
      </c>
      <c r="B45" s="106" t="s">
        <v>138</v>
      </c>
      <c r="C45" s="106"/>
      <c r="D45" s="106" t="s">
        <v>1997</v>
      </c>
      <c r="E45" s="106" t="s">
        <v>895</v>
      </c>
      <c r="F45" s="108" t="s">
        <v>310</v>
      </c>
      <c r="G45" s="107" t="s">
        <v>3140</v>
      </c>
      <c r="H45" s="107" t="s">
        <v>130</v>
      </c>
      <c r="I45" s="107" t="s">
        <v>3141</v>
      </c>
      <c r="J45" s="107" t="s">
        <v>130</v>
      </c>
      <c r="K45" s="107" t="s">
        <v>3142</v>
      </c>
      <c r="L45" s="107" t="s">
        <v>130</v>
      </c>
      <c r="M45" s="110">
        <v>52355.767679999997</v>
      </c>
      <c r="N45" s="107" t="s">
        <v>3149</v>
      </c>
      <c r="O45" s="110">
        <v>6835525.573046675</v>
      </c>
      <c r="P45" s="107" t="s">
        <v>4525</v>
      </c>
    </row>
    <row r="46" spans="1:16" ht="39" customHeight="1" x14ac:dyDescent="0.2">
      <c r="A46" s="107" t="s">
        <v>1401</v>
      </c>
      <c r="B46" s="106" t="s">
        <v>133</v>
      </c>
      <c r="C46" s="106"/>
      <c r="D46" s="106" t="s">
        <v>1402</v>
      </c>
      <c r="E46" s="106" t="s">
        <v>895</v>
      </c>
      <c r="F46" s="108" t="s">
        <v>143</v>
      </c>
      <c r="G46" s="107" t="s">
        <v>3143</v>
      </c>
      <c r="H46" s="107" t="s">
        <v>130</v>
      </c>
      <c r="I46" s="107" t="s">
        <v>3144</v>
      </c>
      <c r="J46" s="107" t="s">
        <v>130</v>
      </c>
      <c r="K46" s="107" t="s">
        <v>3145</v>
      </c>
      <c r="L46" s="107" t="s">
        <v>130</v>
      </c>
      <c r="M46" s="110">
        <v>52295.738035199996</v>
      </c>
      <c r="N46" s="107" t="s">
        <v>3149</v>
      </c>
      <c r="O46" s="110">
        <v>6887821.3110818751</v>
      </c>
      <c r="P46" s="107" t="s">
        <v>4526</v>
      </c>
    </row>
    <row r="47" spans="1:16" ht="24" customHeight="1" x14ac:dyDescent="0.2">
      <c r="A47" s="107" t="s">
        <v>1438</v>
      </c>
      <c r="B47" s="106" t="s">
        <v>138</v>
      </c>
      <c r="C47" s="106"/>
      <c r="D47" s="106" t="s">
        <v>1439</v>
      </c>
      <c r="E47" s="106" t="s">
        <v>895</v>
      </c>
      <c r="F47" s="108" t="s">
        <v>201</v>
      </c>
      <c r="G47" s="107" t="s">
        <v>3146</v>
      </c>
      <c r="H47" s="107" t="s">
        <v>130</v>
      </c>
      <c r="I47" s="107" t="s">
        <v>3147</v>
      </c>
      <c r="J47" s="107" t="s">
        <v>130</v>
      </c>
      <c r="K47" s="107" t="s">
        <v>3148</v>
      </c>
      <c r="L47" s="107" t="s">
        <v>130</v>
      </c>
      <c r="M47" s="110">
        <v>51338.525759999997</v>
      </c>
      <c r="N47" s="107" t="s">
        <v>3152</v>
      </c>
      <c r="O47" s="110">
        <v>6939159.8368418748</v>
      </c>
      <c r="P47" s="107" t="s">
        <v>4527</v>
      </c>
    </row>
    <row r="48" spans="1:16" ht="24" customHeight="1" x14ac:dyDescent="0.2">
      <c r="A48" s="107" t="s">
        <v>1259</v>
      </c>
      <c r="B48" s="106" t="s">
        <v>138</v>
      </c>
      <c r="C48" s="106"/>
      <c r="D48" s="106" t="s">
        <v>341</v>
      </c>
      <c r="E48" s="106" t="s">
        <v>895</v>
      </c>
      <c r="F48" s="108" t="s">
        <v>143</v>
      </c>
      <c r="G48" s="107" t="s">
        <v>3095</v>
      </c>
      <c r="H48" s="107" t="s">
        <v>130</v>
      </c>
      <c r="I48" s="107" t="s">
        <v>3150</v>
      </c>
      <c r="J48" s="107" t="s">
        <v>130</v>
      </c>
      <c r="K48" s="107" t="s">
        <v>3151</v>
      </c>
      <c r="L48" s="107" t="s">
        <v>130</v>
      </c>
      <c r="M48" s="110">
        <v>50496</v>
      </c>
      <c r="N48" s="107" t="s">
        <v>3152</v>
      </c>
      <c r="O48" s="110">
        <v>6989655.8368418748</v>
      </c>
      <c r="P48" s="107" t="s">
        <v>4528</v>
      </c>
    </row>
    <row r="49" spans="1:16" ht="24" customHeight="1" x14ac:dyDescent="0.2">
      <c r="A49" s="107" t="s">
        <v>2019</v>
      </c>
      <c r="B49" s="106" t="s">
        <v>133</v>
      </c>
      <c r="C49" s="106"/>
      <c r="D49" s="106" t="s">
        <v>2020</v>
      </c>
      <c r="E49" s="106" t="s">
        <v>895</v>
      </c>
      <c r="F49" s="108" t="s">
        <v>26</v>
      </c>
      <c r="G49" s="107" t="s">
        <v>3153</v>
      </c>
      <c r="H49" s="107" t="s">
        <v>130</v>
      </c>
      <c r="I49" s="107" t="s">
        <v>3154</v>
      </c>
      <c r="J49" s="107" t="s">
        <v>130</v>
      </c>
      <c r="K49" s="107" t="s">
        <v>3155</v>
      </c>
      <c r="L49" s="107" t="s">
        <v>130</v>
      </c>
      <c r="M49" s="110">
        <v>49592.121599999999</v>
      </c>
      <c r="N49" s="107" t="s">
        <v>3156</v>
      </c>
      <c r="O49" s="110">
        <v>7039247.9584418749</v>
      </c>
      <c r="P49" s="107" t="s">
        <v>4529</v>
      </c>
    </row>
    <row r="50" spans="1:16" ht="24" customHeight="1" x14ac:dyDescent="0.2">
      <c r="A50" s="107" t="s">
        <v>2135</v>
      </c>
      <c r="B50" s="106" t="s">
        <v>133</v>
      </c>
      <c r="C50" s="106"/>
      <c r="D50" s="106" t="s">
        <v>2136</v>
      </c>
      <c r="E50" s="106" t="s">
        <v>938</v>
      </c>
      <c r="F50" s="108" t="s">
        <v>364</v>
      </c>
      <c r="G50" s="107" t="s">
        <v>3158</v>
      </c>
      <c r="H50" s="107" t="s">
        <v>130</v>
      </c>
      <c r="I50" s="107" t="s">
        <v>3045</v>
      </c>
      <c r="J50" s="107" t="s">
        <v>130</v>
      </c>
      <c r="K50" s="107" t="s">
        <v>3159</v>
      </c>
      <c r="L50" s="107" t="s">
        <v>130</v>
      </c>
      <c r="M50" s="110">
        <v>47034.403385051904</v>
      </c>
      <c r="N50" s="107" t="s">
        <v>4530</v>
      </c>
      <c r="O50" s="110">
        <v>7086282.3618269265</v>
      </c>
      <c r="P50" s="107" t="s">
        <v>4531</v>
      </c>
    </row>
    <row r="51" spans="1:16" ht="24" customHeight="1" x14ac:dyDescent="0.2">
      <c r="A51" s="107" t="s">
        <v>2071</v>
      </c>
      <c r="B51" s="106" t="s">
        <v>133</v>
      </c>
      <c r="C51" s="106"/>
      <c r="D51" s="106" t="s">
        <v>2072</v>
      </c>
      <c r="E51" s="106" t="s">
        <v>938</v>
      </c>
      <c r="F51" s="108" t="s">
        <v>364</v>
      </c>
      <c r="G51" s="107" t="s">
        <v>3160</v>
      </c>
      <c r="H51" s="107" t="s">
        <v>130</v>
      </c>
      <c r="I51" s="107" t="s">
        <v>3070</v>
      </c>
      <c r="J51" s="107" t="s">
        <v>130</v>
      </c>
      <c r="K51" s="107" t="s">
        <v>3161</v>
      </c>
      <c r="L51" s="107" t="s">
        <v>130</v>
      </c>
      <c r="M51" s="110">
        <v>47026.692485414242</v>
      </c>
      <c r="N51" s="107" t="s">
        <v>4530</v>
      </c>
      <c r="O51" s="110">
        <v>7133309.0543123409</v>
      </c>
      <c r="P51" s="107" t="s">
        <v>3157</v>
      </c>
    </row>
    <row r="52" spans="1:16" ht="26.1" customHeight="1" x14ac:dyDescent="0.2">
      <c r="A52" s="107" t="s">
        <v>1722</v>
      </c>
      <c r="B52" s="106" t="s">
        <v>138</v>
      </c>
      <c r="C52" s="106"/>
      <c r="D52" s="106" t="s">
        <v>1723</v>
      </c>
      <c r="E52" s="106" t="s">
        <v>895</v>
      </c>
      <c r="F52" s="108" t="s">
        <v>310</v>
      </c>
      <c r="G52" s="107" t="s">
        <v>3102</v>
      </c>
      <c r="H52" s="107" t="s">
        <v>130</v>
      </c>
      <c r="I52" s="107" t="s">
        <v>3162</v>
      </c>
      <c r="J52" s="107" t="s">
        <v>130</v>
      </c>
      <c r="K52" s="107" t="s">
        <v>3163</v>
      </c>
      <c r="L52" s="107" t="s">
        <v>130</v>
      </c>
      <c r="M52" s="110">
        <v>44320.339200000002</v>
      </c>
      <c r="N52" s="107" t="s">
        <v>3164</v>
      </c>
      <c r="O52" s="110">
        <v>7177629.3935123412</v>
      </c>
      <c r="P52" s="107" t="s">
        <v>4532</v>
      </c>
    </row>
    <row r="53" spans="1:16" ht="51.95" customHeight="1" x14ac:dyDescent="0.2">
      <c r="A53" s="107" t="s">
        <v>4226</v>
      </c>
      <c r="B53" s="106" t="s">
        <v>133</v>
      </c>
      <c r="C53" s="106"/>
      <c r="D53" s="106" t="s">
        <v>4227</v>
      </c>
      <c r="E53" s="106" t="s">
        <v>895</v>
      </c>
      <c r="F53" s="108" t="s">
        <v>187</v>
      </c>
      <c r="G53" s="107" t="s">
        <v>3140</v>
      </c>
      <c r="H53" s="107" t="s">
        <v>130</v>
      </c>
      <c r="I53" s="107" t="s">
        <v>4533</v>
      </c>
      <c r="J53" s="107" t="s">
        <v>130</v>
      </c>
      <c r="K53" s="107" t="s">
        <v>4534</v>
      </c>
      <c r="L53" s="107" t="s">
        <v>130</v>
      </c>
      <c r="M53" s="110">
        <v>43944.396480000003</v>
      </c>
      <c r="N53" s="107" t="s">
        <v>3170</v>
      </c>
      <c r="O53" s="110">
        <v>7221573.7899923408</v>
      </c>
      <c r="P53" s="107" t="s">
        <v>4535</v>
      </c>
    </row>
    <row r="54" spans="1:16" ht="24" customHeight="1" x14ac:dyDescent="0.2">
      <c r="A54" s="107" t="s">
        <v>2131</v>
      </c>
      <c r="B54" s="106" t="s">
        <v>133</v>
      </c>
      <c r="C54" s="106"/>
      <c r="D54" s="106" t="s">
        <v>2132</v>
      </c>
      <c r="E54" s="106" t="s">
        <v>938</v>
      </c>
      <c r="F54" s="108" t="s">
        <v>364</v>
      </c>
      <c r="G54" s="107" t="s">
        <v>3165</v>
      </c>
      <c r="H54" s="107" t="s">
        <v>130</v>
      </c>
      <c r="I54" s="107" t="s">
        <v>3070</v>
      </c>
      <c r="J54" s="107" t="s">
        <v>130</v>
      </c>
      <c r="K54" s="107" t="s">
        <v>3166</v>
      </c>
      <c r="L54" s="107" t="s">
        <v>130</v>
      </c>
      <c r="M54" s="110">
        <v>43804.704935393282</v>
      </c>
      <c r="N54" s="107" t="s">
        <v>3170</v>
      </c>
      <c r="O54" s="110">
        <v>7265378.4949277341</v>
      </c>
      <c r="P54" s="107" t="s">
        <v>4536</v>
      </c>
    </row>
    <row r="55" spans="1:16" ht="24" customHeight="1" x14ac:dyDescent="0.2">
      <c r="A55" s="107" t="s">
        <v>1428</v>
      </c>
      <c r="B55" s="106" t="s">
        <v>138</v>
      </c>
      <c r="C55" s="106"/>
      <c r="D55" s="106" t="s">
        <v>1429</v>
      </c>
      <c r="E55" s="106" t="s">
        <v>895</v>
      </c>
      <c r="F55" s="108" t="s">
        <v>201</v>
      </c>
      <c r="G55" s="107" t="s">
        <v>3167</v>
      </c>
      <c r="H55" s="107" t="s">
        <v>130</v>
      </c>
      <c r="I55" s="107" t="s">
        <v>3168</v>
      </c>
      <c r="J55" s="107" t="s">
        <v>130</v>
      </c>
      <c r="K55" s="107" t="s">
        <v>3169</v>
      </c>
      <c r="L55" s="107" t="s">
        <v>130</v>
      </c>
      <c r="M55" s="110">
        <v>42575.702400000002</v>
      </c>
      <c r="N55" s="107" t="s">
        <v>3174</v>
      </c>
      <c r="O55" s="110">
        <v>7307954.197327734</v>
      </c>
      <c r="P55" s="107" t="s">
        <v>4537</v>
      </c>
    </row>
    <row r="56" spans="1:16" ht="26.1" customHeight="1" x14ac:dyDescent="0.2">
      <c r="A56" s="107" t="s">
        <v>998</v>
      </c>
      <c r="B56" s="106" t="s">
        <v>133</v>
      </c>
      <c r="C56" s="106"/>
      <c r="D56" s="106" t="s">
        <v>999</v>
      </c>
      <c r="E56" s="106" t="s">
        <v>895</v>
      </c>
      <c r="F56" s="108" t="s">
        <v>143</v>
      </c>
      <c r="G56" s="107" t="s">
        <v>3171</v>
      </c>
      <c r="H56" s="107" t="s">
        <v>130</v>
      </c>
      <c r="I56" s="107" t="s">
        <v>3172</v>
      </c>
      <c r="J56" s="107" t="s">
        <v>130</v>
      </c>
      <c r="K56" s="107" t="s">
        <v>3173</v>
      </c>
      <c r="L56" s="107" t="s">
        <v>130</v>
      </c>
      <c r="M56" s="110">
        <v>41851.915459199998</v>
      </c>
      <c r="N56" s="107" t="s">
        <v>3181</v>
      </c>
      <c r="O56" s="110">
        <v>7349806.1127869338</v>
      </c>
      <c r="P56" s="107" t="s">
        <v>4538</v>
      </c>
    </row>
    <row r="57" spans="1:16" ht="26.1" customHeight="1" x14ac:dyDescent="0.2">
      <c r="A57" s="107" t="s">
        <v>1208</v>
      </c>
      <c r="B57" s="106" t="s">
        <v>138</v>
      </c>
      <c r="C57" s="106"/>
      <c r="D57" s="106" t="s">
        <v>1209</v>
      </c>
      <c r="E57" s="106" t="s">
        <v>895</v>
      </c>
      <c r="F57" s="108" t="s">
        <v>143</v>
      </c>
      <c r="G57" s="107" t="s">
        <v>3175</v>
      </c>
      <c r="H57" s="107" t="s">
        <v>130</v>
      </c>
      <c r="I57" s="107" t="s">
        <v>3176</v>
      </c>
      <c r="J57" s="107" t="s">
        <v>130</v>
      </c>
      <c r="K57" s="107" t="s">
        <v>3177</v>
      </c>
      <c r="L57" s="107" t="s">
        <v>130</v>
      </c>
      <c r="M57" s="110">
        <v>41588.505599999997</v>
      </c>
      <c r="N57" s="107" t="s">
        <v>3181</v>
      </c>
      <c r="O57" s="110">
        <v>7391394.6183869345</v>
      </c>
      <c r="P57" s="107" t="s">
        <v>4539</v>
      </c>
    </row>
    <row r="58" spans="1:16" ht="24" customHeight="1" x14ac:dyDescent="0.2">
      <c r="A58" s="107" t="s">
        <v>1164</v>
      </c>
      <c r="B58" s="106" t="s">
        <v>138</v>
      </c>
      <c r="C58" s="106"/>
      <c r="D58" s="106" t="s">
        <v>292</v>
      </c>
      <c r="E58" s="106" t="s">
        <v>895</v>
      </c>
      <c r="F58" s="108" t="s">
        <v>143</v>
      </c>
      <c r="G58" s="107" t="s">
        <v>3178</v>
      </c>
      <c r="H58" s="107" t="s">
        <v>130</v>
      </c>
      <c r="I58" s="107" t="s">
        <v>3179</v>
      </c>
      <c r="J58" s="107" t="s">
        <v>130</v>
      </c>
      <c r="K58" s="107" t="s">
        <v>3180</v>
      </c>
      <c r="L58" s="107" t="s">
        <v>130</v>
      </c>
      <c r="M58" s="110">
        <v>41379.856127999999</v>
      </c>
      <c r="N58" s="107" t="s">
        <v>3181</v>
      </c>
      <c r="O58" s="110">
        <v>7432774.4745149342</v>
      </c>
      <c r="P58" s="107" t="s">
        <v>4540</v>
      </c>
    </row>
    <row r="59" spans="1:16" ht="24" customHeight="1" x14ac:dyDescent="0.2">
      <c r="A59" s="107" t="s">
        <v>1479</v>
      </c>
      <c r="B59" s="106" t="s">
        <v>138</v>
      </c>
      <c r="C59" s="106"/>
      <c r="D59" s="106" t="s">
        <v>1480</v>
      </c>
      <c r="E59" s="106" t="s">
        <v>895</v>
      </c>
      <c r="F59" s="108" t="s">
        <v>310</v>
      </c>
      <c r="G59" s="107" t="s">
        <v>3107</v>
      </c>
      <c r="H59" s="107" t="s">
        <v>130</v>
      </c>
      <c r="I59" s="107" t="s">
        <v>3182</v>
      </c>
      <c r="J59" s="107" t="s">
        <v>130</v>
      </c>
      <c r="K59" s="107" t="s">
        <v>3183</v>
      </c>
      <c r="L59" s="107" t="s">
        <v>130</v>
      </c>
      <c r="M59" s="110">
        <v>41356.224000000002</v>
      </c>
      <c r="N59" s="107" t="s">
        <v>3181</v>
      </c>
      <c r="O59" s="110">
        <v>7474130.6985149337</v>
      </c>
      <c r="P59" s="107" t="s">
        <v>4541</v>
      </c>
    </row>
    <row r="60" spans="1:16" ht="24" customHeight="1" x14ac:dyDescent="0.2">
      <c r="A60" s="107" t="s">
        <v>2075</v>
      </c>
      <c r="B60" s="106" t="s">
        <v>133</v>
      </c>
      <c r="C60" s="106"/>
      <c r="D60" s="106" t="s">
        <v>2076</v>
      </c>
      <c r="E60" s="106" t="s">
        <v>938</v>
      </c>
      <c r="F60" s="108" t="s">
        <v>364</v>
      </c>
      <c r="G60" s="107" t="s">
        <v>3184</v>
      </c>
      <c r="H60" s="107" t="s">
        <v>130</v>
      </c>
      <c r="I60" s="107" t="s">
        <v>3070</v>
      </c>
      <c r="J60" s="107" t="s">
        <v>130</v>
      </c>
      <c r="K60" s="107" t="s">
        <v>3185</v>
      </c>
      <c r="L60" s="107" t="s">
        <v>130</v>
      </c>
      <c r="M60" s="110">
        <v>41048.602359920638</v>
      </c>
      <c r="N60" s="107" t="s">
        <v>3181</v>
      </c>
      <c r="O60" s="110">
        <v>7515179.3008748544</v>
      </c>
      <c r="P60" s="107" t="s">
        <v>4542</v>
      </c>
    </row>
    <row r="61" spans="1:16" ht="24" customHeight="1" x14ac:dyDescent="0.2">
      <c r="A61" s="107" t="s">
        <v>1253</v>
      </c>
      <c r="B61" s="106" t="s">
        <v>138</v>
      </c>
      <c r="C61" s="106"/>
      <c r="D61" s="106" t="s">
        <v>1254</v>
      </c>
      <c r="E61" s="106" t="s">
        <v>895</v>
      </c>
      <c r="F61" s="108" t="s">
        <v>143</v>
      </c>
      <c r="G61" s="107" t="s">
        <v>3186</v>
      </c>
      <c r="H61" s="107" t="s">
        <v>130</v>
      </c>
      <c r="I61" s="107" t="s">
        <v>3187</v>
      </c>
      <c r="J61" s="107" t="s">
        <v>130</v>
      </c>
      <c r="K61" s="107" t="s">
        <v>3188</v>
      </c>
      <c r="L61" s="107" t="s">
        <v>130</v>
      </c>
      <c r="M61" s="110">
        <v>40523.040000000001</v>
      </c>
      <c r="N61" s="107" t="s">
        <v>3192</v>
      </c>
      <c r="O61" s="110">
        <v>7555702.3408748545</v>
      </c>
      <c r="P61" s="107" t="s">
        <v>4543</v>
      </c>
    </row>
    <row r="62" spans="1:16" ht="24" customHeight="1" x14ac:dyDescent="0.2">
      <c r="A62" s="107" t="s">
        <v>2304</v>
      </c>
      <c r="B62" s="106" t="s">
        <v>133</v>
      </c>
      <c r="C62" s="106"/>
      <c r="D62" s="106" t="s">
        <v>2305</v>
      </c>
      <c r="E62" s="106" t="s">
        <v>938</v>
      </c>
      <c r="F62" s="108" t="s">
        <v>364</v>
      </c>
      <c r="G62" s="107" t="s">
        <v>3189</v>
      </c>
      <c r="H62" s="107" t="s">
        <v>130</v>
      </c>
      <c r="I62" s="107" t="s">
        <v>3190</v>
      </c>
      <c r="J62" s="107" t="s">
        <v>130</v>
      </c>
      <c r="K62" s="107" t="s">
        <v>3191</v>
      </c>
      <c r="L62" s="107" t="s">
        <v>130</v>
      </c>
      <c r="M62" s="110">
        <v>40402.519061715502</v>
      </c>
      <c r="N62" s="107" t="s">
        <v>3192</v>
      </c>
      <c r="O62" s="110">
        <v>7596104.8599365698</v>
      </c>
      <c r="P62" s="107" t="s">
        <v>4544</v>
      </c>
    </row>
    <row r="63" spans="1:16" ht="26.1" customHeight="1" x14ac:dyDescent="0.2">
      <c r="A63" s="107" t="s">
        <v>2045</v>
      </c>
      <c r="B63" s="106" t="s">
        <v>133</v>
      </c>
      <c r="C63" s="106"/>
      <c r="D63" s="106" t="s">
        <v>2046</v>
      </c>
      <c r="E63" s="106" t="s">
        <v>895</v>
      </c>
      <c r="F63" s="108" t="s">
        <v>923</v>
      </c>
      <c r="G63" s="107" t="s">
        <v>3193</v>
      </c>
      <c r="H63" s="107" t="s">
        <v>130</v>
      </c>
      <c r="I63" s="107" t="s">
        <v>3194</v>
      </c>
      <c r="J63" s="107" t="s">
        <v>130</v>
      </c>
      <c r="K63" s="107" t="s">
        <v>3195</v>
      </c>
      <c r="L63" s="107" t="s">
        <v>130</v>
      </c>
      <c r="M63" s="110">
        <v>39917.088000000003</v>
      </c>
      <c r="N63" s="107" t="s">
        <v>3192</v>
      </c>
      <c r="O63" s="110">
        <v>7636021.9479365703</v>
      </c>
      <c r="P63" s="107" t="s">
        <v>4545</v>
      </c>
    </row>
    <row r="64" spans="1:16" ht="24" customHeight="1" x14ac:dyDescent="0.2">
      <c r="A64" s="107" t="s">
        <v>1960</v>
      </c>
      <c r="B64" s="106" t="s">
        <v>138</v>
      </c>
      <c r="C64" s="106"/>
      <c r="D64" s="106" t="s">
        <v>1961</v>
      </c>
      <c r="E64" s="106" t="s">
        <v>895</v>
      </c>
      <c r="F64" s="108" t="s">
        <v>135</v>
      </c>
      <c r="G64" s="107" t="s">
        <v>3196</v>
      </c>
      <c r="H64" s="107" t="s">
        <v>130</v>
      </c>
      <c r="I64" s="107" t="s">
        <v>3197</v>
      </c>
      <c r="J64" s="107" t="s">
        <v>130</v>
      </c>
      <c r="K64" s="107" t="s">
        <v>3198</v>
      </c>
      <c r="L64" s="107" t="s">
        <v>130</v>
      </c>
      <c r="M64" s="110">
        <v>38404.601661888002</v>
      </c>
      <c r="N64" s="107" t="s">
        <v>3202</v>
      </c>
      <c r="O64" s="110">
        <v>7674426.5495984582</v>
      </c>
      <c r="P64" s="107" t="s">
        <v>4546</v>
      </c>
    </row>
    <row r="65" spans="1:16" ht="24" customHeight="1" x14ac:dyDescent="0.2">
      <c r="A65" s="107" t="s">
        <v>1956</v>
      </c>
      <c r="B65" s="106" t="s">
        <v>138</v>
      </c>
      <c r="C65" s="106"/>
      <c r="D65" s="106" t="s">
        <v>1957</v>
      </c>
      <c r="E65" s="106" t="s">
        <v>895</v>
      </c>
      <c r="F65" s="108" t="s">
        <v>770</v>
      </c>
      <c r="G65" s="107" t="s">
        <v>3199</v>
      </c>
      <c r="H65" s="107" t="s">
        <v>130</v>
      </c>
      <c r="I65" s="107" t="s">
        <v>3200</v>
      </c>
      <c r="J65" s="107" t="s">
        <v>130</v>
      </c>
      <c r="K65" s="107" t="s">
        <v>3201</v>
      </c>
      <c r="L65" s="107" t="s">
        <v>130</v>
      </c>
      <c r="M65" s="110">
        <v>37708.102608000001</v>
      </c>
      <c r="N65" s="107" t="s">
        <v>3202</v>
      </c>
      <c r="O65" s="110">
        <v>7712134.6522064582</v>
      </c>
      <c r="P65" s="107" t="s">
        <v>4547</v>
      </c>
    </row>
    <row r="66" spans="1:16" ht="26.1" customHeight="1" x14ac:dyDescent="0.2">
      <c r="A66" s="107" t="s">
        <v>1063</v>
      </c>
      <c r="B66" s="106" t="s">
        <v>133</v>
      </c>
      <c r="C66" s="106"/>
      <c r="D66" s="106" t="s">
        <v>1064</v>
      </c>
      <c r="E66" s="106" t="s">
        <v>895</v>
      </c>
      <c r="F66" s="108" t="s">
        <v>135</v>
      </c>
      <c r="G66" s="107" t="s">
        <v>4548</v>
      </c>
      <c r="H66" s="107" t="s">
        <v>130</v>
      </c>
      <c r="I66" s="107" t="s">
        <v>3204</v>
      </c>
      <c r="J66" s="107" t="s">
        <v>130</v>
      </c>
      <c r="K66" s="107" t="s">
        <v>4549</v>
      </c>
      <c r="L66" s="107" t="s">
        <v>130</v>
      </c>
      <c r="M66" s="110">
        <v>37389.429945083517</v>
      </c>
      <c r="N66" s="107" t="s">
        <v>3203</v>
      </c>
      <c r="O66" s="110">
        <v>7749524.0821515415</v>
      </c>
      <c r="P66" s="107" t="s">
        <v>4550</v>
      </c>
    </row>
    <row r="67" spans="1:16" ht="26.1" customHeight="1" x14ac:dyDescent="0.2">
      <c r="A67" s="107" t="s">
        <v>950</v>
      </c>
      <c r="B67" s="106" t="s">
        <v>133</v>
      </c>
      <c r="C67" s="106"/>
      <c r="D67" s="106" t="s">
        <v>951</v>
      </c>
      <c r="E67" s="106" t="s">
        <v>943</v>
      </c>
      <c r="F67" s="108" t="s">
        <v>364</v>
      </c>
      <c r="G67" s="107" t="s">
        <v>4507</v>
      </c>
      <c r="H67" s="107" t="s">
        <v>130</v>
      </c>
      <c r="I67" s="107" t="s">
        <v>2592</v>
      </c>
      <c r="J67" s="107" t="s">
        <v>130</v>
      </c>
      <c r="K67" s="107" t="s">
        <v>4551</v>
      </c>
      <c r="L67" s="107" t="s">
        <v>130</v>
      </c>
      <c r="M67" s="110">
        <v>37307.587299686777</v>
      </c>
      <c r="N67" s="107" t="s">
        <v>3203</v>
      </c>
      <c r="O67" s="110">
        <v>7786831.6694512283</v>
      </c>
      <c r="P67" s="107" t="s">
        <v>4552</v>
      </c>
    </row>
    <row r="68" spans="1:16" ht="26.1" customHeight="1" x14ac:dyDescent="0.2">
      <c r="A68" s="107" t="s">
        <v>1079</v>
      </c>
      <c r="B68" s="106" t="s">
        <v>133</v>
      </c>
      <c r="C68" s="106"/>
      <c r="D68" s="106" t="s">
        <v>1080</v>
      </c>
      <c r="E68" s="106" t="s">
        <v>895</v>
      </c>
      <c r="F68" s="108" t="s">
        <v>143</v>
      </c>
      <c r="G68" s="107" t="s">
        <v>3206</v>
      </c>
      <c r="H68" s="107" t="s">
        <v>130</v>
      </c>
      <c r="I68" s="107" t="s">
        <v>3207</v>
      </c>
      <c r="J68" s="107" t="s">
        <v>130</v>
      </c>
      <c r="K68" s="107" t="s">
        <v>3208</v>
      </c>
      <c r="L68" s="107" t="s">
        <v>130</v>
      </c>
      <c r="M68" s="110">
        <v>37079.608688640001</v>
      </c>
      <c r="N68" s="107" t="s">
        <v>3203</v>
      </c>
      <c r="O68" s="110">
        <v>7823911.2781398688</v>
      </c>
      <c r="P68" s="107" t="s">
        <v>4553</v>
      </c>
    </row>
    <row r="69" spans="1:16" ht="26.1" customHeight="1" x14ac:dyDescent="0.2">
      <c r="A69" s="107" t="s">
        <v>1134</v>
      </c>
      <c r="B69" s="106" t="s">
        <v>133</v>
      </c>
      <c r="C69" s="106"/>
      <c r="D69" s="106" t="s">
        <v>1135</v>
      </c>
      <c r="E69" s="106" t="s">
        <v>943</v>
      </c>
      <c r="F69" s="108" t="s">
        <v>364</v>
      </c>
      <c r="G69" s="107" t="s">
        <v>4554</v>
      </c>
      <c r="H69" s="107" t="s">
        <v>130</v>
      </c>
      <c r="I69" s="107" t="s">
        <v>3205</v>
      </c>
      <c r="J69" s="107" t="s">
        <v>130</v>
      </c>
      <c r="K69" s="107" t="s">
        <v>4555</v>
      </c>
      <c r="L69" s="107" t="s">
        <v>130</v>
      </c>
      <c r="M69" s="110">
        <v>36950.877145833605</v>
      </c>
      <c r="N69" s="107" t="s">
        <v>3203</v>
      </c>
      <c r="O69" s="110">
        <v>7860862.1552857021</v>
      </c>
      <c r="P69" s="107" t="s">
        <v>4556</v>
      </c>
    </row>
    <row r="70" spans="1:16" ht="39" customHeight="1" x14ac:dyDescent="0.2">
      <c r="A70" s="107" t="s">
        <v>1295</v>
      </c>
      <c r="B70" s="106" t="s">
        <v>190</v>
      </c>
      <c r="C70" s="106"/>
      <c r="D70" s="106" t="s">
        <v>1296</v>
      </c>
      <c r="E70" s="106" t="s">
        <v>895</v>
      </c>
      <c r="F70" s="108" t="s">
        <v>201</v>
      </c>
      <c r="G70" s="107" t="s">
        <v>3209</v>
      </c>
      <c r="H70" s="107" t="s">
        <v>130</v>
      </c>
      <c r="I70" s="107" t="s">
        <v>3210</v>
      </c>
      <c r="J70" s="107" t="s">
        <v>130</v>
      </c>
      <c r="K70" s="107" t="s">
        <v>3211</v>
      </c>
      <c r="L70" s="107" t="s">
        <v>130</v>
      </c>
      <c r="M70" s="110">
        <v>36595.549487999997</v>
      </c>
      <c r="N70" s="107" t="s">
        <v>3203</v>
      </c>
      <c r="O70" s="110">
        <v>7897457.7047737017</v>
      </c>
      <c r="P70" s="107" t="s">
        <v>4557</v>
      </c>
    </row>
    <row r="71" spans="1:16" ht="24" customHeight="1" x14ac:dyDescent="0.2">
      <c r="A71" s="107" t="s">
        <v>1559</v>
      </c>
      <c r="B71" s="106" t="s">
        <v>138</v>
      </c>
      <c r="C71" s="106"/>
      <c r="D71" s="106" t="s">
        <v>1560</v>
      </c>
      <c r="E71" s="106" t="s">
        <v>895</v>
      </c>
      <c r="F71" s="108" t="s">
        <v>201</v>
      </c>
      <c r="G71" s="107" t="s">
        <v>3089</v>
      </c>
      <c r="H71" s="107" t="s">
        <v>130</v>
      </c>
      <c r="I71" s="107" t="s">
        <v>3212</v>
      </c>
      <c r="J71" s="107" t="s">
        <v>130</v>
      </c>
      <c r="K71" s="107" t="s">
        <v>3213</v>
      </c>
      <c r="L71" s="107" t="s">
        <v>130</v>
      </c>
      <c r="M71" s="110">
        <v>36344.495999999999</v>
      </c>
      <c r="N71" s="107" t="s">
        <v>3217</v>
      </c>
      <c r="O71" s="110">
        <v>7933802.200773702</v>
      </c>
      <c r="P71" s="107" t="s">
        <v>4558</v>
      </c>
    </row>
    <row r="72" spans="1:16" ht="78" customHeight="1" x14ac:dyDescent="0.2">
      <c r="A72" s="107" t="s">
        <v>2153</v>
      </c>
      <c r="B72" s="106" t="s">
        <v>133</v>
      </c>
      <c r="C72" s="106"/>
      <c r="D72" s="106" t="s">
        <v>2154</v>
      </c>
      <c r="E72" s="106" t="s">
        <v>895</v>
      </c>
      <c r="F72" s="108" t="s">
        <v>2155</v>
      </c>
      <c r="G72" s="107" t="s">
        <v>4559</v>
      </c>
      <c r="H72" s="107" t="s">
        <v>130</v>
      </c>
      <c r="I72" s="107" t="s">
        <v>3302</v>
      </c>
      <c r="J72" s="107" t="s">
        <v>130</v>
      </c>
      <c r="K72" s="107" t="s">
        <v>4560</v>
      </c>
      <c r="L72" s="107" t="s">
        <v>130</v>
      </c>
      <c r="M72" s="110">
        <v>36230.879999999997</v>
      </c>
      <c r="N72" s="107" t="s">
        <v>3217</v>
      </c>
      <c r="O72" s="110">
        <v>7970033.0807737019</v>
      </c>
      <c r="P72" s="107" t="s">
        <v>4561</v>
      </c>
    </row>
    <row r="73" spans="1:16" ht="26.1" customHeight="1" x14ac:dyDescent="0.2">
      <c r="A73" s="107" t="s">
        <v>2423</v>
      </c>
      <c r="B73" s="106" t="s">
        <v>133</v>
      </c>
      <c r="C73" s="106"/>
      <c r="D73" s="106" t="s">
        <v>2424</v>
      </c>
      <c r="E73" s="106" t="s">
        <v>943</v>
      </c>
      <c r="F73" s="108" t="s">
        <v>364</v>
      </c>
      <c r="G73" s="107" t="s">
        <v>3214</v>
      </c>
      <c r="H73" s="107" t="s">
        <v>130</v>
      </c>
      <c r="I73" s="107" t="s">
        <v>3215</v>
      </c>
      <c r="J73" s="107" t="s">
        <v>130</v>
      </c>
      <c r="K73" s="107" t="s">
        <v>3216</v>
      </c>
      <c r="L73" s="107" t="s">
        <v>130</v>
      </c>
      <c r="M73" s="110">
        <v>35950.867056000003</v>
      </c>
      <c r="N73" s="107" t="s">
        <v>3217</v>
      </c>
      <c r="O73" s="110">
        <v>8005983.9478297019</v>
      </c>
      <c r="P73" s="107" t="s">
        <v>4562</v>
      </c>
    </row>
    <row r="74" spans="1:16" ht="24" customHeight="1" x14ac:dyDescent="0.2">
      <c r="A74" s="107" t="s">
        <v>1263</v>
      </c>
      <c r="B74" s="106" t="s">
        <v>190</v>
      </c>
      <c r="C74" s="106"/>
      <c r="D74" s="106" t="s">
        <v>344</v>
      </c>
      <c r="E74" s="106" t="s">
        <v>895</v>
      </c>
      <c r="F74" s="108" t="s">
        <v>143</v>
      </c>
      <c r="G74" s="107" t="s">
        <v>3175</v>
      </c>
      <c r="H74" s="107" t="s">
        <v>130</v>
      </c>
      <c r="I74" s="107" t="s">
        <v>3218</v>
      </c>
      <c r="J74" s="107" t="s">
        <v>130</v>
      </c>
      <c r="K74" s="107" t="s">
        <v>3219</v>
      </c>
      <c r="L74" s="107" t="s">
        <v>130</v>
      </c>
      <c r="M74" s="110">
        <v>35312.483999999997</v>
      </c>
      <c r="N74" s="107" t="s">
        <v>3225</v>
      </c>
      <c r="O74" s="110">
        <v>8041296.4318297021</v>
      </c>
      <c r="P74" s="107" t="s">
        <v>4563</v>
      </c>
    </row>
    <row r="75" spans="1:16" ht="51.95" customHeight="1" x14ac:dyDescent="0.2">
      <c r="A75" s="107" t="s">
        <v>1701</v>
      </c>
      <c r="B75" s="106" t="s">
        <v>133</v>
      </c>
      <c r="C75" s="106"/>
      <c r="D75" s="106" t="s">
        <v>1702</v>
      </c>
      <c r="E75" s="106" t="s">
        <v>895</v>
      </c>
      <c r="F75" s="108" t="s">
        <v>183</v>
      </c>
      <c r="G75" s="107" t="s">
        <v>3220</v>
      </c>
      <c r="H75" s="107" t="s">
        <v>130</v>
      </c>
      <c r="I75" s="107" t="s">
        <v>3221</v>
      </c>
      <c r="J75" s="107" t="s">
        <v>130</v>
      </c>
      <c r="K75" s="107" t="s">
        <v>3222</v>
      </c>
      <c r="L75" s="107" t="s">
        <v>130</v>
      </c>
      <c r="M75" s="110">
        <v>35176.263465600001</v>
      </c>
      <c r="N75" s="107" t="s">
        <v>3225</v>
      </c>
      <c r="O75" s="110">
        <v>8076472.6952953022</v>
      </c>
      <c r="P75" s="107" t="s">
        <v>4564</v>
      </c>
    </row>
    <row r="76" spans="1:16" ht="24" customHeight="1" x14ac:dyDescent="0.2">
      <c r="A76" s="107" t="s">
        <v>976</v>
      </c>
      <c r="B76" s="106" t="s">
        <v>138</v>
      </c>
      <c r="C76" s="106"/>
      <c r="D76" s="106" t="s">
        <v>977</v>
      </c>
      <c r="E76" s="106" t="s">
        <v>895</v>
      </c>
      <c r="F76" s="108" t="s">
        <v>310</v>
      </c>
      <c r="G76" s="107" t="s">
        <v>3223</v>
      </c>
      <c r="H76" s="107" t="s">
        <v>130</v>
      </c>
      <c r="I76" s="107" t="s">
        <v>2534</v>
      </c>
      <c r="J76" s="107" t="s">
        <v>130</v>
      </c>
      <c r="K76" s="107" t="s">
        <v>3224</v>
      </c>
      <c r="L76" s="107" t="s">
        <v>130</v>
      </c>
      <c r="M76" s="110">
        <v>35125.017599999999</v>
      </c>
      <c r="N76" s="107" t="s">
        <v>3225</v>
      </c>
      <c r="O76" s="110">
        <v>8111597.7128953021</v>
      </c>
      <c r="P76" s="107" t="s">
        <v>4565</v>
      </c>
    </row>
    <row r="77" spans="1:16" ht="51.95" customHeight="1" x14ac:dyDescent="0.2">
      <c r="A77" s="107" t="s">
        <v>2204</v>
      </c>
      <c r="B77" s="106" t="s">
        <v>133</v>
      </c>
      <c r="C77" s="106"/>
      <c r="D77" s="106" t="s">
        <v>2205</v>
      </c>
      <c r="E77" s="106" t="s">
        <v>2171</v>
      </c>
      <c r="F77" s="108" t="s">
        <v>187</v>
      </c>
      <c r="G77" s="107" t="s">
        <v>3226</v>
      </c>
      <c r="H77" s="107" t="s">
        <v>130</v>
      </c>
      <c r="I77" s="107" t="s">
        <v>3227</v>
      </c>
      <c r="J77" s="107" t="s">
        <v>130</v>
      </c>
      <c r="K77" s="107" t="s">
        <v>3228</v>
      </c>
      <c r="L77" s="107" t="s">
        <v>130</v>
      </c>
      <c r="M77" s="110">
        <v>35121.919967064001</v>
      </c>
      <c r="N77" s="107" t="s">
        <v>3225</v>
      </c>
      <c r="O77" s="110">
        <v>8146719.6328623658</v>
      </c>
      <c r="P77" s="107" t="s">
        <v>4566</v>
      </c>
    </row>
    <row r="78" spans="1:16" ht="24" customHeight="1" x14ac:dyDescent="0.2">
      <c r="A78" s="107" t="s">
        <v>1067</v>
      </c>
      <c r="B78" s="106" t="s">
        <v>138</v>
      </c>
      <c r="C78" s="106"/>
      <c r="D78" s="106" t="s">
        <v>1068</v>
      </c>
      <c r="E78" s="106" t="s">
        <v>895</v>
      </c>
      <c r="F78" s="108" t="s">
        <v>135</v>
      </c>
      <c r="G78" s="107" t="s">
        <v>3229</v>
      </c>
      <c r="H78" s="107" t="s">
        <v>130</v>
      </c>
      <c r="I78" s="107" t="s">
        <v>3230</v>
      </c>
      <c r="J78" s="107" t="s">
        <v>130</v>
      </c>
      <c r="K78" s="107" t="s">
        <v>3231</v>
      </c>
      <c r="L78" s="107" t="s">
        <v>130</v>
      </c>
      <c r="M78" s="110">
        <v>34789.706617689597</v>
      </c>
      <c r="N78" s="107" t="s">
        <v>3225</v>
      </c>
      <c r="O78" s="110">
        <v>8181509.3394800555</v>
      </c>
      <c r="P78" s="107" t="s">
        <v>4567</v>
      </c>
    </row>
    <row r="79" spans="1:16" ht="26.1" customHeight="1" x14ac:dyDescent="0.2">
      <c r="A79" s="107" t="s">
        <v>4224</v>
      </c>
      <c r="B79" s="106" t="s">
        <v>133</v>
      </c>
      <c r="C79" s="106"/>
      <c r="D79" s="106" t="s">
        <v>4225</v>
      </c>
      <c r="E79" s="106" t="s">
        <v>895</v>
      </c>
      <c r="F79" s="108" t="s">
        <v>187</v>
      </c>
      <c r="G79" s="107" t="s">
        <v>3463</v>
      </c>
      <c r="H79" s="107" t="s">
        <v>130</v>
      </c>
      <c r="I79" s="107" t="s">
        <v>4568</v>
      </c>
      <c r="J79" s="107" t="s">
        <v>130</v>
      </c>
      <c r="K79" s="107" t="s">
        <v>4569</v>
      </c>
      <c r="L79" s="107" t="s">
        <v>130</v>
      </c>
      <c r="M79" s="110">
        <v>34001.986559999998</v>
      </c>
      <c r="N79" s="107" t="s">
        <v>4570</v>
      </c>
      <c r="O79" s="110">
        <v>8215511.3260400556</v>
      </c>
      <c r="P79" s="107" t="s">
        <v>4571</v>
      </c>
    </row>
    <row r="80" spans="1:16" ht="26.1" customHeight="1" x14ac:dyDescent="0.2">
      <c r="A80" s="107" t="s">
        <v>2421</v>
      </c>
      <c r="B80" s="106" t="s">
        <v>133</v>
      </c>
      <c r="C80" s="106"/>
      <c r="D80" s="106" t="s">
        <v>2422</v>
      </c>
      <c r="E80" s="106" t="s">
        <v>943</v>
      </c>
      <c r="F80" s="108" t="s">
        <v>364</v>
      </c>
      <c r="G80" s="107" t="s">
        <v>3214</v>
      </c>
      <c r="H80" s="107" t="s">
        <v>130</v>
      </c>
      <c r="I80" s="107" t="s">
        <v>2490</v>
      </c>
      <c r="J80" s="107" t="s">
        <v>130</v>
      </c>
      <c r="K80" s="107" t="s">
        <v>3232</v>
      </c>
      <c r="L80" s="107" t="s">
        <v>130</v>
      </c>
      <c r="M80" s="110">
        <v>32443.465391999998</v>
      </c>
      <c r="N80" s="107" t="s">
        <v>3233</v>
      </c>
      <c r="O80" s="110">
        <v>8247954.7914320556</v>
      </c>
      <c r="P80" s="107" t="s">
        <v>4572</v>
      </c>
    </row>
    <row r="81" spans="1:16" ht="24" customHeight="1" x14ac:dyDescent="0.2">
      <c r="A81" s="107" t="s">
        <v>1279</v>
      </c>
      <c r="B81" s="106" t="s">
        <v>190</v>
      </c>
      <c r="C81" s="106"/>
      <c r="D81" s="106" t="s">
        <v>350</v>
      </c>
      <c r="E81" s="106" t="s">
        <v>895</v>
      </c>
      <c r="F81" s="108" t="s">
        <v>143</v>
      </c>
      <c r="G81" s="107" t="s">
        <v>3089</v>
      </c>
      <c r="H81" s="107" t="s">
        <v>130</v>
      </c>
      <c r="I81" s="107" t="s">
        <v>3234</v>
      </c>
      <c r="J81" s="107" t="s">
        <v>130</v>
      </c>
      <c r="K81" s="107" t="s">
        <v>3235</v>
      </c>
      <c r="L81" s="107" t="s">
        <v>130</v>
      </c>
      <c r="M81" s="110">
        <v>32174.788799999998</v>
      </c>
      <c r="N81" s="107" t="s">
        <v>3239</v>
      </c>
      <c r="O81" s="110">
        <v>8280129.5802320559</v>
      </c>
      <c r="P81" s="107" t="s">
        <v>4573</v>
      </c>
    </row>
    <row r="82" spans="1:16" ht="24" customHeight="1" x14ac:dyDescent="0.2">
      <c r="A82" s="107" t="s">
        <v>2041</v>
      </c>
      <c r="B82" s="106" t="s">
        <v>138</v>
      </c>
      <c r="C82" s="106"/>
      <c r="D82" s="106" t="s">
        <v>2042</v>
      </c>
      <c r="E82" s="106" t="s">
        <v>895</v>
      </c>
      <c r="F82" s="108" t="s">
        <v>2005</v>
      </c>
      <c r="G82" s="107" t="s">
        <v>3236</v>
      </c>
      <c r="H82" s="107" t="s">
        <v>130</v>
      </c>
      <c r="I82" s="107" t="s">
        <v>3237</v>
      </c>
      <c r="J82" s="107" t="s">
        <v>130</v>
      </c>
      <c r="K82" s="107" t="s">
        <v>3238</v>
      </c>
      <c r="L82" s="107" t="s">
        <v>130</v>
      </c>
      <c r="M82" s="110">
        <v>31702.02</v>
      </c>
      <c r="N82" s="107" t="s">
        <v>3239</v>
      </c>
      <c r="O82" s="110">
        <v>8311831.6002320554</v>
      </c>
      <c r="P82" s="107" t="s">
        <v>4574</v>
      </c>
    </row>
    <row r="83" spans="1:16" ht="26.1" customHeight="1" x14ac:dyDescent="0.2">
      <c r="A83" s="107" t="s">
        <v>1987</v>
      </c>
      <c r="B83" s="106" t="s">
        <v>133</v>
      </c>
      <c r="C83" s="106"/>
      <c r="D83" s="106" t="s">
        <v>1988</v>
      </c>
      <c r="E83" s="106" t="s">
        <v>895</v>
      </c>
      <c r="F83" s="108" t="s">
        <v>183</v>
      </c>
      <c r="G83" s="107" t="s">
        <v>3240</v>
      </c>
      <c r="H83" s="107" t="s">
        <v>130</v>
      </c>
      <c r="I83" s="107" t="s">
        <v>3241</v>
      </c>
      <c r="J83" s="107" t="s">
        <v>130</v>
      </c>
      <c r="K83" s="107" t="s">
        <v>3242</v>
      </c>
      <c r="L83" s="107" t="s">
        <v>130</v>
      </c>
      <c r="M83" s="110">
        <v>31506.947639999999</v>
      </c>
      <c r="N83" s="107" t="s">
        <v>3239</v>
      </c>
      <c r="O83" s="110">
        <v>8343338.5478720553</v>
      </c>
      <c r="P83" s="107" t="s">
        <v>4575</v>
      </c>
    </row>
    <row r="84" spans="1:16" ht="24" customHeight="1" x14ac:dyDescent="0.2">
      <c r="A84" s="107" t="s">
        <v>1717</v>
      </c>
      <c r="B84" s="106" t="s">
        <v>138</v>
      </c>
      <c r="C84" s="106"/>
      <c r="D84" s="106" t="s">
        <v>617</v>
      </c>
      <c r="E84" s="106" t="s">
        <v>895</v>
      </c>
      <c r="F84" s="108" t="s">
        <v>310</v>
      </c>
      <c r="G84" s="107" t="s">
        <v>3089</v>
      </c>
      <c r="H84" s="107" t="s">
        <v>130</v>
      </c>
      <c r="I84" s="107" t="s">
        <v>3243</v>
      </c>
      <c r="J84" s="107" t="s">
        <v>130</v>
      </c>
      <c r="K84" s="107" t="s">
        <v>3244</v>
      </c>
      <c r="L84" s="107" t="s">
        <v>130</v>
      </c>
      <c r="M84" s="110">
        <v>31368.1152</v>
      </c>
      <c r="N84" s="107" t="s">
        <v>3239</v>
      </c>
      <c r="O84" s="110">
        <v>8374706.6630720561</v>
      </c>
      <c r="P84" s="107" t="s">
        <v>4576</v>
      </c>
    </row>
    <row r="85" spans="1:16" ht="39" customHeight="1" x14ac:dyDescent="0.2">
      <c r="A85" s="107" t="s">
        <v>1387</v>
      </c>
      <c r="B85" s="106" t="s">
        <v>133</v>
      </c>
      <c r="C85" s="106"/>
      <c r="D85" s="106" t="s">
        <v>1388</v>
      </c>
      <c r="E85" s="106" t="s">
        <v>895</v>
      </c>
      <c r="F85" s="108" t="s">
        <v>923</v>
      </c>
      <c r="G85" s="107" t="s">
        <v>3245</v>
      </c>
      <c r="H85" s="107" t="s">
        <v>130</v>
      </c>
      <c r="I85" s="107" t="s">
        <v>3246</v>
      </c>
      <c r="J85" s="107" t="s">
        <v>130</v>
      </c>
      <c r="K85" s="107" t="s">
        <v>3247</v>
      </c>
      <c r="L85" s="107" t="s">
        <v>130</v>
      </c>
      <c r="M85" s="110">
        <v>30632.539968000001</v>
      </c>
      <c r="N85" s="107" t="s">
        <v>3248</v>
      </c>
      <c r="O85" s="110">
        <v>8405339.2030400559</v>
      </c>
      <c r="P85" s="107" t="s">
        <v>4577</v>
      </c>
    </row>
    <row r="86" spans="1:16" ht="51.95" customHeight="1" x14ac:dyDescent="0.2">
      <c r="A86" s="107" t="s">
        <v>1690</v>
      </c>
      <c r="B86" s="106" t="s">
        <v>133</v>
      </c>
      <c r="C86" s="106"/>
      <c r="D86" s="106" t="s">
        <v>1691</v>
      </c>
      <c r="E86" s="106" t="s">
        <v>895</v>
      </c>
      <c r="F86" s="108" t="s">
        <v>183</v>
      </c>
      <c r="G86" s="107" t="s">
        <v>3249</v>
      </c>
      <c r="H86" s="107" t="s">
        <v>130</v>
      </c>
      <c r="I86" s="107" t="s">
        <v>1151</v>
      </c>
      <c r="J86" s="107" t="s">
        <v>130</v>
      </c>
      <c r="K86" s="107" t="s">
        <v>3250</v>
      </c>
      <c r="L86" s="107" t="s">
        <v>130</v>
      </c>
      <c r="M86" s="110">
        <v>30514.349030400001</v>
      </c>
      <c r="N86" s="107" t="s">
        <v>3248</v>
      </c>
      <c r="O86" s="110">
        <v>8435853.5520704556</v>
      </c>
      <c r="P86" s="107" t="s">
        <v>4578</v>
      </c>
    </row>
    <row r="87" spans="1:16" ht="26.1" customHeight="1" x14ac:dyDescent="0.2">
      <c r="A87" s="107" t="s">
        <v>1257</v>
      </c>
      <c r="B87" s="106" t="s">
        <v>138</v>
      </c>
      <c r="C87" s="106"/>
      <c r="D87" s="106" t="s">
        <v>1258</v>
      </c>
      <c r="E87" s="106" t="s">
        <v>895</v>
      </c>
      <c r="F87" s="108" t="s">
        <v>143</v>
      </c>
      <c r="G87" s="107" t="s">
        <v>3089</v>
      </c>
      <c r="H87" s="107" t="s">
        <v>130</v>
      </c>
      <c r="I87" s="107" t="s">
        <v>3251</v>
      </c>
      <c r="J87" s="107" t="s">
        <v>130</v>
      </c>
      <c r="K87" s="107" t="s">
        <v>3252</v>
      </c>
      <c r="L87" s="107" t="s">
        <v>130</v>
      </c>
      <c r="M87" s="110">
        <v>29449.267199999998</v>
      </c>
      <c r="N87" s="107" t="s">
        <v>3253</v>
      </c>
      <c r="O87" s="110">
        <v>8465302.8192704562</v>
      </c>
      <c r="P87" s="107" t="s">
        <v>4579</v>
      </c>
    </row>
    <row r="88" spans="1:16" ht="24" customHeight="1" x14ac:dyDescent="0.2">
      <c r="A88" s="115" t="s">
        <v>1214</v>
      </c>
      <c r="B88" s="114" t="s">
        <v>138</v>
      </c>
      <c r="C88" s="114"/>
      <c r="D88" s="114" t="s">
        <v>1215</v>
      </c>
      <c r="E88" s="114" t="s">
        <v>895</v>
      </c>
      <c r="F88" s="116" t="s">
        <v>143</v>
      </c>
      <c r="G88" s="115" t="s">
        <v>3254</v>
      </c>
      <c r="H88" s="115" t="s">
        <v>130</v>
      </c>
      <c r="I88" s="115" t="s">
        <v>3255</v>
      </c>
      <c r="J88" s="115" t="s">
        <v>130</v>
      </c>
      <c r="K88" s="115" t="s">
        <v>3256</v>
      </c>
      <c r="L88" s="115" t="s">
        <v>130</v>
      </c>
      <c r="M88" s="118">
        <v>28866.644351999999</v>
      </c>
      <c r="N88" s="115" t="s">
        <v>3257</v>
      </c>
      <c r="O88" s="118">
        <v>8494169.4636224564</v>
      </c>
      <c r="P88" s="115" t="s">
        <v>4580</v>
      </c>
    </row>
    <row r="89" spans="1:16" ht="24" customHeight="1" x14ac:dyDescent="0.2">
      <c r="A89" s="115" t="s">
        <v>1205</v>
      </c>
      <c r="B89" s="114" t="s">
        <v>138</v>
      </c>
      <c r="C89" s="114"/>
      <c r="D89" s="114" t="s">
        <v>314</v>
      </c>
      <c r="E89" s="114" t="s">
        <v>895</v>
      </c>
      <c r="F89" s="116" t="s">
        <v>143</v>
      </c>
      <c r="G89" s="115" t="s">
        <v>3258</v>
      </c>
      <c r="H89" s="115" t="s">
        <v>130</v>
      </c>
      <c r="I89" s="115" t="s">
        <v>3259</v>
      </c>
      <c r="J89" s="115" t="s">
        <v>130</v>
      </c>
      <c r="K89" s="115" t="s">
        <v>3260</v>
      </c>
      <c r="L89" s="115" t="s">
        <v>130</v>
      </c>
      <c r="M89" s="118">
        <v>27809.15712</v>
      </c>
      <c r="N89" s="115" t="s">
        <v>3261</v>
      </c>
      <c r="O89" s="118">
        <v>8521978.6207424551</v>
      </c>
      <c r="P89" s="115" t="s">
        <v>4581</v>
      </c>
    </row>
    <row r="90" spans="1:16" ht="24" customHeight="1" x14ac:dyDescent="0.2">
      <c r="A90" s="115" t="s">
        <v>2036</v>
      </c>
      <c r="B90" s="114" t="s">
        <v>133</v>
      </c>
      <c r="C90" s="114"/>
      <c r="D90" s="114" t="s">
        <v>2037</v>
      </c>
      <c r="E90" s="114" t="s">
        <v>895</v>
      </c>
      <c r="F90" s="116" t="s">
        <v>26</v>
      </c>
      <c r="G90" s="115" t="s">
        <v>3262</v>
      </c>
      <c r="H90" s="115" t="s">
        <v>130</v>
      </c>
      <c r="I90" s="115" t="s">
        <v>3263</v>
      </c>
      <c r="J90" s="115" t="s">
        <v>130</v>
      </c>
      <c r="K90" s="115" t="s">
        <v>3264</v>
      </c>
      <c r="L90" s="115" t="s">
        <v>130</v>
      </c>
      <c r="M90" s="118">
        <v>27528.9573408</v>
      </c>
      <c r="N90" s="115" t="s">
        <v>3261</v>
      </c>
      <c r="O90" s="118">
        <v>8549507.5780832563</v>
      </c>
      <c r="P90" s="115" t="s">
        <v>4582</v>
      </c>
    </row>
    <row r="91" spans="1:16" ht="26.1" customHeight="1" x14ac:dyDescent="0.2">
      <c r="A91" s="115" t="s">
        <v>1557</v>
      </c>
      <c r="B91" s="114" t="s">
        <v>133</v>
      </c>
      <c r="C91" s="114"/>
      <c r="D91" s="114" t="s">
        <v>1558</v>
      </c>
      <c r="E91" s="114" t="s">
        <v>895</v>
      </c>
      <c r="F91" s="116" t="s">
        <v>187</v>
      </c>
      <c r="G91" s="115" t="s">
        <v>3265</v>
      </c>
      <c r="H91" s="115" t="s">
        <v>130</v>
      </c>
      <c r="I91" s="115" t="s">
        <v>3266</v>
      </c>
      <c r="J91" s="115" t="s">
        <v>130</v>
      </c>
      <c r="K91" s="115" t="s">
        <v>3267</v>
      </c>
      <c r="L91" s="115" t="s">
        <v>130</v>
      </c>
      <c r="M91" s="118">
        <v>25880.209920000001</v>
      </c>
      <c r="N91" s="115" t="s">
        <v>3270</v>
      </c>
      <c r="O91" s="118">
        <v>8575387.7880032565</v>
      </c>
      <c r="P91" s="115" t="s">
        <v>4583</v>
      </c>
    </row>
    <row r="92" spans="1:16" ht="26.1" customHeight="1" x14ac:dyDescent="0.2">
      <c r="A92" s="115" t="s">
        <v>1420</v>
      </c>
      <c r="B92" s="114" t="s">
        <v>133</v>
      </c>
      <c r="C92" s="114"/>
      <c r="D92" s="114" t="s">
        <v>1421</v>
      </c>
      <c r="E92" s="114" t="s">
        <v>895</v>
      </c>
      <c r="F92" s="116" t="s">
        <v>183</v>
      </c>
      <c r="G92" s="115" t="s">
        <v>3268</v>
      </c>
      <c r="H92" s="115" t="s">
        <v>130</v>
      </c>
      <c r="I92" s="115" t="s">
        <v>2907</v>
      </c>
      <c r="J92" s="115" t="s">
        <v>130</v>
      </c>
      <c r="K92" s="115" t="s">
        <v>3269</v>
      </c>
      <c r="L92" s="115" t="s">
        <v>130</v>
      </c>
      <c r="M92" s="118">
        <v>25688.577600000001</v>
      </c>
      <c r="N92" s="115" t="s">
        <v>3270</v>
      </c>
      <c r="O92" s="118">
        <v>8601076.3656032551</v>
      </c>
      <c r="P92" s="115" t="s">
        <v>4584</v>
      </c>
    </row>
    <row r="93" spans="1:16" ht="24" customHeight="1" x14ac:dyDescent="0.2">
      <c r="A93" s="115" t="s">
        <v>1010</v>
      </c>
      <c r="B93" s="114" t="s">
        <v>138</v>
      </c>
      <c r="C93" s="114"/>
      <c r="D93" s="114" t="s">
        <v>1011</v>
      </c>
      <c r="E93" s="114" t="s">
        <v>895</v>
      </c>
      <c r="F93" s="116" t="s">
        <v>1012</v>
      </c>
      <c r="G93" s="115" t="s">
        <v>3271</v>
      </c>
      <c r="H93" s="115" t="s">
        <v>130</v>
      </c>
      <c r="I93" s="115" t="s">
        <v>3272</v>
      </c>
      <c r="J93" s="115" t="s">
        <v>130</v>
      </c>
      <c r="K93" s="115" t="s">
        <v>3273</v>
      </c>
      <c r="L93" s="115" t="s">
        <v>130</v>
      </c>
      <c r="M93" s="118">
        <v>25459.90438104</v>
      </c>
      <c r="N93" s="115" t="s">
        <v>3270</v>
      </c>
      <c r="O93" s="118">
        <v>8626536.2699842956</v>
      </c>
      <c r="P93" s="115" t="s">
        <v>4585</v>
      </c>
    </row>
    <row r="94" spans="1:16" ht="24" customHeight="1" x14ac:dyDescent="0.2">
      <c r="A94" s="115" t="s">
        <v>1489</v>
      </c>
      <c r="B94" s="114" t="s">
        <v>138</v>
      </c>
      <c r="C94" s="114"/>
      <c r="D94" s="114" t="s">
        <v>1490</v>
      </c>
      <c r="E94" s="114" t="s">
        <v>895</v>
      </c>
      <c r="F94" s="116" t="s">
        <v>310</v>
      </c>
      <c r="G94" s="115" t="s">
        <v>3274</v>
      </c>
      <c r="H94" s="115" t="s">
        <v>130</v>
      </c>
      <c r="I94" s="115" t="s">
        <v>3275</v>
      </c>
      <c r="J94" s="115" t="s">
        <v>130</v>
      </c>
      <c r="K94" s="115" t="s">
        <v>3276</v>
      </c>
      <c r="L94" s="115" t="s">
        <v>130</v>
      </c>
      <c r="M94" s="118">
        <v>25058.639999999999</v>
      </c>
      <c r="N94" s="115" t="s">
        <v>3270</v>
      </c>
      <c r="O94" s="118">
        <v>8651594.9099842962</v>
      </c>
      <c r="P94" s="115" t="s">
        <v>4586</v>
      </c>
    </row>
    <row r="95" spans="1:16" ht="24" customHeight="1" x14ac:dyDescent="0.2">
      <c r="A95" s="115" t="s">
        <v>1022</v>
      </c>
      <c r="B95" s="114" t="s">
        <v>138</v>
      </c>
      <c r="C95" s="114"/>
      <c r="D95" s="114" t="s">
        <v>1023</v>
      </c>
      <c r="E95" s="114" t="s">
        <v>895</v>
      </c>
      <c r="F95" s="116" t="s">
        <v>1012</v>
      </c>
      <c r="G95" s="115" t="s">
        <v>3277</v>
      </c>
      <c r="H95" s="115" t="s">
        <v>130</v>
      </c>
      <c r="I95" s="115" t="s">
        <v>3278</v>
      </c>
      <c r="J95" s="115" t="s">
        <v>130</v>
      </c>
      <c r="K95" s="115" t="s">
        <v>3279</v>
      </c>
      <c r="L95" s="115" t="s">
        <v>130</v>
      </c>
      <c r="M95" s="118">
        <v>24555.678379199999</v>
      </c>
      <c r="N95" s="115" t="s">
        <v>3280</v>
      </c>
      <c r="O95" s="118">
        <v>8676150.5883634966</v>
      </c>
      <c r="P95" s="115" t="s">
        <v>4587</v>
      </c>
    </row>
    <row r="96" spans="1:16" ht="26.1" customHeight="1" x14ac:dyDescent="0.2">
      <c r="A96" s="115" t="s">
        <v>2232</v>
      </c>
      <c r="B96" s="114" t="s">
        <v>133</v>
      </c>
      <c r="C96" s="114"/>
      <c r="D96" s="114" t="s">
        <v>2233</v>
      </c>
      <c r="E96" s="114" t="s">
        <v>895</v>
      </c>
      <c r="F96" s="116" t="s">
        <v>135</v>
      </c>
      <c r="G96" s="115" t="s">
        <v>3281</v>
      </c>
      <c r="H96" s="115" t="s">
        <v>130</v>
      </c>
      <c r="I96" s="115" t="s">
        <v>3282</v>
      </c>
      <c r="J96" s="115" t="s">
        <v>130</v>
      </c>
      <c r="K96" s="115" t="s">
        <v>3283</v>
      </c>
      <c r="L96" s="115" t="s">
        <v>130</v>
      </c>
      <c r="M96" s="118">
        <v>24478.456553234864</v>
      </c>
      <c r="N96" s="115" t="s">
        <v>3280</v>
      </c>
      <c r="O96" s="118">
        <v>8700629.0449167304</v>
      </c>
      <c r="P96" s="115" t="s">
        <v>4588</v>
      </c>
    </row>
    <row r="97" spans="1:16" ht="24" customHeight="1" x14ac:dyDescent="0.2">
      <c r="A97" s="115" t="s">
        <v>1495</v>
      </c>
      <c r="B97" s="114" t="s">
        <v>138</v>
      </c>
      <c r="C97" s="114"/>
      <c r="D97" s="114" t="s">
        <v>1496</v>
      </c>
      <c r="E97" s="114" t="s">
        <v>895</v>
      </c>
      <c r="F97" s="116" t="s">
        <v>310</v>
      </c>
      <c r="G97" s="115" t="s">
        <v>3107</v>
      </c>
      <c r="H97" s="115" t="s">
        <v>130</v>
      </c>
      <c r="I97" s="115" t="s">
        <v>3284</v>
      </c>
      <c r="J97" s="115" t="s">
        <v>130</v>
      </c>
      <c r="K97" s="115" t="s">
        <v>3285</v>
      </c>
      <c r="L97" s="115" t="s">
        <v>130</v>
      </c>
      <c r="M97" s="118">
        <v>24437.034240000001</v>
      </c>
      <c r="N97" s="115" t="s">
        <v>3280</v>
      </c>
      <c r="O97" s="118">
        <v>8725066.0791567303</v>
      </c>
      <c r="P97" s="115" t="s">
        <v>4589</v>
      </c>
    </row>
    <row r="98" spans="1:16" ht="24" customHeight="1" x14ac:dyDescent="0.2">
      <c r="A98" s="115" t="s">
        <v>1372</v>
      </c>
      <c r="B98" s="114" t="s">
        <v>138</v>
      </c>
      <c r="C98" s="114"/>
      <c r="D98" s="114" t="s">
        <v>1373</v>
      </c>
      <c r="E98" s="114" t="s">
        <v>895</v>
      </c>
      <c r="F98" s="116" t="s">
        <v>899</v>
      </c>
      <c r="G98" s="115" t="s">
        <v>3286</v>
      </c>
      <c r="H98" s="115" t="s">
        <v>130</v>
      </c>
      <c r="I98" s="115" t="s">
        <v>3287</v>
      </c>
      <c r="J98" s="115" t="s">
        <v>130</v>
      </c>
      <c r="K98" s="115" t="s">
        <v>3288</v>
      </c>
      <c r="L98" s="115" t="s">
        <v>130</v>
      </c>
      <c r="M98" s="118">
        <v>24049.022976</v>
      </c>
      <c r="N98" s="115" t="s">
        <v>3280</v>
      </c>
      <c r="O98" s="118">
        <v>8749115.1021327302</v>
      </c>
      <c r="P98" s="115" t="s">
        <v>4590</v>
      </c>
    </row>
    <row r="99" spans="1:16" ht="26.1" customHeight="1" x14ac:dyDescent="0.2">
      <c r="A99" s="115" t="s">
        <v>1147</v>
      </c>
      <c r="B99" s="114" t="s">
        <v>133</v>
      </c>
      <c r="C99" s="114"/>
      <c r="D99" s="114" t="s">
        <v>1148</v>
      </c>
      <c r="E99" s="114" t="s">
        <v>943</v>
      </c>
      <c r="F99" s="116" t="s">
        <v>364</v>
      </c>
      <c r="G99" s="115" t="s">
        <v>4591</v>
      </c>
      <c r="H99" s="115" t="s">
        <v>130</v>
      </c>
      <c r="I99" s="115" t="s">
        <v>3052</v>
      </c>
      <c r="J99" s="115" t="s">
        <v>130</v>
      </c>
      <c r="K99" s="115" t="s">
        <v>4592</v>
      </c>
      <c r="L99" s="115" t="s">
        <v>130</v>
      </c>
      <c r="M99" s="118">
        <v>23915.699115806783</v>
      </c>
      <c r="N99" s="115" t="s">
        <v>3280</v>
      </c>
      <c r="O99" s="118">
        <v>8773030.8012485374</v>
      </c>
      <c r="P99" s="115" t="s">
        <v>4593</v>
      </c>
    </row>
    <row r="100" spans="1:16" ht="65.099999999999994" customHeight="1" x14ac:dyDescent="0.2">
      <c r="A100" s="115" t="s">
        <v>1202</v>
      </c>
      <c r="B100" s="114" t="s">
        <v>133</v>
      </c>
      <c r="C100" s="114"/>
      <c r="D100" s="114" t="s">
        <v>1203</v>
      </c>
      <c r="E100" s="114" t="s">
        <v>895</v>
      </c>
      <c r="F100" s="116" t="s">
        <v>1201</v>
      </c>
      <c r="G100" s="115" t="s">
        <v>3061</v>
      </c>
      <c r="H100" s="115" t="s">
        <v>130</v>
      </c>
      <c r="I100" s="115" t="s">
        <v>3289</v>
      </c>
      <c r="J100" s="115" t="s">
        <v>130</v>
      </c>
      <c r="K100" s="115" t="s">
        <v>3290</v>
      </c>
      <c r="L100" s="115" t="s">
        <v>130</v>
      </c>
      <c r="M100" s="118">
        <v>23762.786400000001</v>
      </c>
      <c r="N100" s="115" t="s">
        <v>3294</v>
      </c>
      <c r="O100" s="118">
        <v>8796793.587648537</v>
      </c>
      <c r="P100" s="115" t="s">
        <v>4594</v>
      </c>
    </row>
    <row r="101" spans="1:16" ht="24" customHeight="1" x14ac:dyDescent="0.2">
      <c r="A101" s="115" t="s">
        <v>1059</v>
      </c>
      <c r="B101" s="114" t="s">
        <v>138</v>
      </c>
      <c r="C101" s="114"/>
      <c r="D101" s="114" t="s">
        <v>1060</v>
      </c>
      <c r="E101" s="114" t="s">
        <v>895</v>
      </c>
      <c r="F101" s="116" t="s">
        <v>899</v>
      </c>
      <c r="G101" s="115" t="s">
        <v>3291</v>
      </c>
      <c r="H101" s="115" t="s">
        <v>130</v>
      </c>
      <c r="I101" s="115" t="s">
        <v>3292</v>
      </c>
      <c r="J101" s="115" t="s">
        <v>130</v>
      </c>
      <c r="K101" s="115" t="s">
        <v>3293</v>
      </c>
      <c r="L101" s="115" t="s">
        <v>130</v>
      </c>
      <c r="M101" s="118">
        <v>23240.784</v>
      </c>
      <c r="N101" s="115" t="s">
        <v>3294</v>
      </c>
      <c r="O101" s="118">
        <v>8820034.371648537</v>
      </c>
      <c r="P101" s="115" t="s">
        <v>4595</v>
      </c>
    </row>
    <row r="102" spans="1:16" ht="24" customHeight="1" x14ac:dyDescent="0.2">
      <c r="A102" s="115" t="s">
        <v>2248</v>
      </c>
      <c r="B102" s="114" t="s">
        <v>133</v>
      </c>
      <c r="C102" s="114"/>
      <c r="D102" s="114" t="s">
        <v>2249</v>
      </c>
      <c r="E102" s="114" t="s">
        <v>938</v>
      </c>
      <c r="F102" s="116" t="s">
        <v>364</v>
      </c>
      <c r="G102" s="115" t="s">
        <v>3295</v>
      </c>
      <c r="H102" s="115" t="s">
        <v>130</v>
      </c>
      <c r="I102" s="115" t="s">
        <v>3296</v>
      </c>
      <c r="J102" s="115" t="s">
        <v>130</v>
      </c>
      <c r="K102" s="115" t="s">
        <v>3297</v>
      </c>
      <c r="L102" s="115" t="s">
        <v>130</v>
      </c>
      <c r="M102" s="118">
        <v>22727.29699296</v>
      </c>
      <c r="N102" s="115" t="s">
        <v>3301</v>
      </c>
      <c r="O102" s="118">
        <v>8842761.6686414983</v>
      </c>
      <c r="P102" s="115" t="s">
        <v>4596</v>
      </c>
    </row>
    <row r="103" spans="1:16" ht="26.1" customHeight="1" x14ac:dyDescent="0.2">
      <c r="A103" s="115" t="s">
        <v>1750</v>
      </c>
      <c r="B103" s="114" t="s">
        <v>133</v>
      </c>
      <c r="C103" s="114"/>
      <c r="D103" s="114" t="s">
        <v>1751</v>
      </c>
      <c r="E103" s="114" t="s">
        <v>943</v>
      </c>
      <c r="F103" s="116" t="s">
        <v>364</v>
      </c>
      <c r="G103" s="115" t="s">
        <v>3298</v>
      </c>
      <c r="H103" s="115" t="s">
        <v>130</v>
      </c>
      <c r="I103" s="115" t="s">
        <v>3299</v>
      </c>
      <c r="J103" s="115" t="s">
        <v>130</v>
      </c>
      <c r="K103" s="115" t="s">
        <v>3300</v>
      </c>
      <c r="L103" s="115" t="s">
        <v>130</v>
      </c>
      <c r="M103" s="118">
        <v>22153.10301150912</v>
      </c>
      <c r="N103" s="115" t="s">
        <v>3301</v>
      </c>
      <c r="O103" s="118">
        <v>8864914.7716530059</v>
      </c>
      <c r="P103" s="115" t="s">
        <v>4597</v>
      </c>
    </row>
    <row r="104" spans="1:16" ht="26.1" customHeight="1" x14ac:dyDescent="0.2">
      <c r="A104" s="115" t="s">
        <v>1138</v>
      </c>
      <c r="B104" s="114" t="s">
        <v>133</v>
      </c>
      <c r="C104" s="114"/>
      <c r="D104" s="114" t="s">
        <v>1139</v>
      </c>
      <c r="E104" s="114" t="s">
        <v>943</v>
      </c>
      <c r="F104" s="116" t="s">
        <v>364</v>
      </c>
      <c r="G104" s="115" t="s">
        <v>4554</v>
      </c>
      <c r="H104" s="115" t="s">
        <v>130</v>
      </c>
      <c r="I104" s="115" t="s">
        <v>2388</v>
      </c>
      <c r="J104" s="115" t="s">
        <v>130</v>
      </c>
      <c r="K104" s="115" t="s">
        <v>4598</v>
      </c>
      <c r="L104" s="115" t="s">
        <v>130</v>
      </c>
      <c r="M104" s="118">
        <v>22001.285628816957</v>
      </c>
      <c r="N104" s="115" t="s">
        <v>3301</v>
      </c>
      <c r="O104" s="118">
        <v>8886916.0572818238</v>
      </c>
      <c r="P104" s="115" t="s">
        <v>4599</v>
      </c>
    </row>
    <row r="105" spans="1:16" ht="26.1" customHeight="1" x14ac:dyDescent="0.2">
      <c r="A105" s="115" t="s">
        <v>1545</v>
      </c>
      <c r="B105" s="114" t="s">
        <v>133</v>
      </c>
      <c r="C105" s="114"/>
      <c r="D105" s="114" t="s">
        <v>1546</v>
      </c>
      <c r="E105" s="114" t="s">
        <v>895</v>
      </c>
      <c r="F105" s="116" t="s">
        <v>187</v>
      </c>
      <c r="G105" s="115" t="s">
        <v>3274</v>
      </c>
      <c r="H105" s="115" t="s">
        <v>130</v>
      </c>
      <c r="I105" s="115" t="s">
        <v>3303</v>
      </c>
      <c r="J105" s="115" t="s">
        <v>130</v>
      </c>
      <c r="K105" s="115" t="s">
        <v>3304</v>
      </c>
      <c r="L105" s="115" t="s">
        <v>130</v>
      </c>
      <c r="M105" s="118">
        <v>21795.840960000001</v>
      </c>
      <c r="N105" s="115" t="s">
        <v>3301</v>
      </c>
      <c r="O105" s="118">
        <v>8908711.8982418235</v>
      </c>
      <c r="P105" s="115" t="s">
        <v>4600</v>
      </c>
    </row>
    <row r="106" spans="1:16" ht="24" customHeight="1" x14ac:dyDescent="0.2">
      <c r="A106" s="115" t="s">
        <v>904</v>
      </c>
      <c r="B106" s="114" t="s">
        <v>138</v>
      </c>
      <c r="C106" s="114"/>
      <c r="D106" s="114" t="s">
        <v>905</v>
      </c>
      <c r="E106" s="114" t="s">
        <v>895</v>
      </c>
      <c r="F106" s="116" t="s">
        <v>135</v>
      </c>
      <c r="G106" s="115" t="s">
        <v>3305</v>
      </c>
      <c r="H106" s="115" t="s">
        <v>130</v>
      </c>
      <c r="I106" s="115" t="s">
        <v>3306</v>
      </c>
      <c r="J106" s="115" t="s">
        <v>130</v>
      </c>
      <c r="K106" s="115" t="s">
        <v>3307</v>
      </c>
      <c r="L106" s="115" t="s">
        <v>130</v>
      </c>
      <c r="M106" s="118">
        <v>21312.08928</v>
      </c>
      <c r="N106" s="115" t="s">
        <v>3308</v>
      </c>
      <c r="O106" s="118">
        <v>8930023.9875218235</v>
      </c>
      <c r="P106" s="115" t="s">
        <v>4601</v>
      </c>
    </row>
    <row r="107" spans="1:16" ht="26.1" customHeight="1" x14ac:dyDescent="0.2">
      <c r="A107" s="115" t="s">
        <v>1740</v>
      </c>
      <c r="B107" s="114" t="s">
        <v>190</v>
      </c>
      <c r="C107" s="114"/>
      <c r="D107" s="114" t="s">
        <v>1741</v>
      </c>
      <c r="E107" s="114" t="s">
        <v>895</v>
      </c>
      <c r="F107" s="116" t="s">
        <v>310</v>
      </c>
      <c r="G107" s="115" t="s">
        <v>3061</v>
      </c>
      <c r="H107" s="115" t="s">
        <v>130</v>
      </c>
      <c r="I107" s="115" t="s">
        <v>3309</v>
      </c>
      <c r="J107" s="115" t="s">
        <v>130</v>
      </c>
      <c r="K107" s="115" t="s">
        <v>3310</v>
      </c>
      <c r="L107" s="115" t="s">
        <v>130</v>
      </c>
      <c r="M107" s="118">
        <v>20181.988799999999</v>
      </c>
      <c r="N107" s="115" t="s">
        <v>3311</v>
      </c>
      <c r="O107" s="118">
        <v>8950205.9763218239</v>
      </c>
      <c r="P107" s="115" t="s">
        <v>4602</v>
      </c>
    </row>
    <row r="108" spans="1:16" ht="24" customHeight="1" x14ac:dyDescent="0.2">
      <c r="A108" s="115" t="s">
        <v>2031</v>
      </c>
      <c r="B108" s="114" t="s">
        <v>138</v>
      </c>
      <c r="C108" s="114"/>
      <c r="D108" s="114" t="s">
        <v>2032</v>
      </c>
      <c r="E108" s="114" t="s">
        <v>895</v>
      </c>
      <c r="F108" s="116" t="s">
        <v>2005</v>
      </c>
      <c r="G108" s="115" t="s">
        <v>3312</v>
      </c>
      <c r="H108" s="115" t="s">
        <v>130</v>
      </c>
      <c r="I108" s="115" t="s">
        <v>3313</v>
      </c>
      <c r="J108" s="115" t="s">
        <v>130</v>
      </c>
      <c r="K108" s="115" t="s">
        <v>3314</v>
      </c>
      <c r="L108" s="115" t="s">
        <v>130</v>
      </c>
      <c r="M108" s="118">
        <v>19701.0144</v>
      </c>
      <c r="N108" s="115" t="s">
        <v>3311</v>
      </c>
      <c r="O108" s="118">
        <v>8969906.9907218236</v>
      </c>
      <c r="P108" s="115" t="s">
        <v>4603</v>
      </c>
    </row>
    <row r="109" spans="1:16" ht="26.1" customHeight="1" x14ac:dyDescent="0.2">
      <c r="A109" s="115" t="s">
        <v>1536</v>
      </c>
      <c r="B109" s="114" t="s">
        <v>133</v>
      </c>
      <c r="C109" s="114"/>
      <c r="D109" s="114" t="s">
        <v>1537</v>
      </c>
      <c r="E109" s="114" t="s">
        <v>943</v>
      </c>
      <c r="F109" s="116" t="s">
        <v>364</v>
      </c>
      <c r="G109" s="115" t="s">
        <v>3315</v>
      </c>
      <c r="H109" s="115" t="s">
        <v>130</v>
      </c>
      <c r="I109" s="115" t="s">
        <v>960</v>
      </c>
      <c r="J109" s="115" t="s">
        <v>130</v>
      </c>
      <c r="K109" s="115" t="s">
        <v>3316</v>
      </c>
      <c r="L109" s="115" t="s">
        <v>130</v>
      </c>
      <c r="M109" s="118">
        <v>19658.196259992001</v>
      </c>
      <c r="N109" s="115" t="s">
        <v>3311</v>
      </c>
      <c r="O109" s="118">
        <v>8989565.1869818158</v>
      </c>
      <c r="P109" s="115" t="s">
        <v>4604</v>
      </c>
    </row>
    <row r="110" spans="1:16" ht="39" customHeight="1" x14ac:dyDescent="0.2">
      <c r="A110" s="115" t="s">
        <v>1950</v>
      </c>
      <c r="B110" s="114" t="s">
        <v>133</v>
      </c>
      <c r="C110" s="114"/>
      <c r="D110" s="114" t="s">
        <v>1951</v>
      </c>
      <c r="E110" s="114" t="s">
        <v>895</v>
      </c>
      <c r="F110" s="116" t="s">
        <v>143</v>
      </c>
      <c r="G110" s="115" t="s">
        <v>3317</v>
      </c>
      <c r="H110" s="115" t="s">
        <v>130</v>
      </c>
      <c r="I110" s="115" t="s">
        <v>3318</v>
      </c>
      <c r="J110" s="115" t="s">
        <v>130</v>
      </c>
      <c r="K110" s="115" t="s">
        <v>3319</v>
      </c>
      <c r="L110" s="115" t="s">
        <v>130</v>
      </c>
      <c r="M110" s="118">
        <v>19509.007344134399</v>
      </c>
      <c r="N110" s="115" t="s">
        <v>3323</v>
      </c>
      <c r="O110" s="118">
        <v>9009074.19432595</v>
      </c>
      <c r="P110" s="115" t="s">
        <v>4605</v>
      </c>
    </row>
    <row r="111" spans="1:16" ht="24" customHeight="1" x14ac:dyDescent="0.2">
      <c r="A111" s="115" t="s">
        <v>1665</v>
      </c>
      <c r="B111" s="114" t="s">
        <v>138</v>
      </c>
      <c r="C111" s="114"/>
      <c r="D111" s="114" t="s">
        <v>1666</v>
      </c>
      <c r="E111" s="114" t="s">
        <v>895</v>
      </c>
      <c r="F111" s="116" t="s">
        <v>201</v>
      </c>
      <c r="G111" s="115" t="s">
        <v>3320</v>
      </c>
      <c r="H111" s="115" t="s">
        <v>130</v>
      </c>
      <c r="I111" s="115" t="s">
        <v>3321</v>
      </c>
      <c r="J111" s="115" t="s">
        <v>130</v>
      </c>
      <c r="K111" s="115" t="s">
        <v>3322</v>
      </c>
      <c r="L111" s="115" t="s">
        <v>130</v>
      </c>
      <c r="M111" s="118">
        <v>19366.225920000001</v>
      </c>
      <c r="N111" s="115" t="s">
        <v>3323</v>
      </c>
      <c r="O111" s="118">
        <v>9028440.4202459492</v>
      </c>
      <c r="P111" s="115" t="s">
        <v>4606</v>
      </c>
    </row>
    <row r="112" spans="1:16" ht="26.1" customHeight="1" x14ac:dyDescent="0.2">
      <c r="A112" s="115" t="s">
        <v>1395</v>
      </c>
      <c r="B112" s="114" t="s">
        <v>133</v>
      </c>
      <c r="C112" s="114"/>
      <c r="D112" s="114" t="s">
        <v>1396</v>
      </c>
      <c r="E112" s="114" t="s">
        <v>895</v>
      </c>
      <c r="F112" s="116" t="s">
        <v>923</v>
      </c>
      <c r="G112" s="115" t="s">
        <v>3325</v>
      </c>
      <c r="H112" s="115" t="s">
        <v>130</v>
      </c>
      <c r="I112" s="115" t="s">
        <v>3326</v>
      </c>
      <c r="J112" s="115" t="s">
        <v>130</v>
      </c>
      <c r="K112" s="115" t="s">
        <v>3327</v>
      </c>
      <c r="L112" s="115" t="s">
        <v>130</v>
      </c>
      <c r="M112" s="118">
        <v>19303.465703999998</v>
      </c>
      <c r="N112" s="115" t="s">
        <v>3323</v>
      </c>
      <c r="O112" s="118">
        <v>9047743.8859499507</v>
      </c>
      <c r="P112" s="115" t="s">
        <v>3324</v>
      </c>
    </row>
    <row r="113" spans="1:16" ht="26.1" customHeight="1" x14ac:dyDescent="0.2">
      <c r="A113" s="115" t="s">
        <v>1344</v>
      </c>
      <c r="B113" s="114" t="s">
        <v>133</v>
      </c>
      <c r="C113" s="114"/>
      <c r="D113" s="114" t="s">
        <v>1345</v>
      </c>
      <c r="E113" s="114" t="s">
        <v>895</v>
      </c>
      <c r="F113" s="116" t="s">
        <v>187</v>
      </c>
      <c r="G113" s="115" t="s">
        <v>3193</v>
      </c>
      <c r="H113" s="115" t="s">
        <v>130</v>
      </c>
      <c r="I113" s="115" t="s">
        <v>3329</v>
      </c>
      <c r="J113" s="115" t="s">
        <v>130</v>
      </c>
      <c r="K113" s="115" t="s">
        <v>3330</v>
      </c>
      <c r="L113" s="115" t="s">
        <v>130</v>
      </c>
      <c r="M113" s="118">
        <v>18693.619200000001</v>
      </c>
      <c r="N113" s="115" t="s">
        <v>3323</v>
      </c>
      <c r="O113" s="118">
        <v>9066437.5051499493</v>
      </c>
      <c r="P113" s="115" t="s">
        <v>3328</v>
      </c>
    </row>
    <row r="114" spans="1:16" ht="24" customHeight="1" x14ac:dyDescent="0.2">
      <c r="A114" s="115" t="s">
        <v>1374</v>
      </c>
      <c r="B114" s="114" t="s">
        <v>138</v>
      </c>
      <c r="C114" s="114"/>
      <c r="D114" s="114" t="s">
        <v>1375</v>
      </c>
      <c r="E114" s="114" t="s">
        <v>895</v>
      </c>
      <c r="F114" s="116" t="s">
        <v>899</v>
      </c>
      <c r="G114" s="115" t="s">
        <v>3331</v>
      </c>
      <c r="H114" s="115" t="s">
        <v>130</v>
      </c>
      <c r="I114" s="115" t="s">
        <v>3332</v>
      </c>
      <c r="J114" s="115" t="s">
        <v>130</v>
      </c>
      <c r="K114" s="115" t="s">
        <v>3333</v>
      </c>
      <c r="L114" s="115" t="s">
        <v>130</v>
      </c>
      <c r="M114" s="118">
        <v>18665.0182656</v>
      </c>
      <c r="N114" s="115" t="s">
        <v>3323</v>
      </c>
      <c r="O114" s="118">
        <v>9085102.5234155506</v>
      </c>
      <c r="P114" s="115" t="s">
        <v>4607</v>
      </c>
    </row>
    <row r="115" spans="1:16" ht="51.95" customHeight="1" x14ac:dyDescent="0.2">
      <c r="A115" s="115" t="s">
        <v>2083</v>
      </c>
      <c r="B115" s="114" t="s">
        <v>133</v>
      </c>
      <c r="C115" s="114"/>
      <c r="D115" s="114" t="s">
        <v>2084</v>
      </c>
      <c r="E115" s="114" t="s">
        <v>895</v>
      </c>
      <c r="F115" s="116" t="s">
        <v>183</v>
      </c>
      <c r="G115" s="115" t="s">
        <v>4608</v>
      </c>
      <c r="H115" s="115" t="s">
        <v>130</v>
      </c>
      <c r="I115" s="115" t="s">
        <v>3497</v>
      </c>
      <c r="J115" s="115" t="s">
        <v>130</v>
      </c>
      <c r="K115" s="115" t="s">
        <v>4609</v>
      </c>
      <c r="L115" s="115" t="s">
        <v>130</v>
      </c>
      <c r="M115" s="118">
        <v>18562.910657471999</v>
      </c>
      <c r="N115" s="115" t="s">
        <v>3323</v>
      </c>
      <c r="O115" s="118">
        <v>9103665.4340730216</v>
      </c>
      <c r="P115" s="115" t="s">
        <v>4610</v>
      </c>
    </row>
    <row r="116" spans="1:16" ht="26.1" customHeight="1" x14ac:dyDescent="0.2">
      <c r="A116" s="115" t="s">
        <v>1378</v>
      </c>
      <c r="B116" s="114" t="s">
        <v>138</v>
      </c>
      <c r="C116" s="114"/>
      <c r="D116" s="114" t="s">
        <v>1379</v>
      </c>
      <c r="E116" s="114" t="s">
        <v>895</v>
      </c>
      <c r="F116" s="116" t="s">
        <v>201</v>
      </c>
      <c r="G116" s="115" t="s">
        <v>3334</v>
      </c>
      <c r="H116" s="115" t="s">
        <v>130</v>
      </c>
      <c r="I116" s="115" t="s">
        <v>3335</v>
      </c>
      <c r="J116" s="115" t="s">
        <v>130</v>
      </c>
      <c r="K116" s="115" t="s">
        <v>3336</v>
      </c>
      <c r="L116" s="115" t="s">
        <v>130</v>
      </c>
      <c r="M116" s="118">
        <v>18507.053522400001</v>
      </c>
      <c r="N116" s="115" t="s">
        <v>3340</v>
      </c>
      <c r="O116" s="118">
        <v>9122172.4875954222</v>
      </c>
      <c r="P116" s="115" t="s">
        <v>4611</v>
      </c>
    </row>
    <row r="117" spans="1:16" ht="24" customHeight="1" x14ac:dyDescent="0.2">
      <c r="A117" s="115" t="s">
        <v>2016</v>
      </c>
      <c r="B117" s="114" t="s">
        <v>138</v>
      </c>
      <c r="C117" s="114"/>
      <c r="D117" s="114" t="s">
        <v>2017</v>
      </c>
      <c r="E117" s="114" t="s">
        <v>895</v>
      </c>
      <c r="F117" s="116" t="s">
        <v>2005</v>
      </c>
      <c r="G117" s="115" t="s">
        <v>3337</v>
      </c>
      <c r="H117" s="115" t="s">
        <v>130</v>
      </c>
      <c r="I117" s="115" t="s">
        <v>3338</v>
      </c>
      <c r="J117" s="115" t="s">
        <v>130</v>
      </c>
      <c r="K117" s="115" t="s">
        <v>3339</v>
      </c>
      <c r="L117" s="115" t="s">
        <v>130</v>
      </c>
      <c r="M117" s="118">
        <v>18178.560000000001</v>
      </c>
      <c r="N117" s="115" t="s">
        <v>3340</v>
      </c>
      <c r="O117" s="118">
        <v>9140351.0475954227</v>
      </c>
      <c r="P117" s="115" t="s">
        <v>4612</v>
      </c>
    </row>
    <row r="118" spans="1:16" ht="24" customHeight="1" x14ac:dyDescent="0.2">
      <c r="A118" s="115" t="s">
        <v>1413</v>
      </c>
      <c r="B118" s="114" t="s">
        <v>133</v>
      </c>
      <c r="C118" s="114"/>
      <c r="D118" s="114" t="s">
        <v>1414</v>
      </c>
      <c r="E118" s="114" t="s">
        <v>895</v>
      </c>
      <c r="F118" s="116" t="s">
        <v>923</v>
      </c>
      <c r="G118" s="115" t="s">
        <v>3341</v>
      </c>
      <c r="H118" s="115" t="s">
        <v>130</v>
      </c>
      <c r="I118" s="115" t="s">
        <v>3342</v>
      </c>
      <c r="J118" s="115" t="s">
        <v>130</v>
      </c>
      <c r="K118" s="115" t="s">
        <v>3343</v>
      </c>
      <c r="L118" s="115" t="s">
        <v>130</v>
      </c>
      <c r="M118" s="118">
        <v>17913.6927</v>
      </c>
      <c r="N118" s="115" t="s">
        <v>3340</v>
      </c>
      <c r="O118" s="118">
        <v>9158264.7402954213</v>
      </c>
      <c r="P118" s="115" t="s">
        <v>4613</v>
      </c>
    </row>
    <row r="119" spans="1:16" ht="24" customHeight="1" x14ac:dyDescent="0.2">
      <c r="A119" s="115" t="s">
        <v>2272</v>
      </c>
      <c r="B119" s="114" t="s">
        <v>133</v>
      </c>
      <c r="C119" s="114"/>
      <c r="D119" s="114" t="s">
        <v>2273</v>
      </c>
      <c r="E119" s="114" t="s">
        <v>938</v>
      </c>
      <c r="F119" s="116" t="s">
        <v>364</v>
      </c>
      <c r="G119" s="115" t="s">
        <v>3344</v>
      </c>
      <c r="H119" s="115" t="s">
        <v>130</v>
      </c>
      <c r="I119" s="115" t="s">
        <v>3345</v>
      </c>
      <c r="J119" s="115" t="s">
        <v>130</v>
      </c>
      <c r="K119" s="115" t="s">
        <v>3346</v>
      </c>
      <c r="L119" s="115" t="s">
        <v>130</v>
      </c>
      <c r="M119" s="118">
        <v>17821.924602335999</v>
      </c>
      <c r="N119" s="115" t="s">
        <v>3340</v>
      </c>
      <c r="O119" s="118">
        <v>9176086.6648977585</v>
      </c>
      <c r="P119" s="115" t="s">
        <v>4614</v>
      </c>
    </row>
    <row r="120" spans="1:16" ht="51.95" customHeight="1" x14ac:dyDescent="0.2">
      <c r="A120" s="115" t="s">
        <v>1705</v>
      </c>
      <c r="B120" s="114" t="s">
        <v>133</v>
      </c>
      <c r="C120" s="114"/>
      <c r="D120" s="114" t="s">
        <v>1706</v>
      </c>
      <c r="E120" s="114" t="s">
        <v>895</v>
      </c>
      <c r="F120" s="116" t="s">
        <v>183</v>
      </c>
      <c r="G120" s="115" t="s">
        <v>3347</v>
      </c>
      <c r="H120" s="115" t="s">
        <v>130</v>
      </c>
      <c r="I120" s="115" t="s">
        <v>3348</v>
      </c>
      <c r="J120" s="115" t="s">
        <v>130</v>
      </c>
      <c r="K120" s="115" t="s">
        <v>3349</v>
      </c>
      <c r="L120" s="115" t="s">
        <v>130</v>
      </c>
      <c r="M120" s="118">
        <v>17046.596217599999</v>
      </c>
      <c r="N120" s="115" t="s">
        <v>3350</v>
      </c>
      <c r="O120" s="118">
        <v>9193133.2611153573</v>
      </c>
      <c r="P120" s="115" t="s">
        <v>4615</v>
      </c>
    </row>
    <row r="121" spans="1:16" ht="24" customHeight="1" x14ac:dyDescent="0.2">
      <c r="A121" s="115" t="s">
        <v>1206</v>
      </c>
      <c r="B121" s="114" t="s">
        <v>138</v>
      </c>
      <c r="C121" s="114"/>
      <c r="D121" s="114" t="s">
        <v>1207</v>
      </c>
      <c r="E121" s="114" t="s">
        <v>895</v>
      </c>
      <c r="F121" s="116" t="s">
        <v>143</v>
      </c>
      <c r="G121" s="115" t="s">
        <v>3351</v>
      </c>
      <c r="H121" s="115" t="s">
        <v>130</v>
      </c>
      <c r="I121" s="115" t="s">
        <v>3352</v>
      </c>
      <c r="J121" s="115" t="s">
        <v>130</v>
      </c>
      <c r="K121" s="115" t="s">
        <v>3353</v>
      </c>
      <c r="L121" s="115" t="s">
        <v>130</v>
      </c>
      <c r="M121" s="118">
        <v>16470.911520000001</v>
      </c>
      <c r="N121" s="115" t="s">
        <v>3350</v>
      </c>
      <c r="O121" s="118">
        <v>9209604.1726353578</v>
      </c>
      <c r="P121" s="115" t="s">
        <v>4616</v>
      </c>
    </row>
    <row r="122" spans="1:16" ht="24" customHeight="1" x14ac:dyDescent="0.2">
      <c r="A122" s="115" t="s">
        <v>1026</v>
      </c>
      <c r="B122" s="114" t="s">
        <v>138</v>
      </c>
      <c r="C122" s="114"/>
      <c r="D122" s="114" t="s">
        <v>1027</v>
      </c>
      <c r="E122" s="114" t="s">
        <v>895</v>
      </c>
      <c r="F122" s="116" t="s">
        <v>143</v>
      </c>
      <c r="G122" s="115" t="s">
        <v>3354</v>
      </c>
      <c r="H122" s="115" t="s">
        <v>130</v>
      </c>
      <c r="I122" s="115" t="s">
        <v>3355</v>
      </c>
      <c r="J122" s="115" t="s">
        <v>130</v>
      </c>
      <c r="K122" s="115" t="s">
        <v>3356</v>
      </c>
      <c r="L122" s="115" t="s">
        <v>130</v>
      </c>
      <c r="M122" s="118">
        <v>16411.2</v>
      </c>
      <c r="N122" s="115" t="s">
        <v>3360</v>
      </c>
      <c r="O122" s="118">
        <v>9226015.3726353571</v>
      </c>
      <c r="P122" s="115" t="s">
        <v>4617</v>
      </c>
    </row>
    <row r="123" spans="1:16" ht="39" customHeight="1" x14ac:dyDescent="0.2">
      <c r="A123" s="115" t="s">
        <v>1181</v>
      </c>
      <c r="B123" s="114" t="s">
        <v>133</v>
      </c>
      <c r="C123" s="114"/>
      <c r="D123" s="114" t="s">
        <v>1182</v>
      </c>
      <c r="E123" s="114" t="s">
        <v>895</v>
      </c>
      <c r="F123" s="116" t="s">
        <v>135</v>
      </c>
      <c r="G123" s="115" t="s">
        <v>3357</v>
      </c>
      <c r="H123" s="115" t="s">
        <v>130</v>
      </c>
      <c r="I123" s="115" t="s">
        <v>3358</v>
      </c>
      <c r="J123" s="115" t="s">
        <v>130</v>
      </c>
      <c r="K123" s="115" t="s">
        <v>3359</v>
      </c>
      <c r="L123" s="115" t="s">
        <v>130</v>
      </c>
      <c r="M123" s="118">
        <v>16192.7573022</v>
      </c>
      <c r="N123" s="115" t="s">
        <v>3360</v>
      </c>
      <c r="O123" s="118">
        <v>9242208.1299375575</v>
      </c>
      <c r="P123" s="115" t="s">
        <v>4618</v>
      </c>
    </row>
    <row r="124" spans="1:16" ht="39" customHeight="1" x14ac:dyDescent="0.2">
      <c r="A124" s="115" t="s">
        <v>1399</v>
      </c>
      <c r="B124" s="114" t="s">
        <v>133</v>
      </c>
      <c r="C124" s="114"/>
      <c r="D124" s="114" t="s">
        <v>1400</v>
      </c>
      <c r="E124" s="114" t="s">
        <v>895</v>
      </c>
      <c r="F124" s="116" t="s">
        <v>1201</v>
      </c>
      <c r="G124" s="115" t="s">
        <v>3361</v>
      </c>
      <c r="H124" s="115" t="s">
        <v>130</v>
      </c>
      <c r="I124" s="115" t="s">
        <v>3362</v>
      </c>
      <c r="J124" s="115" t="s">
        <v>130</v>
      </c>
      <c r="K124" s="115" t="s">
        <v>3363</v>
      </c>
      <c r="L124" s="115" t="s">
        <v>130</v>
      </c>
      <c r="M124" s="118">
        <v>16146.47472</v>
      </c>
      <c r="N124" s="115" t="s">
        <v>3360</v>
      </c>
      <c r="O124" s="118">
        <v>9258354.6046575587</v>
      </c>
      <c r="P124" s="115" t="s">
        <v>4619</v>
      </c>
    </row>
    <row r="125" spans="1:16" ht="24" customHeight="1" x14ac:dyDescent="0.2">
      <c r="A125" s="115" t="s">
        <v>1667</v>
      </c>
      <c r="B125" s="114" t="s">
        <v>138</v>
      </c>
      <c r="C125" s="114"/>
      <c r="D125" s="114" t="s">
        <v>543</v>
      </c>
      <c r="E125" s="114" t="s">
        <v>895</v>
      </c>
      <c r="F125" s="116" t="s">
        <v>310</v>
      </c>
      <c r="G125" s="115" t="s">
        <v>3364</v>
      </c>
      <c r="H125" s="115" t="s">
        <v>130</v>
      </c>
      <c r="I125" s="115" t="s">
        <v>3365</v>
      </c>
      <c r="J125" s="115" t="s">
        <v>130</v>
      </c>
      <c r="K125" s="115" t="s">
        <v>3366</v>
      </c>
      <c r="L125" s="115" t="s">
        <v>130</v>
      </c>
      <c r="M125" s="118">
        <v>16087.64688</v>
      </c>
      <c r="N125" s="115" t="s">
        <v>3360</v>
      </c>
      <c r="O125" s="118">
        <v>9274442.2515375577</v>
      </c>
      <c r="P125" s="115" t="s">
        <v>4620</v>
      </c>
    </row>
    <row r="126" spans="1:16" ht="24" customHeight="1" x14ac:dyDescent="0.2">
      <c r="A126" s="115" t="s">
        <v>1549</v>
      </c>
      <c r="B126" s="114" t="s">
        <v>138</v>
      </c>
      <c r="C126" s="114"/>
      <c r="D126" s="114" t="s">
        <v>1550</v>
      </c>
      <c r="E126" s="114" t="s">
        <v>895</v>
      </c>
      <c r="F126" s="116" t="s">
        <v>310</v>
      </c>
      <c r="G126" s="115" t="s">
        <v>3367</v>
      </c>
      <c r="H126" s="115" t="s">
        <v>130</v>
      </c>
      <c r="I126" s="115" t="s">
        <v>3368</v>
      </c>
      <c r="J126" s="115" t="s">
        <v>130</v>
      </c>
      <c r="K126" s="115" t="s">
        <v>3369</v>
      </c>
      <c r="L126" s="115" t="s">
        <v>130</v>
      </c>
      <c r="M126" s="118">
        <v>15988.9272</v>
      </c>
      <c r="N126" s="115" t="s">
        <v>3360</v>
      </c>
      <c r="O126" s="118">
        <v>9290431.1787375584</v>
      </c>
      <c r="P126" s="115" t="s">
        <v>4621</v>
      </c>
    </row>
    <row r="127" spans="1:16" ht="24" customHeight="1" x14ac:dyDescent="0.2">
      <c r="A127" s="115" t="s">
        <v>1028</v>
      </c>
      <c r="B127" s="114" t="s">
        <v>138</v>
      </c>
      <c r="C127" s="114"/>
      <c r="D127" s="114" t="s">
        <v>1029</v>
      </c>
      <c r="E127" s="114" t="s">
        <v>895</v>
      </c>
      <c r="F127" s="116" t="s">
        <v>143</v>
      </c>
      <c r="G127" s="115" t="s">
        <v>3354</v>
      </c>
      <c r="H127" s="115" t="s">
        <v>130</v>
      </c>
      <c r="I127" s="115" t="s">
        <v>3370</v>
      </c>
      <c r="J127" s="115" t="s">
        <v>130</v>
      </c>
      <c r="K127" s="115" t="s">
        <v>3371</v>
      </c>
      <c r="L127" s="115" t="s">
        <v>130</v>
      </c>
      <c r="M127" s="118">
        <v>15988.296</v>
      </c>
      <c r="N127" s="115" t="s">
        <v>3360</v>
      </c>
      <c r="O127" s="118">
        <v>9306419.4747375585</v>
      </c>
      <c r="P127" s="115" t="s">
        <v>4622</v>
      </c>
    </row>
    <row r="128" spans="1:16" ht="24" customHeight="1" x14ac:dyDescent="0.2">
      <c r="A128" s="115" t="s">
        <v>1442</v>
      </c>
      <c r="B128" s="114" t="s">
        <v>138</v>
      </c>
      <c r="C128" s="114"/>
      <c r="D128" s="114" t="s">
        <v>1443</v>
      </c>
      <c r="E128" s="114" t="s">
        <v>895</v>
      </c>
      <c r="F128" s="116" t="s">
        <v>201</v>
      </c>
      <c r="G128" s="115" t="s">
        <v>3372</v>
      </c>
      <c r="H128" s="115" t="s">
        <v>130</v>
      </c>
      <c r="I128" s="115" t="s">
        <v>3373</v>
      </c>
      <c r="J128" s="115" t="s">
        <v>130</v>
      </c>
      <c r="K128" s="115" t="s">
        <v>3374</v>
      </c>
      <c r="L128" s="115" t="s">
        <v>130</v>
      </c>
      <c r="M128" s="118">
        <v>15896.140799999999</v>
      </c>
      <c r="N128" s="115" t="s">
        <v>3360</v>
      </c>
      <c r="O128" s="118">
        <v>9322315.6155375578</v>
      </c>
      <c r="P128" s="115" t="s">
        <v>4623</v>
      </c>
    </row>
    <row r="129" spans="1:16" ht="24" customHeight="1" x14ac:dyDescent="0.2">
      <c r="A129" s="115" t="s">
        <v>2001</v>
      </c>
      <c r="B129" s="114" t="s">
        <v>133</v>
      </c>
      <c r="C129" s="114"/>
      <c r="D129" s="114" t="s">
        <v>2002</v>
      </c>
      <c r="E129" s="114" t="s">
        <v>895</v>
      </c>
      <c r="F129" s="116" t="s">
        <v>26</v>
      </c>
      <c r="G129" s="115" t="s">
        <v>3375</v>
      </c>
      <c r="H129" s="115" t="s">
        <v>130</v>
      </c>
      <c r="I129" s="115" t="s">
        <v>3376</v>
      </c>
      <c r="J129" s="115" t="s">
        <v>130</v>
      </c>
      <c r="K129" s="115" t="s">
        <v>3377</v>
      </c>
      <c r="L129" s="115" t="s">
        <v>130</v>
      </c>
      <c r="M129" s="118">
        <v>15888.1864176</v>
      </c>
      <c r="N129" s="115" t="s">
        <v>3360</v>
      </c>
      <c r="O129" s="118">
        <v>9338203.8019551579</v>
      </c>
      <c r="P129" s="115" t="s">
        <v>4624</v>
      </c>
    </row>
    <row r="130" spans="1:16" ht="26.1" customHeight="1" x14ac:dyDescent="0.2">
      <c r="A130" s="115" t="s">
        <v>986</v>
      </c>
      <c r="B130" s="114" t="s">
        <v>133</v>
      </c>
      <c r="C130" s="114"/>
      <c r="D130" s="114" t="s">
        <v>987</v>
      </c>
      <c r="E130" s="114" t="s">
        <v>895</v>
      </c>
      <c r="F130" s="116" t="s">
        <v>187</v>
      </c>
      <c r="G130" s="115" t="s">
        <v>3378</v>
      </c>
      <c r="H130" s="115" t="s">
        <v>130</v>
      </c>
      <c r="I130" s="115" t="s">
        <v>3379</v>
      </c>
      <c r="J130" s="115" t="s">
        <v>130</v>
      </c>
      <c r="K130" s="115" t="s">
        <v>3380</v>
      </c>
      <c r="L130" s="115" t="s">
        <v>130</v>
      </c>
      <c r="M130" s="118">
        <v>15789.442752000001</v>
      </c>
      <c r="N130" s="115" t="s">
        <v>3360</v>
      </c>
      <c r="O130" s="118">
        <v>9353993.2447071578</v>
      </c>
      <c r="P130" s="115" t="s">
        <v>4625</v>
      </c>
    </row>
    <row r="131" spans="1:16" ht="26.1" customHeight="1" x14ac:dyDescent="0.2">
      <c r="A131" s="115" t="s">
        <v>2364</v>
      </c>
      <c r="B131" s="114" t="s">
        <v>309</v>
      </c>
      <c r="C131" s="114"/>
      <c r="D131" s="114" t="s">
        <v>1910</v>
      </c>
      <c r="E131" s="114" t="s">
        <v>895</v>
      </c>
      <c r="F131" s="116" t="s">
        <v>2365</v>
      </c>
      <c r="G131" s="115" t="s">
        <v>3175</v>
      </c>
      <c r="H131" s="115" t="s">
        <v>130</v>
      </c>
      <c r="I131" s="115" t="s">
        <v>3292</v>
      </c>
      <c r="J131" s="115" t="s">
        <v>130</v>
      </c>
      <c r="K131" s="115" t="s">
        <v>3381</v>
      </c>
      <c r="L131" s="115" t="s">
        <v>130</v>
      </c>
      <c r="M131" s="118">
        <v>15780</v>
      </c>
      <c r="N131" s="115" t="s">
        <v>3360</v>
      </c>
      <c r="O131" s="118">
        <v>9369773.2447071578</v>
      </c>
      <c r="P131" s="115" t="s">
        <v>4626</v>
      </c>
    </row>
    <row r="132" spans="1:16" ht="26.1" customHeight="1" x14ac:dyDescent="0.2">
      <c r="A132" s="115" t="s">
        <v>1228</v>
      </c>
      <c r="B132" s="114" t="s">
        <v>190</v>
      </c>
      <c r="C132" s="114"/>
      <c r="D132" s="114" t="s">
        <v>1229</v>
      </c>
      <c r="E132" s="114" t="s">
        <v>895</v>
      </c>
      <c r="F132" s="116" t="s">
        <v>301</v>
      </c>
      <c r="G132" s="115" t="s">
        <v>3175</v>
      </c>
      <c r="H132" s="115" t="s">
        <v>130</v>
      </c>
      <c r="I132" s="115" t="s">
        <v>3382</v>
      </c>
      <c r="J132" s="115" t="s">
        <v>130</v>
      </c>
      <c r="K132" s="115" t="s">
        <v>3383</v>
      </c>
      <c r="L132" s="115" t="s">
        <v>130</v>
      </c>
      <c r="M132" s="118">
        <v>15305.968800000001</v>
      </c>
      <c r="N132" s="115" t="s">
        <v>3386</v>
      </c>
      <c r="O132" s="118">
        <v>9385079.2135071587</v>
      </c>
      <c r="P132" s="115" t="s">
        <v>4627</v>
      </c>
    </row>
    <row r="133" spans="1:16" ht="65.099999999999994" customHeight="1" x14ac:dyDescent="0.2">
      <c r="A133" s="115" t="s">
        <v>2047</v>
      </c>
      <c r="B133" s="114" t="s">
        <v>133</v>
      </c>
      <c r="C133" s="114"/>
      <c r="D133" s="114" t="s">
        <v>2048</v>
      </c>
      <c r="E133" s="114" t="s">
        <v>887</v>
      </c>
      <c r="F133" s="116" t="s">
        <v>2049</v>
      </c>
      <c r="G133" s="115" t="s">
        <v>3354</v>
      </c>
      <c r="H133" s="115" t="s">
        <v>130</v>
      </c>
      <c r="I133" s="115" t="s">
        <v>3384</v>
      </c>
      <c r="J133" s="115" t="s">
        <v>130</v>
      </c>
      <c r="K133" s="115" t="s">
        <v>3385</v>
      </c>
      <c r="L133" s="115" t="s">
        <v>130</v>
      </c>
      <c r="M133" s="118">
        <v>15148.8</v>
      </c>
      <c r="N133" s="115" t="s">
        <v>3386</v>
      </c>
      <c r="O133" s="118">
        <v>9400228.0135071576</v>
      </c>
      <c r="P133" s="115" t="s">
        <v>4628</v>
      </c>
    </row>
    <row r="134" spans="1:16" ht="26.1" customHeight="1" x14ac:dyDescent="0.2">
      <c r="A134" s="115" t="s">
        <v>1753</v>
      </c>
      <c r="B134" s="114" t="s">
        <v>133</v>
      </c>
      <c r="C134" s="114"/>
      <c r="D134" s="114" t="s">
        <v>1754</v>
      </c>
      <c r="E134" s="114" t="s">
        <v>943</v>
      </c>
      <c r="F134" s="116" t="s">
        <v>364</v>
      </c>
      <c r="G134" s="115" t="s">
        <v>3298</v>
      </c>
      <c r="H134" s="115" t="s">
        <v>130</v>
      </c>
      <c r="I134" s="115" t="s">
        <v>1322</v>
      </c>
      <c r="J134" s="115" t="s">
        <v>130</v>
      </c>
      <c r="K134" s="115" t="s">
        <v>3387</v>
      </c>
      <c r="L134" s="115" t="s">
        <v>130</v>
      </c>
      <c r="M134" s="118">
        <v>15120.37189674432</v>
      </c>
      <c r="N134" s="115" t="s">
        <v>3386</v>
      </c>
      <c r="O134" s="118">
        <v>9415348.3854039013</v>
      </c>
      <c r="P134" s="115" t="s">
        <v>4629</v>
      </c>
    </row>
    <row r="135" spans="1:16" ht="26.1" customHeight="1" x14ac:dyDescent="0.2">
      <c r="A135" s="115" t="s">
        <v>1592</v>
      </c>
      <c r="B135" s="114" t="s">
        <v>190</v>
      </c>
      <c r="C135" s="114"/>
      <c r="D135" s="114" t="s">
        <v>1593</v>
      </c>
      <c r="E135" s="114" t="s">
        <v>895</v>
      </c>
      <c r="F135" s="116" t="s">
        <v>310</v>
      </c>
      <c r="G135" s="115" t="s">
        <v>3367</v>
      </c>
      <c r="H135" s="115" t="s">
        <v>130</v>
      </c>
      <c r="I135" s="115" t="s">
        <v>3388</v>
      </c>
      <c r="J135" s="115" t="s">
        <v>130</v>
      </c>
      <c r="K135" s="115" t="s">
        <v>3389</v>
      </c>
      <c r="L135" s="115" t="s">
        <v>130</v>
      </c>
      <c r="M135" s="118">
        <v>14991</v>
      </c>
      <c r="N135" s="115" t="s">
        <v>3386</v>
      </c>
      <c r="O135" s="118">
        <v>9430339.3854039013</v>
      </c>
      <c r="P135" s="115" t="s">
        <v>4630</v>
      </c>
    </row>
    <row r="136" spans="1:16" ht="26.1" customHeight="1" x14ac:dyDescent="0.2">
      <c r="A136" s="115" t="s">
        <v>1790</v>
      </c>
      <c r="B136" s="114" t="s">
        <v>138</v>
      </c>
      <c r="C136" s="114"/>
      <c r="D136" s="114" t="s">
        <v>1791</v>
      </c>
      <c r="E136" s="114" t="s">
        <v>895</v>
      </c>
      <c r="F136" s="116" t="s">
        <v>310</v>
      </c>
      <c r="G136" s="115" t="s">
        <v>3274</v>
      </c>
      <c r="H136" s="115" t="s">
        <v>130</v>
      </c>
      <c r="I136" s="115" t="s">
        <v>3390</v>
      </c>
      <c r="J136" s="115" t="s">
        <v>130</v>
      </c>
      <c r="K136" s="115" t="s">
        <v>3391</v>
      </c>
      <c r="L136" s="115" t="s">
        <v>130</v>
      </c>
      <c r="M136" s="118">
        <v>14646.11232</v>
      </c>
      <c r="N136" s="115" t="s">
        <v>3386</v>
      </c>
      <c r="O136" s="118">
        <v>9444985.4977239016</v>
      </c>
      <c r="P136" s="115" t="s">
        <v>4631</v>
      </c>
    </row>
    <row r="137" spans="1:16" ht="39" customHeight="1" x14ac:dyDescent="0.2">
      <c r="A137" s="115" t="s">
        <v>1099</v>
      </c>
      <c r="B137" s="114" t="s">
        <v>133</v>
      </c>
      <c r="C137" s="114"/>
      <c r="D137" s="114" t="s">
        <v>1100</v>
      </c>
      <c r="E137" s="114" t="s">
        <v>895</v>
      </c>
      <c r="F137" s="116" t="s">
        <v>183</v>
      </c>
      <c r="G137" s="115" t="s">
        <v>3089</v>
      </c>
      <c r="H137" s="115" t="s">
        <v>130</v>
      </c>
      <c r="I137" s="115" t="s">
        <v>3392</v>
      </c>
      <c r="J137" s="115" t="s">
        <v>130</v>
      </c>
      <c r="K137" s="115" t="s">
        <v>3393</v>
      </c>
      <c r="L137" s="115" t="s">
        <v>130</v>
      </c>
      <c r="M137" s="118">
        <v>14628.691199999999</v>
      </c>
      <c r="N137" s="115" t="s">
        <v>3386</v>
      </c>
      <c r="O137" s="118">
        <v>9459614.1889239028</v>
      </c>
      <c r="P137" s="115" t="s">
        <v>4632</v>
      </c>
    </row>
    <row r="138" spans="1:16" ht="24" customHeight="1" x14ac:dyDescent="0.2">
      <c r="A138" s="115" t="s">
        <v>1276</v>
      </c>
      <c r="B138" s="114" t="s">
        <v>138</v>
      </c>
      <c r="C138" s="114"/>
      <c r="D138" s="114" t="s">
        <v>1277</v>
      </c>
      <c r="E138" s="114" t="s">
        <v>895</v>
      </c>
      <c r="F138" s="116" t="s">
        <v>201</v>
      </c>
      <c r="G138" s="115" t="s">
        <v>3394</v>
      </c>
      <c r="H138" s="115" t="s">
        <v>130</v>
      </c>
      <c r="I138" s="115" t="s">
        <v>3395</v>
      </c>
      <c r="J138" s="115" t="s">
        <v>130</v>
      </c>
      <c r="K138" s="115" t="s">
        <v>3396</v>
      </c>
      <c r="L138" s="115" t="s">
        <v>130</v>
      </c>
      <c r="M138" s="118">
        <v>14373.585408000001</v>
      </c>
      <c r="N138" s="115" t="s">
        <v>3386</v>
      </c>
      <c r="O138" s="118">
        <v>9473987.7743319031</v>
      </c>
      <c r="P138" s="115" t="s">
        <v>4633</v>
      </c>
    </row>
    <row r="139" spans="1:16" ht="39" customHeight="1" x14ac:dyDescent="0.2">
      <c r="A139" s="115" t="s">
        <v>1391</v>
      </c>
      <c r="B139" s="114" t="s">
        <v>133</v>
      </c>
      <c r="C139" s="114"/>
      <c r="D139" s="114" t="s">
        <v>1392</v>
      </c>
      <c r="E139" s="114" t="s">
        <v>895</v>
      </c>
      <c r="F139" s="116" t="s">
        <v>923</v>
      </c>
      <c r="G139" s="115" t="s">
        <v>3397</v>
      </c>
      <c r="H139" s="115" t="s">
        <v>130</v>
      </c>
      <c r="I139" s="115" t="s">
        <v>3246</v>
      </c>
      <c r="J139" s="115" t="s">
        <v>130</v>
      </c>
      <c r="K139" s="115" t="s">
        <v>3398</v>
      </c>
      <c r="L139" s="115" t="s">
        <v>130</v>
      </c>
      <c r="M139" s="118">
        <v>14255.828735999999</v>
      </c>
      <c r="N139" s="115" t="s">
        <v>3403</v>
      </c>
      <c r="O139" s="118">
        <v>9488243.6030679028</v>
      </c>
      <c r="P139" s="115" t="s">
        <v>4634</v>
      </c>
    </row>
    <row r="140" spans="1:16" ht="26.1" customHeight="1" x14ac:dyDescent="0.2">
      <c r="A140" s="115" t="s">
        <v>1788</v>
      </c>
      <c r="B140" s="114" t="s">
        <v>138</v>
      </c>
      <c r="C140" s="114"/>
      <c r="D140" s="114" t="s">
        <v>1789</v>
      </c>
      <c r="E140" s="114" t="s">
        <v>895</v>
      </c>
      <c r="F140" s="116" t="s">
        <v>310</v>
      </c>
      <c r="G140" s="115" t="s">
        <v>3274</v>
      </c>
      <c r="H140" s="115" t="s">
        <v>130</v>
      </c>
      <c r="I140" s="115" t="s">
        <v>3399</v>
      </c>
      <c r="J140" s="115" t="s">
        <v>130</v>
      </c>
      <c r="K140" s="115" t="s">
        <v>3400</v>
      </c>
      <c r="L140" s="115" t="s">
        <v>130</v>
      </c>
      <c r="M140" s="118">
        <v>14214.11904</v>
      </c>
      <c r="N140" s="115" t="s">
        <v>3403</v>
      </c>
      <c r="O140" s="118">
        <v>9502457.7221079022</v>
      </c>
      <c r="P140" s="115" t="s">
        <v>4635</v>
      </c>
    </row>
    <row r="141" spans="1:16" ht="24" customHeight="1" x14ac:dyDescent="0.2">
      <c r="A141" s="115" t="s">
        <v>2308</v>
      </c>
      <c r="B141" s="114" t="s">
        <v>133</v>
      </c>
      <c r="C141" s="114"/>
      <c r="D141" s="114" t="s">
        <v>2309</v>
      </c>
      <c r="E141" s="114" t="s">
        <v>938</v>
      </c>
      <c r="F141" s="116" t="s">
        <v>364</v>
      </c>
      <c r="G141" s="115" t="s">
        <v>4636</v>
      </c>
      <c r="H141" s="115" t="s">
        <v>130</v>
      </c>
      <c r="I141" s="115" t="s">
        <v>3404</v>
      </c>
      <c r="J141" s="115" t="s">
        <v>130</v>
      </c>
      <c r="K141" s="115" t="s">
        <v>4637</v>
      </c>
      <c r="L141" s="115" t="s">
        <v>130</v>
      </c>
      <c r="M141" s="118">
        <v>14207.145869804144</v>
      </c>
      <c r="N141" s="115" t="s">
        <v>3403</v>
      </c>
      <c r="O141" s="118">
        <v>9516664.8679777067</v>
      </c>
      <c r="P141" s="115" t="s">
        <v>4638</v>
      </c>
    </row>
    <row r="142" spans="1:16" ht="24" customHeight="1" x14ac:dyDescent="0.2">
      <c r="A142" s="115" t="s">
        <v>1542</v>
      </c>
      <c r="B142" s="114" t="s">
        <v>138</v>
      </c>
      <c r="C142" s="114"/>
      <c r="D142" s="114" t="s">
        <v>465</v>
      </c>
      <c r="E142" s="114" t="s">
        <v>895</v>
      </c>
      <c r="F142" s="116" t="s">
        <v>310</v>
      </c>
      <c r="G142" s="115" t="s">
        <v>3089</v>
      </c>
      <c r="H142" s="115" t="s">
        <v>130</v>
      </c>
      <c r="I142" s="115" t="s">
        <v>3401</v>
      </c>
      <c r="J142" s="115" t="s">
        <v>130</v>
      </c>
      <c r="K142" s="115" t="s">
        <v>3402</v>
      </c>
      <c r="L142" s="115" t="s">
        <v>130</v>
      </c>
      <c r="M142" s="118">
        <v>14162.865599999999</v>
      </c>
      <c r="N142" s="115" t="s">
        <v>3403</v>
      </c>
      <c r="O142" s="118">
        <v>9530827.7335777059</v>
      </c>
      <c r="P142" s="115" t="s">
        <v>4639</v>
      </c>
    </row>
    <row r="143" spans="1:16" ht="39" customHeight="1" x14ac:dyDescent="0.2">
      <c r="A143" s="115" t="s">
        <v>2425</v>
      </c>
      <c r="B143" s="114" t="s">
        <v>133</v>
      </c>
      <c r="C143" s="114"/>
      <c r="D143" s="114" t="s">
        <v>2426</v>
      </c>
      <c r="E143" s="114" t="s">
        <v>895</v>
      </c>
      <c r="F143" s="116" t="s">
        <v>187</v>
      </c>
      <c r="G143" s="115" t="s">
        <v>3405</v>
      </c>
      <c r="H143" s="115" t="s">
        <v>130</v>
      </c>
      <c r="I143" s="115" t="s">
        <v>3406</v>
      </c>
      <c r="J143" s="115" t="s">
        <v>130</v>
      </c>
      <c r="K143" s="115" t="s">
        <v>3407</v>
      </c>
      <c r="L143" s="115" t="s">
        <v>130</v>
      </c>
      <c r="M143" s="118">
        <v>13951.098</v>
      </c>
      <c r="N143" s="115" t="s">
        <v>3403</v>
      </c>
      <c r="O143" s="118">
        <v>9544778.8315777071</v>
      </c>
      <c r="P143" s="115" t="s">
        <v>4640</v>
      </c>
    </row>
    <row r="144" spans="1:16" ht="26.1" customHeight="1" x14ac:dyDescent="0.2">
      <c r="A144" s="115" t="s">
        <v>1830</v>
      </c>
      <c r="B144" s="114" t="s">
        <v>190</v>
      </c>
      <c r="C144" s="114"/>
      <c r="D144" s="114" t="s">
        <v>1831</v>
      </c>
      <c r="E144" s="114" t="s">
        <v>895</v>
      </c>
      <c r="F144" s="116" t="s">
        <v>310</v>
      </c>
      <c r="G144" s="115" t="s">
        <v>3408</v>
      </c>
      <c r="H144" s="115" t="s">
        <v>130</v>
      </c>
      <c r="I144" s="115" t="s">
        <v>3409</v>
      </c>
      <c r="J144" s="115" t="s">
        <v>130</v>
      </c>
      <c r="K144" s="115" t="s">
        <v>3410</v>
      </c>
      <c r="L144" s="115" t="s">
        <v>130</v>
      </c>
      <c r="M144" s="118">
        <v>13886.033904</v>
      </c>
      <c r="N144" s="115" t="s">
        <v>3403</v>
      </c>
      <c r="O144" s="118">
        <v>9558664.8654817063</v>
      </c>
      <c r="P144" s="115" t="s">
        <v>4641</v>
      </c>
    </row>
    <row r="145" spans="1:16" ht="26.1" customHeight="1" x14ac:dyDescent="0.2">
      <c r="A145" s="115" t="s">
        <v>1553</v>
      </c>
      <c r="B145" s="114" t="s">
        <v>133</v>
      </c>
      <c r="C145" s="114"/>
      <c r="D145" s="114" t="s">
        <v>1554</v>
      </c>
      <c r="E145" s="114" t="s">
        <v>895</v>
      </c>
      <c r="F145" s="116" t="s">
        <v>187</v>
      </c>
      <c r="G145" s="115" t="s">
        <v>3061</v>
      </c>
      <c r="H145" s="115" t="s">
        <v>130</v>
      </c>
      <c r="I145" s="115" t="s">
        <v>3411</v>
      </c>
      <c r="J145" s="115" t="s">
        <v>130</v>
      </c>
      <c r="K145" s="115" t="s">
        <v>3412</v>
      </c>
      <c r="L145" s="115" t="s">
        <v>130</v>
      </c>
      <c r="M145" s="118">
        <v>13787.301600000001</v>
      </c>
      <c r="N145" s="115" t="s">
        <v>3403</v>
      </c>
      <c r="O145" s="118">
        <v>9572452.1670817062</v>
      </c>
      <c r="P145" s="115" t="s">
        <v>4642</v>
      </c>
    </row>
    <row r="146" spans="1:16" ht="51.95" customHeight="1" x14ac:dyDescent="0.2">
      <c r="A146" s="115" t="s">
        <v>4231</v>
      </c>
      <c r="B146" s="114" t="s">
        <v>133</v>
      </c>
      <c r="C146" s="114"/>
      <c r="D146" s="114" t="s">
        <v>4232</v>
      </c>
      <c r="E146" s="114" t="s">
        <v>895</v>
      </c>
      <c r="F146" s="116" t="s">
        <v>187</v>
      </c>
      <c r="G146" s="115" t="s">
        <v>3274</v>
      </c>
      <c r="H146" s="115" t="s">
        <v>130</v>
      </c>
      <c r="I146" s="115" t="s">
        <v>4643</v>
      </c>
      <c r="J146" s="115" t="s">
        <v>130</v>
      </c>
      <c r="K146" s="115" t="s">
        <v>4644</v>
      </c>
      <c r="L146" s="115" t="s">
        <v>130</v>
      </c>
      <c r="M146" s="118">
        <v>13592.76576</v>
      </c>
      <c r="N146" s="115" t="s">
        <v>3403</v>
      </c>
      <c r="O146" s="118">
        <v>9586044.932841707</v>
      </c>
      <c r="P146" s="115" t="s">
        <v>4645</v>
      </c>
    </row>
    <row r="147" spans="1:16" ht="24" customHeight="1" x14ac:dyDescent="0.2">
      <c r="A147" s="115" t="s">
        <v>2443</v>
      </c>
      <c r="B147" s="114" t="s">
        <v>138</v>
      </c>
      <c r="C147" s="114"/>
      <c r="D147" s="114" t="s">
        <v>2444</v>
      </c>
      <c r="E147" s="114" t="s">
        <v>895</v>
      </c>
      <c r="F147" s="116" t="s">
        <v>2005</v>
      </c>
      <c r="G147" s="115" t="s">
        <v>3413</v>
      </c>
      <c r="H147" s="115" t="s">
        <v>130</v>
      </c>
      <c r="I147" s="115" t="s">
        <v>3414</v>
      </c>
      <c r="J147" s="115" t="s">
        <v>130</v>
      </c>
      <c r="K147" s="115" t="s">
        <v>3415</v>
      </c>
      <c r="L147" s="115" t="s">
        <v>130</v>
      </c>
      <c r="M147" s="118">
        <v>13330.944</v>
      </c>
      <c r="N147" s="115" t="s">
        <v>3403</v>
      </c>
      <c r="O147" s="118">
        <v>9599375.8768417072</v>
      </c>
      <c r="P147" s="115" t="s">
        <v>4646</v>
      </c>
    </row>
    <row r="148" spans="1:16" ht="24" customHeight="1" x14ac:dyDescent="0.2">
      <c r="A148" s="115" t="s">
        <v>2260</v>
      </c>
      <c r="B148" s="114" t="s">
        <v>133</v>
      </c>
      <c r="C148" s="114"/>
      <c r="D148" s="114" t="s">
        <v>2261</v>
      </c>
      <c r="E148" s="114" t="s">
        <v>938</v>
      </c>
      <c r="F148" s="116" t="s">
        <v>364</v>
      </c>
      <c r="G148" s="115" t="s">
        <v>3416</v>
      </c>
      <c r="H148" s="115" t="s">
        <v>130</v>
      </c>
      <c r="I148" s="115" t="s">
        <v>3417</v>
      </c>
      <c r="J148" s="115" t="s">
        <v>130</v>
      </c>
      <c r="K148" s="115" t="s">
        <v>3418</v>
      </c>
      <c r="L148" s="115" t="s">
        <v>130</v>
      </c>
      <c r="M148" s="118">
        <v>13330.033647103872</v>
      </c>
      <c r="N148" s="115" t="s">
        <v>3403</v>
      </c>
      <c r="O148" s="118">
        <v>9612705.9104888104</v>
      </c>
      <c r="P148" s="115" t="s">
        <v>4647</v>
      </c>
    </row>
    <row r="149" spans="1:16" ht="24" customHeight="1" x14ac:dyDescent="0.2">
      <c r="A149" s="115" t="s">
        <v>1000</v>
      </c>
      <c r="B149" s="114" t="s">
        <v>133</v>
      </c>
      <c r="C149" s="114"/>
      <c r="D149" s="114" t="s">
        <v>1001</v>
      </c>
      <c r="E149" s="114" t="s">
        <v>895</v>
      </c>
      <c r="F149" s="116" t="s">
        <v>923</v>
      </c>
      <c r="G149" s="115" t="s">
        <v>3419</v>
      </c>
      <c r="H149" s="115" t="s">
        <v>130</v>
      </c>
      <c r="I149" s="115" t="s">
        <v>1322</v>
      </c>
      <c r="J149" s="115" t="s">
        <v>130</v>
      </c>
      <c r="K149" s="115" t="s">
        <v>3420</v>
      </c>
      <c r="L149" s="115" t="s">
        <v>130</v>
      </c>
      <c r="M149" s="118">
        <v>13262.471423999999</v>
      </c>
      <c r="N149" s="115" t="s">
        <v>3403</v>
      </c>
      <c r="O149" s="118">
        <v>9625968.3819128107</v>
      </c>
      <c r="P149" s="115" t="s">
        <v>4648</v>
      </c>
    </row>
    <row r="150" spans="1:16" ht="24" customHeight="1" x14ac:dyDescent="0.2">
      <c r="A150" s="115" t="s">
        <v>893</v>
      </c>
      <c r="B150" s="114" t="s">
        <v>138</v>
      </c>
      <c r="C150" s="114"/>
      <c r="D150" s="114" t="s">
        <v>894</v>
      </c>
      <c r="E150" s="114" t="s">
        <v>895</v>
      </c>
      <c r="F150" s="116" t="s">
        <v>896</v>
      </c>
      <c r="G150" s="115" t="s">
        <v>3089</v>
      </c>
      <c r="H150" s="115" t="s">
        <v>130</v>
      </c>
      <c r="I150" s="115" t="s">
        <v>3421</v>
      </c>
      <c r="J150" s="115" t="s">
        <v>130</v>
      </c>
      <c r="K150" s="115" t="s">
        <v>3422</v>
      </c>
      <c r="L150" s="115" t="s">
        <v>130</v>
      </c>
      <c r="M150" s="118">
        <v>13227.4272</v>
      </c>
      <c r="N150" s="115" t="s">
        <v>3423</v>
      </c>
      <c r="O150" s="118">
        <v>9639195.8091128096</v>
      </c>
      <c r="P150" s="115" t="s">
        <v>4649</v>
      </c>
    </row>
    <row r="151" spans="1:16" ht="26.1" customHeight="1" x14ac:dyDescent="0.2">
      <c r="A151" s="115" t="s">
        <v>962</v>
      </c>
      <c r="B151" s="114" t="s">
        <v>133</v>
      </c>
      <c r="C151" s="114"/>
      <c r="D151" s="114" t="s">
        <v>963</v>
      </c>
      <c r="E151" s="114" t="s">
        <v>943</v>
      </c>
      <c r="F151" s="116" t="s">
        <v>364</v>
      </c>
      <c r="G151" s="115" t="s">
        <v>4457</v>
      </c>
      <c r="H151" s="115" t="s">
        <v>130</v>
      </c>
      <c r="I151" s="115" t="s">
        <v>1123</v>
      </c>
      <c r="J151" s="115" t="s">
        <v>130</v>
      </c>
      <c r="K151" s="115" t="s">
        <v>4650</v>
      </c>
      <c r="L151" s="115" t="s">
        <v>130</v>
      </c>
      <c r="M151" s="118">
        <v>13006.715244726158</v>
      </c>
      <c r="N151" s="115" t="s">
        <v>3423</v>
      </c>
      <c r="O151" s="118">
        <v>9652202.5243575368</v>
      </c>
      <c r="P151" s="115" t="s">
        <v>4651</v>
      </c>
    </row>
    <row r="152" spans="1:16" ht="24" customHeight="1" x14ac:dyDescent="0.2">
      <c r="A152" s="115" t="s">
        <v>2093</v>
      </c>
      <c r="B152" s="114" t="s">
        <v>133</v>
      </c>
      <c r="C152" s="114"/>
      <c r="D152" s="114" t="s">
        <v>2094</v>
      </c>
      <c r="E152" s="114" t="s">
        <v>895</v>
      </c>
      <c r="F152" s="116" t="s">
        <v>923</v>
      </c>
      <c r="G152" s="115" t="s">
        <v>3424</v>
      </c>
      <c r="H152" s="115" t="s">
        <v>130</v>
      </c>
      <c r="I152" s="115" t="s">
        <v>1824</v>
      </c>
      <c r="J152" s="115" t="s">
        <v>130</v>
      </c>
      <c r="K152" s="115" t="s">
        <v>3425</v>
      </c>
      <c r="L152" s="115" t="s">
        <v>130</v>
      </c>
      <c r="M152" s="118">
        <v>12698.481599999999</v>
      </c>
      <c r="N152" s="115" t="s">
        <v>3423</v>
      </c>
      <c r="O152" s="118">
        <v>9664901.0059575364</v>
      </c>
      <c r="P152" s="115" t="s">
        <v>4652</v>
      </c>
    </row>
    <row r="153" spans="1:16" ht="26.1" customHeight="1" x14ac:dyDescent="0.2">
      <c r="A153" s="115" t="s">
        <v>1190</v>
      </c>
      <c r="B153" s="114" t="s">
        <v>190</v>
      </c>
      <c r="C153" s="114"/>
      <c r="D153" s="114" t="s">
        <v>1191</v>
      </c>
      <c r="E153" s="114" t="s">
        <v>895</v>
      </c>
      <c r="F153" s="116" t="s">
        <v>301</v>
      </c>
      <c r="G153" s="115" t="s">
        <v>3089</v>
      </c>
      <c r="H153" s="115" t="s">
        <v>130</v>
      </c>
      <c r="I153" s="115" t="s">
        <v>3426</v>
      </c>
      <c r="J153" s="115" t="s">
        <v>130</v>
      </c>
      <c r="K153" s="115" t="s">
        <v>3427</v>
      </c>
      <c r="L153" s="115" t="s">
        <v>130</v>
      </c>
      <c r="M153" s="118">
        <v>12497.76</v>
      </c>
      <c r="N153" s="115" t="s">
        <v>3423</v>
      </c>
      <c r="O153" s="118">
        <v>9677398.7659575362</v>
      </c>
      <c r="P153" s="115" t="s">
        <v>4653</v>
      </c>
    </row>
    <row r="154" spans="1:16" ht="24" customHeight="1" x14ac:dyDescent="0.2">
      <c r="A154" s="115" t="s">
        <v>1131</v>
      </c>
      <c r="B154" s="114" t="s">
        <v>133</v>
      </c>
      <c r="C154" s="114"/>
      <c r="D154" s="114" t="s">
        <v>1132</v>
      </c>
      <c r="E154" s="114" t="s">
        <v>938</v>
      </c>
      <c r="F154" s="116" t="s">
        <v>364</v>
      </c>
      <c r="G154" s="115" t="s">
        <v>3428</v>
      </c>
      <c r="H154" s="115" t="s">
        <v>130</v>
      </c>
      <c r="I154" s="115" t="s">
        <v>3045</v>
      </c>
      <c r="J154" s="115" t="s">
        <v>130</v>
      </c>
      <c r="K154" s="115" t="s">
        <v>3429</v>
      </c>
      <c r="L154" s="115" t="s">
        <v>130</v>
      </c>
      <c r="M154" s="118">
        <v>12331.316734738977</v>
      </c>
      <c r="N154" s="115" t="s">
        <v>3423</v>
      </c>
      <c r="O154" s="118">
        <v>9689730.0826922748</v>
      </c>
      <c r="P154" s="115" t="s">
        <v>4654</v>
      </c>
    </row>
    <row r="155" spans="1:16" ht="26.1" customHeight="1" x14ac:dyDescent="0.2">
      <c r="A155" s="115" t="s">
        <v>1331</v>
      </c>
      <c r="B155" s="114" t="s">
        <v>138</v>
      </c>
      <c r="C155" s="114"/>
      <c r="D155" s="114" t="s">
        <v>1332</v>
      </c>
      <c r="E155" s="114" t="s">
        <v>895</v>
      </c>
      <c r="F155" s="116" t="s">
        <v>201</v>
      </c>
      <c r="G155" s="115" t="s">
        <v>3061</v>
      </c>
      <c r="H155" s="115" t="s">
        <v>130</v>
      </c>
      <c r="I155" s="115" t="s">
        <v>3430</v>
      </c>
      <c r="J155" s="115" t="s">
        <v>130</v>
      </c>
      <c r="K155" s="115" t="s">
        <v>3431</v>
      </c>
      <c r="L155" s="115" t="s">
        <v>130</v>
      </c>
      <c r="M155" s="118">
        <v>12232.656000000001</v>
      </c>
      <c r="N155" s="115" t="s">
        <v>3423</v>
      </c>
      <c r="O155" s="118">
        <v>9701962.7386922762</v>
      </c>
      <c r="P155" s="115" t="s">
        <v>4655</v>
      </c>
    </row>
    <row r="156" spans="1:16" ht="24" customHeight="1" x14ac:dyDescent="0.2">
      <c r="A156" s="115" t="s">
        <v>1032</v>
      </c>
      <c r="B156" s="114" t="s">
        <v>138</v>
      </c>
      <c r="C156" s="114"/>
      <c r="D156" s="114" t="s">
        <v>239</v>
      </c>
      <c r="E156" s="114" t="s">
        <v>895</v>
      </c>
      <c r="F156" s="116" t="s">
        <v>143</v>
      </c>
      <c r="G156" s="115" t="s">
        <v>3061</v>
      </c>
      <c r="H156" s="115" t="s">
        <v>130</v>
      </c>
      <c r="I156" s="115" t="s">
        <v>3432</v>
      </c>
      <c r="J156" s="115" t="s">
        <v>130</v>
      </c>
      <c r="K156" s="115" t="s">
        <v>3433</v>
      </c>
      <c r="L156" s="115" t="s">
        <v>130</v>
      </c>
      <c r="M156" s="118">
        <v>11986.487999999999</v>
      </c>
      <c r="N156" s="115" t="s">
        <v>3434</v>
      </c>
      <c r="O156" s="118">
        <v>9713949.2266922761</v>
      </c>
      <c r="P156" s="115" t="s">
        <v>4656</v>
      </c>
    </row>
    <row r="157" spans="1:16" ht="26.1" customHeight="1" x14ac:dyDescent="0.2">
      <c r="A157" s="115" t="s">
        <v>2431</v>
      </c>
      <c r="B157" s="114" t="s">
        <v>133</v>
      </c>
      <c r="C157" s="114"/>
      <c r="D157" s="114" t="s">
        <v>2432</v>
      </c>
      <c r="E157" s="114" t="s">
        <v>895</v>
      </c>
      <c r="F157" s="116" t="s">
        <v>135</v>
      </c>
      <c r="G157" s="115" t="s">
        <v>3435</v>
      </c>
      <c r="H157" s="115" t="s">
        <v>130</v>
      </c>
      <c r="I157" s="115" t="s">
        <v>3436</v>
      </c>
      <c r="J157" s="115" t="s">
        <v>130</v>
      </c>
      <c r="K157" s="115" t="s">
        <v>3437</v>
      </c>
      <c r="L157" s="115" t="s">
        <v>130</v>
      </c>
      <c r="M157" s="118">
        <v>11798.959032299999</v>
      </c>
      <c r="N157" s="115" t="s">
        <v>3434</v>
      </c>
      <c r="O157" s="118">
        <v>9725748.1857245751</v>
      </c>
      <c r="P157" s="115" t="s">
        <v>4657</v>
      </c>
    </row>
    <row r="158" spans="1:16" ht="51.95" customHeight="1" x14ac:dyDescent="0.2">
      <c r="A158" s="115" t="s">
        <v>1703</v>
      </c>
      <c r="B158" s="114" t="s">
        <v>133</v>
      </c>
      <c r="C158" s="114"/>
      <c r="D158" s="114" t="s">
        <v>1704</v>
      </c>
      <c r="E158" s="114" t="s">
        <v>895</v>
      </c>
      <c r="F158" s="116" t="s">
        <v>183</v>
      </c>
      <c r="G158" s="115" t="s">
        <v>3438</v>
      </c>
      <c r="H158" s="115" t="s">
        <v>130</v>
      </c>
      <c r="I158" s="115" t="s">
        <v>3439</v>
      </c>
      <c r="J158" s="115" t="s">
        <v>130</v>
      </c>
      <c r="K158" s="115" t="s">
        <v>3440</v>
      </c>
      <c r="L158" s="115" t="s">
        <v>130</v>
      </c>
      <c r="M158" s="118">
        <v>11768.430492</v>
      </c>
      <c r="N158" s="115" t="s">
        <v>3434</v>
      </c>
      <c r="O158" s="118">
        <v>9737516.6162165757</v>
      </c>
      <c r="P158" s="115" t="s">
        <v>4658</v>
      </c>
    </row>
    <row r="159" spans="1:16" ht="24" customHeight="1" x14ac:dyDescent="0.2">
      <c r="A159" s="115" t="s">
        <v>1212</v>
      </c>
      <c r="B159" s="114" t="s">
        <v>138</v>
      </c>
      <c r="C159" s="114"/>
      <c r="D159" s="114" t="s">
        <v>1213</v>
      </c>
      <c r="E159" s="114" t="s">
        <v>895</v>
      </c>
      <c r="F159" s="116" t="s">
        <v>143</v>
      </c>
      <c r="G159" s="115" t="s">
        <v>3441</v>
      </c>
      <c r="H159" s="115" t="s">
        <v>130</v>
      </c>
      <c r="I159" s="115" t="s">
        <v>3442</v>
      </c>
      <c r="J159" s="115" t="s">
        <v>130</v>
      </c>
      <c r="K159" s="115" t="s">
        <v>3443</v>
      </c>
      <c r="L159" s="115" t="s">
        <v>130</v>
      </c>
      <c r="M159" s="118">
        <v>11452.4928</v>
      </c>
      <c r="N159" s="115" t="s">
        <v>3434</v>
      </c>
      <c r="O159" s="118">
        <v>9748969.1090165749</v>
      </c>
      <c r="P159" s="115" t="s">
        <v>4659</v>
      </c>
    </row>
    <row r="160" spans="1:16" ht="26.1" customHeight="1" x14ac:dyDescent="0.2">
      <c r="A160" s="115" t="s">
        <v>1530</v>
      </c>
      <c r="B160" s="114" t="s">
        <v>190</v>
      </c>
      <c r="C160" s="114"/>
      <c r="D160" s="114" t="s">
        <v>1531</v>
      </c>
      <c r="E160" s="114" t="s">
        <v>895</v>
      </c>
      <c r="F160" s="116" t="s">
        <v>310</v>
      </c>
      <c r="G160" s="115" t="s">
        <v>3444</v>
      </c>
      <c r="H160" s="115" t="s">
        <v>130</v>
      </c>
      <c r="I160" s="115" t="s">
        <v>3445</v>
      </c>
      <c r="J160" s="115" t="s">
        <v>130</v>
      </c>
      <c r="K160" s="115" t="s">
        <v>3446</v>
      </c>
      <c r="L160" s="115" t="s">
        <v>130</v>
      </c>
      <c r="M160" s="118">
        <v>11277.966</v>
      </c>
      <c r="N160" s="115" t="s">
        <v>3434</v>
      </c>
      <c r="O160" s="118">
        <v>9760247.0750165749</v>
      </c>
      <c r="P160" s="115" t="s">
        <v>4660</v>
      </c>
    </row>
    <row r="161" spans="1:16" ht="51.95" customHeight="1" x14ac:dyDescent="0.2">
      <c r="A161" s="115" t="s">
        <v>1692</v>
      </c>
      <c r="B161" s="114" t="s">
        <v>133</v>
      </c>
      <c r="C161" s="114"/>
      <c r="D161" s="114" t="s">
        <v>1693</v>
      </c>
      <c r="E161" s="114" t="s">
        <v>895</v>
      </c>
      <c r="F161" s="116" t="s">
        <v>183</v>
      </c>
      <c r="G161" s="115" t="s">
        <v>3447</v>
      </c>
      <c r="H161" s="115" t="s">
        <v>130</v>
      </c>
      <c r="I161" s="115" t="s">
        <v>3448</v>
      </c>
      <c r="J161" s="115" t="s">
        <v>130</v>
      </c>
      <c r="K161" s="115" t="s">
        <v>3449</v>
      </c>
      <c r="L161" s="115" t="s">
        <v>130</v>
      </c>
      <c r="M161" s="118">
        <v>11179.17663552</v>
      </c>
      <c r="N161" s="115" t="s">
        <v>3434</v>
      </c>
      <c r="O161" s="118">
        <v>9771426.2516520955</v>
      </c>
      <c r="P161" s="115" t="s">
        <v>4661</v>
      </c>
    </row>
    <row r="162" spans="1:16" ht="26.1" customHeight="1" x14ac:dyDescent="0.2">
      <c r="A162" s="115" t="s">
        <v>1758</v>
      </c>
      <c r="B162" s="114" t="s">
        <v>190</v>
      </c>
      <c r="C162" s="114"/>
      <c r="D162" s="114" t="s">
        <v>647</v>
      </c>
      <c r="E162" s="114" t="s">
        <v>895</v>
      </c>
      <c r="F162" s="116" t="s">
        <v>310</v>
      </c>
      <c r="G162" s="115" t="s">
        <v>3102</v>
      </c>
      <c r="H162" s="115" t="s">
        <v>130</v>
      </c>
      <c r="I162" s="115" t="s">
        <v>3450</v>
      </c>
      <c r="J162" s="115" t="s">
        <v>130</v>
      </c>
      <c r="K162" s="115" t="s">
        <v>3451</v>
      </c>
      <c r="L162" s="115" t="s">
        <v>130</v>
      </c>
      <c r="M162" s="118">
        <v>11008.128000000001</v>
      </c>
      <c r="N162" s="115" t="s">
        <v>3452</v>
      </c>
      <c r="O162" s="118">
        <v>9782434.379652096</v>
      </c>
      <c r="P162" s="115" t="s">
        <v>4662</v>
      </c>
    </row>
    <row r="163" spans="1:16" ht="26.1" customHeight="1" x14ac:dyDescent="0.2">
      <c r="A163" s="115" t="s">
        <v>1619</v>
      </c>
      <c r="B163" s="114" t="s">
        <v>190</v>
      </c>
      <c r="C163" s="114"/>
      <c r="D163" s="114" t="s">
        <v>1620</v>
      </c>
      <c r="E163" s="114" t="s">
        <v>895</v>
      </c>
      <c r="F163" s="116" t="s">
        <v>310</v>
      </c>
      <c r="G163" s="115" t="s">
        <v>3453</v>
      </c>
      <c r="H163" s="115" t="s">
        <v>130</v>
      </c>
      <c r="I163" s="115" t="s">
        <v>3454</v>
      </c>
      <c r="J163" s="115" t="s">
        <v>130</v>
      </c>
      <c r="K163" s="115" t="s">
        <v>3455</v>
      </c>
      <c r="L163" s="115" t="s">
        <v>130</v>
      </c>
      <c r="M163" s="118">
        <v>10878.732</v>
      </c>
      <c r="N163" s="115" t="s">
        <v>3452</v>
      </c>
      <c r="O163" s="118">
        <v>9793313.1116520949</v>
      </c>
      <c r="P163" s="115" t="s">
        <v>4663</v>
      </c>
    </row>
    <row r="164" spans="1:16" ht="26.1" customHeight="1" x14ac:dyDescent="0.2">
      <c r="A164" s="115" t="s">
        <v>1792</v>
      </c>
      <c r="B164" s="114" t="s">
        <v>138</v>
      </c>
      <c r="C164" s="114"/>
      <c r="D164" s="114" t="s">
        <v>1793</v>
      </c>
      <c r="E164" s="114" t="s">
        <v>895</v>
      </c>
      <c r="F164" s="116" t="s">
        <v>310</v>
      </c>
      <c r="G164" s="115" t="s">
        <v>3364</v>
      </c>
      <c r="H164" s="115" t="s">
        <v>130</v>
      </c>
      <c r="I164" s="115" t="s">
        <v>3456</v>
      </c>
      <c r="J164" s="115" t="s">
        <v>130</v>
      </c>
      <c r="K164" s="115" t="s">
        <v>3457</v>
      </c>
      <c r="L164" s="115" t="s">
        <v>130</v>
      </c>
      <c r="M164" s="118">
        <v>10874.06112</v>
      </c>
      <c r="N164" s="115" t="s">
        <v>3452</v>
      </c>
      <c r="O164" s="118">
        <v>9804187.1727720946</v>
      </c>
      <c r="P164" s="115" t="s">
        <v>4664</v>
      </c>
    </row>
    <row r="165" spans="1:16" ht="26.1" customHeight="1" x14ac:dyDescent="0.2">
      <c r="A165" s="115" t="s">
        <v>2276</v>
      </c>
      <c r="B165" s="114" t="s">
        <v>133</v>
      </c>
      <c r="C165" s="114"/>
      <c r="D165" s="114" t="s">
        <v>2277</v>
      </c>
      <c r="E165" s="114" t="s">
        <v>938</v>
      </c>
      <c r="F165" s="116" t="s">
        <v>364</v>
      </c>
      <c r="G165" s="115" t="s">
        <v>3458</v>
      </c>
      <c r="H165" s="115" t="s">
        <v>130</v>
      </c>
      <c r="I165" s="115" t="s">
        <v>3459</v>
      </c>
      <c r="J165" s="115" t="s">
        <v>130</v>
      </c>
      <c r="K165" s="115" t="s">
        <v>3460</v>
      </c>
      <c r="L165" s="115" t="s">
        <v>130</v>
      </c>
      <c r="M165" s="118">
        <v>10729.108849603568</v>
      </c>
      <c r="N165" s="115" t="s">
        <v>3452</v>
      </c>
      <c r="O165" s="118">
        <v>9814916.2816216983</v>
      </c>
      <c r="P165" s="115" t="s">
        <v>4665</v>
      </c>
    </row>
    <row r="166" spans="1:16" ht="24" customHeight="1" x14ac:dyDescent="0.2">
      <c r="A166" s="115" t="s">
        <v>1978</v>
      </c>
      <c r="B166" s="114" t="s">
        <v>138</v>
      </c>
      <c r="C166" s="114"/>
      <c r="D166" s="114" t="s">
        <v>1979</v>
      </c>
      <c r="E166" s="114" t="s">
        <v>895</v>
      </c>
      <c r="F166" s="116" t="s">
        <v>1201</v>
      </c>
      <c r="G166" s="115" t="s">
        <v>3089</v>
      </c>
      <c r="H166" s="115" t="s">
        <v>130</v>
      </c>
      <c r="I166" s="115" t="s">
        <v>3461</v>
      </c>
      <c r="J166" s="115" t="s">
        <v>130</v>
      </c>
      <c r="K166" s="115" t="s">
        <v>3462</v>
      </c>
      <c r="L166" s="115" t="s">
        <v>130</v>
      </c>
      <c r="M166" s="118">
        <v>10664.7552</v>
      </c>
      <c r="N166" s="115" t="s">
        <v>3452</v>
      </c>
      <c r="O166" s="118">
        <v>9825581.0368216988</v>
      </c>
      <c r="P166" s="115" t="s">
        <v>4666</v>
      </c>
    </row>
    <row r="167" spans="1:16" ht="24" customHeight="1" x14ac:dyDescent="0.2">
      <c r="A167" s="115" t="s">
        <v>1483</v>
      </c>
      <c r="B167" s="114" t="s">
        <v>138</v>
      </c>
      <c r="C167" s="114"/>
      <c r="D167" s="114" t="s">
        <v>1484</v>
      </c>
      <c r="E167" s="114" t="s">
        <v>895</v>
      </c>
      <c r="F167" s="116" t="s">
        <v>310</v>
      </c>
      <c r="G167" s="115" t="s">
        <v>3463</v>
      </c>
      <c r="H167" s="115" t="s">
        <v>130</v>
      </c>
      <c r="I167" s="115" t="s">
        <v>3464</v>
      </c>
      <c r="J167" s="115" t="s">
        <v>130</v>
      </c>
      <c r="K167" s="115" t="s">
        <v>3465</v>
      </c>
      <c r="L167" s="115" t="s">
        <v>130</v>
      </c>
      <c r="M167" s="118">
        <v>10583.961600000001</v>
      </c>
      <c r="N167" s="115" t="s">
        <v>3452</v>
      </c>
      <c r="O167" s="118">
        <v>9836164.9984216988</v>
      </c>
      <c r="P167" s="115" t="s">
        <v>4667</v>
      </c>
    </row>
    <row r="168" spans="1:16" ht="39" customHeight="1" x14ac:dyDescent="0.2">
      <c r="A168" s="115" t="s">
        <v>1463</v>
      </c>
      <c r="B168" s="114" t="s">
        <v>133</v>
      </c>
      <c r="C168" s="114"/>
      <c r="D168" s="114" t="s">
        <v>1464</v>
      </c>
      <c r="E168" s="114" t="s">
        <v>895</v>
      </c>
      <c r="F168" s="116" t="s">
        <v>187</v>
      </c>
      <c r="G168" s="115" t="s">
        <v>3466</v>
      </c>
      <c r="H168" s="115" t="s">
        <v>130</v>
      </c>
      <c r="I168" s="115" t="s">
        <v>3467</v>
      </c>
      <c r="J168" s="115" t="s">
        <v>130</v>
      </c>
      <c r="K168" s="115" t="s">
        <v>3468</v>
      </c>
      <c r="L168" s="115" t="s">
        <v>130</v>
      </c>
      <c r="M168" s="118">
        <v>10427.67648</v>
      </c>
      <c r="N168" s="115" t="s">
        <v>3452</v>
      </c>
      <c r="O168" s="118">
        <v>9846592.6749016996</v>
      </c>
      <c r="P168" s="115" t="s">
        <v>4668</v>
      </c>
    </row>
    <row r="169" spans="1:16" ht="26.1" customHeight="1" x14ac:dyDescent="0.2">
      <c r="A169" s="115" t="s">
        <v>1844</v>
      </c>
      <c r="B169" s="114" t="s">
        <v>190</v>
      </c>
      <c r="C169" s="114"/>
      <c r="D169" s="114" t="s">
        <v>1845</v>
      </c>
      <c r="E169" s="114" t="s">
        <v>895</v>
      </c>
      <c r="F169" s="116" t="s">
        <v>201</v>
      </c>
      <c r="G169" s="115" t="s">
        <v>3469</v>
      </c>
      <c r="H169" s="115" t="s">
        <v>130</v>
      </c>
      <c r="I169" s="115" t="s">
        <v>3470</v>
      </c>
      <c r="J169" s="115" t="s">
        <v>130</v>
      </c>
      <c r="K169" s="115" t="s">
        <v>3471</v>
      </c>
      <c r="L169" s="115" t="s">
        <v>130</v>
      </c>
      <c r="M169" s="118">
        <v>10339.056</v>
      </c>
      <c r="N169" s="115" t="s">
        <v>3452</v>
      </c>
      <c r="O169" s="118">
        <v>9856931.7309016995</v>
      </c>
      <c r="P169" s="115" t="s">
        <v>4669</v>
      </c>
    </row>
    <row r="170" spans="1:16" ht="24" customHeight="1" x14ac:dyDescent="0.2">
      <c r="A170" s="115" t="s">
        <v>2264</v>
      </c>
      <c r="B170" s="114" t="s">
        <v>133</v>
      </c>
      <c r="C170" s="114"/>
      <c r="D170" s="114" t="s">
        <v>2265</v>
      </c>
      <c r="E170" s="114" t="s">
        <v>938</v>
      </c>
      <c r="F170" s="116" t="s">
        <v>364</v>
      </c>
      <c r="G170" s="115" t="s">
        <v>3472</v>
      </c>
      <c r="H170" s="115" t="s">
        <v>130</v>
      </c>
      <c r="I170" s="115" t="s">
        <v>2329</v>
      </c>
      <c r="J170" s="115" t="s">
        <v>130</v>
      </c>
      <c r="K170" s="115" t="s">
        <v>3473</v>
      </c>
      <c r="L170" s="115" t="s">
        <v>130</v>
      </c>
      <c r="M170" s="118">
        <v>10089.690750504345</v>
      </c>
      <c r="N170" s="115" t="s">
        <v>3452</v>
      </c>
      <c r="O170" s="118">
        <v>9867021.4216522034</v>
      </c>
      <c r="P170" s="115" t="s">
        <v>4670</v>
      </c>
    </row>
    <row r="171" spans="1:16" ht="24" customHeight="1" x14ac:dyDescent="0.2">
      <c r="A171" s="115" t="s">
        <v>1083</v>
      </c>
      <c r="B171" s="114" t="s">
        <v>138</v>
      </c>
      <c r="C171" s="114"/>
      <c r="D171" s="114" t="s">
        <v>1084</v>
      </c>
      <c r="E171" s="114" t="s">
        <v>895</v>
      </c>
      <c r="F171" s="116" t="s">
        <v>201</v>
      </c>
      <c r="G171" s="115" t="s">
        <v>3474</v>
      </c>
      <c r="H171" s="115" t="s">
        <v>130</v>
      </c>
      <c r="I171" s="115" t="s">
        <v>3475</v>
      </c>
      <c r="J171" s="115" t="s">
        <v>130</v>
      </c>
      <c r="K171" s="115" t="s">
        <v>3476</v>
      </c>
      <c r="L171" s="115" t="s">
        <v>130</v>
      </c>
      <c r="M171" s="118">
        <v>10015.250400000001</v>
      </c>
      <c r="N171" s="115" t="s">
        <v>3480</v>
      </c>
      <c r="O171" s="118">
        <v>9877036.6720522027</v>
      </c>
      <c r="P171" s="115" t="s">
        <v>4671</v>
      </c>
    </row>
    <row r="172" spans="1:16" ht="24" customHeight="1" x14ac:dyDescent="0.2">
      <c r="A172" s="115" t="s">
        <v>1216</v>
      </c>
      <c r="B172" s="114" t="s">
        <v>138</v>
      </c>
      <c r="C172" s="114"/>
      <c r="D172" s="114" t="s">
        <v>1217</v>
      </c>
      <c r="E172" s="114" t="s">
        <v>895</v>
      </c>
      <c r="F172" s="116" t="s">
        <v>201</v>
      </c>
      <c r="G172" s="115" t="s">
        <v>3477</v>
      </c>
      <c r="H172" s="115" t="s">
        <v>130</v>
      </c>
      <c r="I172" s="115" t="s">
        <v>3478</v>
      </c>
      <c r="J172" s="115" t="s">
        <v>130</v>
      </c>
      <c r="K172" s="115" t="s">
        <v>3479</v>
      </c>
      <c r="L172" s="115" t="s">
        <v>130</v>
      </c>
      <c r="M172" s="118">
        <v>9919.1312639999996</v>
      </c>
      <c r="N172" s="115" t="s">
        <v>3480</v>
      </c>
      <c r="O172" s="118">
        <v>9886955.8033162039</v>
      </c>
      <c r="P172" s="115" t="s">
        <v>4672</v>
      </c>
    </row>
    <row r="173" spans="1:16" ht="24" customHeight="1" x14ac:dyDescent="0.2">
      <c r="A173" s="115" t="s">
        <v>1448</v>
      </c>
      <c r="B173" s="114" t="s">
        <v>138</v>
      </c>
      <c r="C173" s="114"/>
      <c r="D173" s="114" t="s">
        <v>1449</v>
      </c>
      <c r="E173" s="114" t="s">
        <v>895</v>
      </c>
      <c r="F173" s="116" t="s">
        <v>310</v>
      </c>
      <c r="G173" s="115" t="s">
        <v>3102</v>
      </c>
      <c r="H173" s="115" t="s">
        <v>130</v>
      </c>
      <c r="I173" s="115" t="s">
        <v>3481</v>
      </c>
      <c r="J173" s="115" t="s">
        <v>130</v>
      </c>
      <c r="K173" s="115" t="s">
        <v>3482</v>
      </c>
      <c r="L173" s="115" t="s">
        <v>130</v>
      </c>
      <c r="M173" s="118">
        <v>9874.4928</v>
      </c>
      <c r="N173" s="115" t="s">
        <v>3480</v>
      </c>
      <c r="O173" s="118">
        <v>9896830.2961162031</v>
      </c>
      <c r="P173" s="115" t="s">
        <v>4673</v>
      </c>
    </row>
    <row r="174" spans="1:16" ht="24" customHeight="1" x14ac:dyDescent="0.2">
      <c r="A174" s="115" t="s">
        <v>1669</v>
      </c>
      <c r="B174" s="114" t="s">
        <v>138</v>
      </c>
      <c r="C174" s="114"/>
      <c r="D174" s="114" t="s">
        <v>1670</v>
      </c>
      <c r="E174" s="114" t="s">
        <v>895</v>
      </c>
      <c r="F174" s="116" t="s">
        <v>310</v>
      </c>
      <c r="G174" s="115" t="s">
        <v>3175</v>
      </c>
      <c r="H174" s="115" t="s">
        <v>130</v>
      </c>
      <c r="I174" s="115" t="s">
        <v>3483</v>
      </c>
      <c r="J174" s="115" t="s">
        <v>130</v>
      </c>
      <c r="K174" s="115" t="s">
        <v>3484</v>
      </c>
      <c r="L174" s="115" t="s">
        <v>130</v>
      </c>
      <c r="M174" s="118">
        <v>9786.7559999999994</v>
      </c>
      <c r="N174" s="115" t="s">
        <v>3480</v>
      </c>
      <c r="O174" s="118">
        <v>9906617.0521162041</v>
      </c>
      <c r="P174" s="115" t="s">
        <v>4674</v>
      </c>
    </row>
    <row r="175" spans="1:16" ht="24" customHeight="1" x14ac:dyDescent="0.2">
      <c r="A175" s="115" t="s">
        <v>897</v>
      </c>
      <c r="B175" s="114" t="s">
        <v>138</v>
      </c>
      <c r="C175" s="114"/>
      <c r="D175" s="114" t="s">
        <v>898</v>
      </c>
      <c r="E175" s="114" t="s">
        <v>895</v>
      </c>
      <c r="F175" s="116" t="s">
        <v>899</v>
      </c>
      <c r="G175" s="115" t="s">
        <v>3485</v>
      </c>
      <c r="H175" s="115" t="s">
        <v>130</v>
      </c>
      <c r="I175" s="115" t="s">
        <v>3486</v>
      </c>
      <c r="J175" s="115" t="s">
        <v>130</v>
      </c>
      <c r="K175" s="115" t="s">
        <v>3487</v>
      </c>
      <c r="L175" s="115" t="s">
        <v>130</v>
      </c>
      <c r="M175" s="118">
        <v>9575.5564799999993</v>
      </c>
      <c r="N175" s="115" t="s">
        <v>3480</v>
      </c>
      <c r="O175" s="118">
        <v>9916192.6085962038</v>
      </c>
      <c r="P175" s="115" t="s">
        <v>4675</v>
      </c>
    </row>
    <row r="176" spans="1:16" ht="24" customHeight="1" x14ac:dyDescent="0.2">
      <c r="A176" s="115" t="s">
        <v>1087</v>
      </c>
      <c r="B176" s="114" t="s">
        <v>138</v>
      </c>
      <c r="C176" s="114"/>
      <c r="D176" s="114" t="s">
        <v>1088</v>
      </c>
      <c r="E176" s="114" t="s">
        <v>895</v>
      </c>
      <c r="F176" s="116" t="s">
        <v>770</v>
      </c>
      <c r="G176" s="115" t="s">
        <v>3488</v>
      </c>
      <c r="H176" s="115" t="s">
        <v>130</v>
      </c>
      <c r="I176" s="115" t="s">
        <v>1244</v>
      </c>
      <c r="J176" s="115" t="s">
        <v>130</v>
      </c>
      <c r="K176" s="115" t="s">
        <v>3489</v>
      </c>
      <c r="L176" s="115" t="s">
        <v>130</v>
      </c>
      <c r="M176" s="118">
        <v>9543.7440000000006</v>
      </c>
      <c r="N176" s="115" t="s">
        <v>3480</v>
      </c>
      <c r="O176" s="118">
        <v>9925736.3525962029</v>
      </c>
      <c r="P176" s="115" t="s">
        <v>4676</v>
      </c>
    </row>
    <row r="177" spans="1:16" ht="24" customHeight="1" x14ac:dyDescent="0.2">
      <c r="A177" s="115" t="s">
        <v>2268</v>
      </c>
      <c r="B177" s="114" t="s">
        <v>133</v>
      </c>
      <c r="C177" s="114"/>
      <c r="D177" s="114" t="s">
        <v>2269</v>
      </c>
      <c r="E177" s="114" t="s">
        <v>938</v>
      </c>
      <c r="F177" s="116" t="s">
        <v>364</v>
      </c>
      <c r="G177" s="115" t="s">
        <v>3490</v>
      </c>
      <c r="H177" s="115" t="s">
        <v>130</v>
      </c>
      <c r="I177" s="115" t="s">
        <v>3459</v>
      </c>
      <c r="J177" s="115" t="s">
        <v>130</v>
      </c>
      <c r="K177" s="115" t="s">
        <v>3491</v>
      </c>
      <c r="L177" s="115" t="s">
        <v>130</v>
      </c>
      <c r="M177" s="118">
        <v>9542.0609667369499</v>
      </c>
      <c r="N177" s="115" t="s">
        <v>3480</v>
      </c>
      <c r="O177" s="118">
        <v>9935278.4135629404</v>
      </c>
      <c r="P177" s="115" t="s">
        <v>4677</v>
      </c>
    </row>
    <row r="178" spans="1:16" ht="24" customHeight="1" x14ac:dyDescent="0.2">
      <c r="A178" s="115" t="s">
        <v>1016</v>
      </c>
      <c r="B178" s="114" t="s">
        <v>138</v>
      </c>
      <c r="C178" s="114"/>
      <c r="D178" s="114" t="s">
        <v>1017</v>
      </c>
      <c r="E178" s="114" t="s">
        <v>895</v>
      </c>
      <c r="F178" s="116" t="s">
        <v>1012</v>
      </c>
      <c r="G178" s="115" t="s">
        <v>3492</v>
      </c>
      <c r="H178" s="115" t="s">
        <v>130</v>
      </c>
      <c r="I178" s="115" t="s">
        <v>3493</v>
      </c>
      <c r="J178" s="115" t="s">
        <v>130</v>
      </c>
      <c r="K178" s="115" t="s">
        <v>3494</v>
      </c>
      <c r="L178" s="115" t="s">
        <v>130</v>
      </c>
      <c r="M178" s="118">
        <v>9428.6367900000005</v>
      </c>
      <c r="N178" s="115" t="s">
        <v>3480</v>
      </c>
      <c r="O178" s="118">
        <v>9944707.0503529403</v>
      </c>
      <c r="P178" s="115" t="s">
        <v>4678</v>
      </c>
    </row>
    <row r="179" spans="1:16" ht="24" customHeight="1" x14ac:dyDescent="0.2">
      <c r="A179" s="115" t="s">
        <v>1671</v>
      </c>
      <c r="B179" s="114" t="s">
        <v>138</v>
      </c>
      <c r="C179" s="114"/>
      <c r="D179" s="114" t="s">
        <v>1672</v>
      </c>
      <c r="E179" s="114" t="s">
        <v>895</v>
      </c>
      <c r="F179" s="116" t="s">
        <v>310</v>
      </c>
      <c r="G179" s="115" t="s">
        <v>3175</v>
      </c>
      <c r="H179" s="115" t="s">
        <v>130</v>
      </c>
      <c r="I179" s="115" t="s">
        <v>3495</v>
      </c>
      <c r="J179" s="115" t="s">
        <v>130</v>
      </c>
      <c r="K179" s="115" t="s">
        <v>3496</v>
      </c>
      <c r="L179" s="115" t="s">
        <v>130</v>
      </c>
      <c r="M179" s="118">
        <v>9418.1352000000006</v>
      </c>
      <c r="N179" s="115" t="s">
        <v>3480</v>
      </c>
      <c r="O179" s="118">
        <v>9954125.1855529398</v>
      </c>
      <c r="P179" s="115" t="s">
        <v>4679</v>
      </c>
    </row>
    <row r="180" spans="1:16" ht="24" customHeight="1" x14ac:dyDescent="0.2">
      <c r="A180" s="115" t="s">
        <v>1661</v>
      </c>
      <c r="B180" s="114" t="s">
        <v>138</v>
      </c>
      <c r="C180" s="114"/>
      <c r="D180" s="114" t="s">
        <v>1662</v>
      </c>
      <c r="E180" s="114" t="s">
        <v>895</v>
      </c>
      <c r="F180" s="116" t="s">
        <v>201</v>
      </c>
      <c r="G180" s="115" t="s">
        <v>3498</v>
      </c>
      <c r="H180" s="115" t="s">
        <v>130</v>
      </c>
      <c r="I180" s="115" t="s">
        <v>3499</v>
      </c>
      <c r="J180" s="115" t="s">
        <v>130</v>
      </c>
      <c r="K180" s="115" t="s">
        <v>3500</v>
      </c>
      <c r="L180" s="115" t="s">
        <v>130</v>
      </c>
      <c r="M180" s="118">
        <v>9279.6499199999998</v>
      </c>
      <c r="N180" s="115" t="s">
        <v>3480</v>
      </c>
      <c r="O180" s="118">
        <v>9963404.8354729395</v>
      </c>
      <c r="P180" s="115" t="s">
        <v>4680</v>
      </c>
    </row>
    <row r="181" spans="1:16" ht="39" customHeight="1" x14ac:dyDescent="0.2">
      <c r="A181" s="115" t="s">
        <v>1659</v>
      </c>
      <c r="B181" s="114" t="s">
        <v>133</v>
      </c>
      <c r="C181" s="114"/>
      <c r="D181" s="114" t="s">
        <v>1660</v>
      </c>
      <c r="E181" s="114" t="s">
        <v>895</v>
      </c>
      <c r="F181" s="116" t="s">
        <v>187</v>
      </c>
      <c r="G181" s="115" t="s">
        <v>3175</v>
      </c>
      <c r="H181" s="115" t="s">
        <v>130</v>
      </c>
      <c r="I181" s="115" t="s">
        <v>3501</v>
      </c>
      <c r="J181" s="115" t="s">
        <v>130</v>
      </c>
      <c r="K181" s="115" t="s">
        <v>3502</v>
      </c>
      <c r="L181" s="115" t="s">
        <v>130</v>
      </c>
      <c r="M181" s="118">
        <v>9234.4560000000001</v>
      </c>
      <c r="N181" s="115" t="s">
        <v>3480</v>
      </c>
      <c r="O181" s="118">
        <v>9972639.2914729398</v>
      </c>
      <c r="P181" s="115" t="s">
        <v>4681</v>
      </c>
    </row>
    <row r="182" spans="1:16" ht="26.1" customHeight="1" x14ac:dyDescent="0.2">
      <c r="A182" s="115" t="s">
        <v>1471</v>
      </c>
      <c r="B182" s="114" t="s">
        <v>133</v>
      </c>
      <c r="C182" s="114"/>
      <c r="D182" s="114" t="s">
        <v>1472</v>
      </c>
      <c r="E182" s="114" t="s">
        <v>895</v>
      </c>
      <c r="F182" s="116" t="s">
        <v>187</v>
      </c>
      <c r="G182" s="115" t="s">
        <v>3140</v>
      </c>
      <c r="H182" s="115" t="s">
        <v>130</v>
      </c>
      <c r="I182" s="115" t="s">
        <v>3503</v>
      </c>
      <c r="J182" s="115" t="s">
        <v>130</v>
      </c>
      <c r="K182" s="115" t="s">
        <v>3504</v>
      </c>
      <c r="L182" s="115" t="s">
        <v>130</v>
      </c>
      <c r="M182" s="118">
        <v>9229.4063999999998</v>
      </c>
      <c r="N182" s="115" t="s">
        <v>3480</v>
      </c>
      <c r="O182" s="118">
        <v>9981868.6978729405</v>
      </c>
      <c r="P182" s="115" t="s">
        <v>4682</v>
      </c>
    </row>
    <row r="183" spans="1:16" ht="24" customHeight="1" x14ac:dyDescent="0.2">
      <c r="A183" s="115" t="s">
        <v>2362</v>
      </c>
      <c r="B183" s="114" t="s">
        <v>138</v>
      </c>
      <c r="C183" s="114"/>
      <c r="D183" s="114" t="s">
        <v>2363</v>
      </c>
      <c r="E183" s="114" t="s">
        <v>895</v>
      </c>
      <c r="F183" s="116" t="s">
        <v>899</v>
      </c>
      <c r="G183" s="115" t="s">
        <v>3505</v>
      </c>
      <c r="H183" s="115" t="s">
        <v>130</v>
      </c>
      <c r="I183" s="115" t="s">
        <v>3506</v>
      </c>
      <c r="J183" s="115" t="s">
        <v>130</v>
      </c>
      <c r="K183" s="115" t="s">
        <v>3507</v>
      </c>
      <c r="L183" s="115" t="s">
        <v>130</v>
      </c>
      <c r="M183" s="118">
        <v>9217.3752230400005</v>
      </c>
      <c r="N183" s="115" t="s">
        <v>3480</v>
      </c>
      <c r="O183" s="118">
        <v>9991086.073095981</v>
      </c>
      <c r="P183" s="115" t="s">
        <v>4683</v>
      </c>
    </row>
    <row r="184" spans="1:16" ht="24" customHeight="1" x14ac:dyDescent="0.2">
      <c r="A184" s="115" t="s">
        <v>1446</v>
      </c>
      <c r="B184" s="114" t="s">
        <v>138</v>
      </c>
      <c r="C184" s="114"/>
      <c r="D184" s="114" t="s">
        <v>1447</v>
      </c>
      <c r="E184" s="114" t="s">
        <v>895</v>
      </c>
      <c r="F184" s="116" t="s">
        <v>201</v>
      </c>
      <c r="G184" s="115" t="s">
        <v>3186</v>
      </c>
      <c r="H184" s="115" t="s">
        <v>130</v>
      </c>
      <c r="I184" s="115" t="s">
        <v>3508</v>
      </c>
      <c r="J184" s="115" t="s">
        <v>130</v>
      </c>
      <c r="K184" s="115" t="s">
        <v>3509</v>
      </c>
      <c r="L184" s="115" t="s">
        <v>130</v>
      </c>
      <c r="M184" s="118">
        <v>9043.8335999999999</v>
      </c>
      <c r="N184" s="115" t="s">
        <v>3480</v>
      </c>
      <c r="O184" s="118">
        <v>10000129.906695981</v>
      </c>
      <c r="P184" s="115" t="s">
        <v>4684</v>
      </c>
    </row>
    <row r="185" spans="1:16" ht="24" customHeight="1" x14ac:dyDescent="0.2">
      <c r="A185" s="115" t="s">
        <v>1376</v>
      </c>
      <c r="B185" s="114" t="s">
        <v>138</v>
      </c>
      <c r="C185" s="114"/>
      <c r="D185" s="114" t="s">
        <v>1377</v>
      </c>
      <c r="E185" s="114" t="s">
        <v>895</v>
      </c>
      <c r="F185" s="116" t="s">
        <v>26</v>
      </c>
      <c r="G185" s="115" t="s">
        <v>3510</v>
      </c>
      <c r="H185" s="115" t="s">
        <v>130</v>
      </c>
      <c r="I185" s="115" t="s">
        <v>3511</v>
      </c>
      <c r="J185" s="115" t="s">
        <v>130</v>
      </c>
      <c r="K185" s="115" t="s">
        <v>3512</v>
      </c>
      <c r="L185" s="115" t="s">
        <v>130</v>
      </c>
      <c r="M185" s="118">
        <v>8905.2493478399992</v>
      </c>
      <c r="N185" s="115" t="s">
        <v>3513</v>
      </c>
      <c r="O185" s="118">
        <v>10009035.15604382</v>
      </c>
      <c r="P185" s="115" t="s">
        <v>4685</v>
      </c>
    </row>
    <row r="186" spans="1:16" ht="26.1" customHeight="1" x14ac:dyDescent="0.2">
      <c r="A186" s="115" t="s">
        <v>928</v>
      </c>
      <c r="B186" s="114" t="s">
        <v>133</v>
      </c>
      <c r="C186" s="114"/>
      <c r="D186" s="114" t="s">
        <v>929</v>
      </c>
      <c r="E186" s="114" t="s">
        <v>895</v>
      </c>
      <c r="F186" s="116" t="s">
        <v>183</v>
      </c>
      <c r="G186" s="115" t="s">
        <v>3514</v>
      </c>
      <c r="H186" s="115" t="s">
        <v>130</v>
      </c>
      <c r="I186" s="115" t="s">
        <v>3515</v>
      </c>
      <c r="J186" s="115" t="s">
        <v>130</v>
      </c>
      <c r="K186" s="115" t="s">
        <v>3516</v>
      </c>
      <c r="L186" s="115" t="s">
        <v>130</v>
      </c>
      <c r="M186" s="118">
        <v>8801.4586898534399</v>
      </c>
      <c r="N186" s="115" t="s">
        <v>3513</v>
      </c>
      <c r="O186" s="118">
        <v>10017836.614733674</v>
      </c>
      <c r="P186" s="115" t="s">
        <v>4686</v>
      </c>
    </row>
    <row r="187" spans="1:16" ht="39" customHeight="1" x14ac:dyDescent="0.2">
      <c r="A187" s="115" t="s">
        <v>924</v>
      </c>
      <c r="B187" s="114" t="s">
        <v>133</v>
      </c>
      <c r="C187" s="114"/>
      <c r="D187" s="114" t="s">
        <v>925</v>
      </c>
      <c r="E187" s="114" t="s">
        <v>895</v>
      </c>
      <c r="F187" s="116" t="s">
        <v>143</v>
      </c>
      <c r="G187" s="115" t="s">
        <v>3517</v>
      </c>
      <c r="H187" s="115" t="s">
        <v>130</v>
      </c>
      <c r="I187" s="115" t="s">
        <v>3518</v>
      </c>
      <c r="J187" s="115" t="s">
        <v>130</v>
      </c>
      <c r="K187" s="115" t="s">
        <v>3519</v>
      </c>
      <c r="L187" s="115" t="s">
        <v>130</v>
      </c>
      <c r="M187" s="118">
        <v>8735.492930208</v>
      </c>
      <c r="N187" s="115" t="s">
        <v>3513</v>
      </c>
      <c r="O187" s="118">
        <v>10026572.107663881</v>
      </c>
      <c r="P187" s="115" t="s">
        <v>4687</v>
      </c>
    </row>
    <row r="188" spans="1:16" ht="24" customHeight="1" x14ac:dyDescent="0.2">
      <c r="A188" s="115" t="s">
        <v>1720</v>
      </c>
      <c r="B188" s="114" t="s">
        <v>138</v>
      </c>
      <c r="C188" s="114"/>
      <c r="D188" s="114" t="s">
        <v>1721</v>
      </c>
      <c r="E188" s="114" t="s">
        <v>895</v>
      </c>
      <c r="F188" s="116" t="s">
        <v>310</v>
      </c>
      <c r="G188" s="115" t="s">
        <v>3274</v>
      </c>
      <c r="H188" s="115" t="s">
        <v>130</v>
      </c>
      <c r="I188" s="115" t="s">
        <v>3520</v>
      </c>
      <c r="J188" s="115" t="s">
        <v>130</v>
      </c>
      <c r="K188" s="115" t="s">
        <v>3521</v>
      </c>
      <c r="L188" s="115" t="s">
        <v>130</v>
      </c>
      <c r="M188" s="118">
        <v>8229.3331199999993</v>
      </c>
      <c r="N188" s="115" t="s">
        <v>3513</v>
      </c>
      <c r="O188" s="118">
        <v>10034801.440783883</v>
      </c>
      <c r="P188" s="115" t="s">
        <v>4688</v>
      </c>
    </row>
    <row r="189" spans="1:16" ht="51.95" customHeight="1" x14ac:dyDescent="0.2">
      <c r="A189" s="115" t="s">
        <v>1699</v>
      </c>
      <c r="B189" s="114" t="s">
        <v>133</v>
      </c>
      <c r="C189" s="114"/>
      <c r="D189" s="114" t="s">
        <v>1700</v>
      </c>
      <c r="E189" s="114" t="s">
        <v>895</v>
      </c>
      <c r="F189" s="116" t="s">
        <v>183</v>
      </c>
      <c r="G189" s="115" t="s">
        <v>3438</v>
      </c>
      <c r="H189" s="115" t="s">
        <v>130</v>
      </c>
      <c r="I189" s="115" t="s">
        <v>3522</v>
      </c>
      <c r="J189" s="115" t="s">
        <v>130</v>
      </c>
      <c r="K189" s="115" t="s">
        <v>3523</v>
      </c>
      <c r="L189" s="115" t="s">
        <v>130</v>
      </c>
      <c r="M189" s="118">
        <v>7957.09656</v>
      </c>
      <c r="N189" s="115" t="s">
        <v>3513</v>
      </c>
      <c r="O189" s="118">
        <v>10042758.537343882</v>
      </c>
      <c r="P189" s="115" t="s">
        <v>4689</v>
      </c>
    </row>
    <row r="190" spans="1:16" ht="26.1" customHeight="1" x14ac:dyDescent="0.2">
      <c r="A190" s="115" t="s">
        <v>1077</v>
      </c>
      <c r="B190" s="114" t="s">
        <v>133</v>
      </c>
      <c r="C190" s="114"/>
      <c r="D190" s="114" t="s">
        <v>1078</v>
      </c>
      <c r="E190" s="114" t="s">
        <v>895</v>
      </c>
      <c r="F190" s="116" t="s">
        <v>183</v>
      </c>
      <c r="G190" s="115" t="s">
        <v>3524</v>
      </c>
      <c r="H190" s="115" t="s">
        <v>130</v>
      </c>
      <c r="I190" s="115" t="s">
        <v>3525</v>
      </c>
      <c r="J190" s="115" t="s">
        <v>130</v>
      </c>
      <c r="K190" s="115" t="s">
        <v>3526</v>
      </c>
      <c r="L190" s="115" t="s">
        <v>130</v>
      </c>
      <c r="M190" s="118">
        <v>7837.1955153959998</v>
      </c>
      <c r="N190" s="115" t="s">
        <v>3527</v>
      </c>
      <c r="O190" s="118">
        <v>10050595.732859278</v>
      </c>
      <c r="P190" s="115" t="s">
        <v>4690</v>
      </c>
    </row>
    <row r="191" spans="1:16" ht="26.1" customHeight="1" x14ac:dyDescent="0.2">
      <c r="A191" s="115" t="s">
        <v>1848</v>
      </c>
      <c r="B191" s="114" t="s">
        <v>190</v>
      </c>
      <c r="C191" s="114"/>
      <c r="D191" s="114" t="s">
        <v>1849</v>
      </c>
      <c r="E191" s="114" t="s">
        <v>895</v>
      </c>
      <c r="F191" s="116" t="s">
        <v>770</v>
      </c>
      <c r="G191" s="115" t="s">
        <v>3102</v>
      </c>
      <c r="H191" s="115" t="s">
        <v>130</v>
      </c>
      <c r="I191" s="115" t="s">
        <v>3528</v>
      </c>
      <c r="J191" s="115" t="s">
        <v>130</v>
      </c>
      <c r="K191" s="115" t="s">
        <v>3529</v>
      </c>
      <c r="L191" s="115" t="s">
        <v>130</v>
      </c>
      <c r="M191" s="118">
        <v>7824.3552</v>
      </c>
      <c r="N191" s="115" t="s">
        <v>3527</v>
      </c>
      <c r="O191" s="118">
        <v>10058420.088059278</v>
      </c>
      <c r="P191" s="115" t="s">
        <v>4691</v>
      </c>
    </row>
    <row r="192" spans="1:16" ht="26.1" customHeight="1" x14ac:dyDescent="0.2">
      <c r="A192" s="115" t="s">
        <v>1033</v>
      </c>
      <c r="B192" s="114" t="s">
        <v>138</v>
      </c>
      <c r="C192" s="114"/>
      <c r="D192" s="114" t="s">
        <v>242</v>
      </c>
      <c r="E192" s="114" t="s">
        <v>895</v>
      </c>
      <c r="F192" s="116" t="s">
        <v>310</v>
      </c>
      <c r="G192" s="115" t="s">
        <v>3453</v>
      </c>
      <c r="H192" s="115" t="s">
        <v>130</v>
      </c>
      <c r="I192" s="115" t="s">
        <v>3530</v>
      </c>
      <c r="J192" s="115" t="s">
        <v>130</v>
      </c>
      <c r="K192" s="115" t="s">
        <v>3531</v>
      </c>
      <c r="L192" s="115" t="s">
        <v>130</v>
      </c>
      <c r="M192" s="118">
        <v>7671.7310399999997</v>
      </c>
      <c r="N192" s="115" t="s">
        <v>3527</v>
      </c>
      <c r="O192" s="118">
        <v>10066091.819099277</v>
      </c>
      <c r="P192" s="115" t="s">
        <v>4692</v>
      </c>
    </row>
    <row r="193" spans="1:16" ht="26.1" customHeight="1" x14ac:dyDescent="0.2">
      <c r="A193" s="92" t="s">
        <v>1543</v>
      </c>
      <c r="B193" s="90" t="s">
        <v>133</v>
      </c>
      <c r="C193" s="90"/>
      <c r="D193" s="90" t="s">
        <v>1544</v>
      </c>
      <c r="E193" s="90" t="s">
        <v>895</v>
      </c>
      <c r="F193" s="91" t="s">
        <v>187</v>
      </c>
      <c r="G193" s="92" t="s">
        <v>3258</v>
      </c>
      <c r="H193" s="92" t="s">
        <v>130</v>
      </c>
      <c r="I193" s="92" t="s">
        <v>3532</v>
      </c>
      <c r="J193" s="92" t="s">
        <v>130</v>
      </c>
      <c r="K193" s="92" t="s">
        <v>3533</v>
      </c>
      <c r="L193" s="92" t="s">
        <v>130</v>
      </c>
      <c r="M193" s="93">
        <v>7654.6886400000003</v>
      </c>
      <c r="N193" s="92" t="s">
        <v>3527</v>
      </c>
      <c r="O193" s="93">
        <v>10073746.507739278</v>
      </c>
      <c r="P193" s="92" t="s">
        <v>4693</v>
      </c>
    </row>
    <row r="194" spans="1:16" ht="24" customHeight="1" x14ac:dyDescent="0.2">
      <c r="A194" s="92" t="s">
        <v>1491</v>
      </c>
      <c r="B194" s="90" t="s">
        <v>138</v>
      </c>
      <c r="C194" s="90"/>
      <c r="D194" s="90" t="s">
        <v>1492</v>
      </c>
      <c r="E194" s="90" t="s">
        <v>895</v>
      </c>
      <c r="F194" s="91" t="s">
        <v>310</v>
      </c>
      <c r="G194" s="92" t="s">
        <v>3274</v>
      </c>
      <c r="H194" s="92" t="s">
        <v>130</v>
      </c>
      <c r="I194" s="92" t="s">
        <v>3534</v>
      </c>
      <c r="J194" s="92" t="s">
        <v>130</v>
      </c>
      <c r="K194" s="92" t="s">
        <v>3535</v>
      </c>
      <c r="L194" s="92" t="s">
        <v>130</v>
      </c>
      <c r="M194" s="93">
        <v>7549.152</v>
      </c>
      <c r="N194" s="92" t="s">
        <v>3527</v>
      </c>
      <c r="O194" s="93">
        <v>10081295.659739278</v>
      </c>
      <c r="P194" s="92" t="s">
        <v>4694</v>
      </c>
    </row>
    <row r="195" spans="1:16" ht="51.95" customHeight="1" x14ac:dyDescent="0.2">
      <c r="A195" s="92" t="s">
        <v>1694</v>
      </c>
      <c r="B195" s="90" t="s">
        <v>133</v>
      </c>
      <c r="C195" s="90"/>
      <c r="D195" s="90" t="s">
        <v>1695</v>
      </c>
      <c r="E195" s="90" t="s">
        <v>895</v>
      </c>
      <c r="F195" s="91" t="s">
        <v>183</v>
      </c>
      <c r="G195" s="92" t="s">
        <v>3536</v>
      </c>
      <c r="H195" s="92" t="s">
        <v>130</v>
      </c>
      <c r="I195" s="92" t="s">
        <v>3537</v>
      </c>
      <c r="J195" s="92" t="s">
        <v>130</v>
      </c>
      <c r="K195" s="92" t="s">
        <v>3538</v>
      </c>
      <c r="L195" s="92" t="s">
        <v>130</v>
      </c>
      <c r="M195" s="93">
        <v>7412.7578856</v>
      </c>
      <c r="N195" s="92" t="s">
        <v>3527</v>
      </c>
      <c r="O195" s="93">
        <v>10088708.417624878</v>
      </c>
      <c r="P195" s="92" t="s">
        <v>4695</v>
      </c>
    </row>
    <row r="196" spans="1:16" ht="26.1" customHeight="1" x14ac:dyDescent="0.2">
      <c r="A196" s="92" t="s">
        <v>1141</v>
      </c>
      <c r="B196" s="90" t="s">
        <v>133</v>
      </c>
      <c r="C196" s="90"/>
      <c r="D196" s="90" t="s">
        <v>1142</v>
      </c>
      <c r="E196" s="90" t="s">
        <v>943</v>
      </c>
      <c r="F196" s="91" t="s">
        <v>364</v>
      </c>
      <c r="G196" s="92" t="s">
        <v>4591</v>
      </c>
      <c r="H196" s="92" t="s">
        <v>130</v>
      </c>
      <c r="I196" s="92" t="s">
        <v>1107</v>
      </c>
      <c r="J196" s="92" t="s">
        <v>130</v>
      </c>
      <c r="K196" s="92" t="s">
        <v>4696</v>
      </c>
      <c r="L196" s="92" t="s">
        <v>130</v>
      </c>
      <c r="M196" s="93">
        <v>7358.6766510174721</v>
      </c>
      <c r="N196" s="92" t="s">
        <v>3527</v>
      </c>
      <c r="O196" s="93">
        <v>10096067.094275896</v>
      </c>
      <c r="P196" s="92" t="s">
        <v>4697</v>
      </c>
    </row>
    <row r="197" spans="1:16" ht="26.1" customHeight="1" x14ac:dyDescent="0.2">
      <c r="A197" s="92" t="s">
        <v>1418</v>
      </c>
      <c r="B197" s="90" t="s">
        <v>133</v>
      </c>
      <c r="C197" s="90"/>
      <c r="D197" s="90" t="s">
        <v>1419</v>
      </c>
      <c r="E197" s="90" t="s">
        <v>895</v>
      </c>
      <c r="F197" s="91" t="s">
        <v>183</v>
      </c>
      <c r="G197" s="92" t="s">
        <v>3268</v>
      </c>
      <c r="H197" s="92" t="s">
        <v>130</v>
      </c>
      <c r="I197" s="92" t="s">
        <v>3539</v>
      </c>
      <c r="J197" s="92" t="s">
        <v>130</v>
      </c>
      <c r="K197" s="92" t="s">
        <v>3540</v>
      </c>
      <c r="L197" s="92" t="s">
        <v>130</v>
      </c>
      <c r="M197" s="93">
        <v>7287.0461999999998</v>
      </c>
      <c r="N197" s="92" t="s">
        <v>3527</v>
      </c>
      <c r="O197" s="93">
        <v>10103354.140475895</v>
      </c>
      <c r="P197" s="92" t="s">
        <v>4698</v>
      </c>
    </row>
    <row r="198" spans="1:16" ht="51.95" customHeight="1" x14ac:dyDescent="0.2">
      <c r="A198" s="92" t="s">
        <v>4233</v>
      </c>
      <c r="B198" s="90" t="s">
        <v>133</v>
      </c>
      <c r="C198" s="90"/>
      <c r="D198" s="90" t="s">
        <v>4234</v>
      </c>
      <c r="E198" s="90" t="s">
        <v>895</v>
      </c>
      <c r="F198" s="91" t="s">
        <v>1201</v>
      </c>
      <c r="G198" s="92" t="s">
        <v>3107</v>
      </c>
      <c r="H198" s="92" t="s">
        <v>130</v>
      </c>
      <c r="I198" s="92" t="s">
        <v>4699</v>
      </c>
      <c r="J198" s="92" t="s">
        <v>130</v>
      </c>
      <c r="K198" s="92" t="s">
        <v>4700</v>
      </c>
      <c r="L198" s="92" t="s">
        <v>130</v>
      </c>
      <c r="M198" s="93">
        <v>7069.44</v>
      </c>
      <c r="N198" s="92" t="s">
        <v>3527</v>
      </c>
      <c r="O198" s="93">
        <v>10110423.580475895</v>
      </c>
      <c r="P198" s="92" t="s">
        <v>4701</v>
      </c>
    </row>
    <row r="199" spans="1:16" ht="24" customHeight="1" x14ac:dyDescent="0.2">
      <c r="A199" s="92" t="s">
        <v>2003</v>
      </c>
      <c r="B199" s="90" t="s">
        <v>138</v>
      </c>
      <c r="C199" s="90"/>
      <c r="D199" s="90" t="s">
        <v>2004</v>
      </c>
      <c r="E199" s="90" t="s">
        <v>895</v>
      </c>
      <c r="F199" s="91" t="s">
        <v>2005</v>
      </c>
      <c r="G199" s="92" t="s">
        <v>3541</v>
      </c>
      <c r="H199" s="92" t="s">
        <v>130</v>
      </c>
      <c r="I199" s="92" t="s">
        <v>3542</v>
      </c>
      <c r="J199" s="92" t="s">
        <v>130</v>
      </c>
      <c r="K199" s="92" t="s">
        <v>3543</v>
      </c>
      <c r="L199" s="92" t="s">
        <v>130</v>
      </c>
      <c r="M199" s="93">
        <v>6958.98</v>
      </c>
      <c r="N199" s="92" t="s">
        <v>3527</v>
      </c>
      <c r="O199" s="93">
        <v>10117382.560475895</v>
      </c>
      <c r="P199" s="92" t="s">
        <v>4702</v>
      </c>
    </row>
    <row r="200" spans="1:16" ht="39" customHeight="1" x14ac:dyDescent="0.2">
      <c r="A200" s="92" t="s">
        <v>1407</v>
      </c>
      <c r="B200" s="90" t="s">
        <v>133</v>
      </c>
      <c r="C200" s="90"/>
      <c r="D200" s="90" t="s">
        <v>1408</v>
      </c>
      <c r="E200" s="90" t="s">
        <v>895</v>
      </c>
      <c r="F200" s="91" t="s">
        <v>187</v>
      </c>
      <c r="G200" s="92" t="s">
        <v>3544</v>
      </c>
      <c r="H200" s="92" t="s">
        <v>130</v>
      </c>
      <c r="I200" s="92" t="s">
        <v>3545</v>
      </c>
      <c r="J200" s="92" t="s">
        <v>130</v>
      </c>
      <c r="K200" s="92" t="s">
        <v>3546</v>
      </c>
      <c r="L200" s="92" t="s">
        <v>130</v>
      </c>
      <c r="M200" s="93">
        <v>6896.9456639999999</v>
      </c>
      <c r="N200" s="92" t="s">
        <v>3527</v>
      </c>
      <c r="O200" s="93">
        <v>10124279.506139895</v>
      </c>
      <c r="P200" s="92" t="s">
        <v>4703</v>
      </c>
    </row>
    <row r="201" spans="1:16" ht="26.1" customHeight="1" x14ac:dyDescent="0.2">
      <c r="A201" s="92" t="s">
        <v>2010</v>
      </c>
      <c r="B201" s="90" t="s">
        <v>133</v>
      </c>
      <c r="C201" s="90"/>
      <c r="D201" s="90" t="s">
        <v>2011</v>
      </c>
      <c r="E201" s="90" t="s">
        <v>895</v>
      </c>
      <c r="F201" s="91" t="s">
        <v>923</v>
      </c>
      <c r="G201" s="92" t="s">
        <v>3547</v>
      </c>
      <c r="H201" s="92" t="s">
        <v>130</v>
      </c>
      <c r="I201" s="92" t="s">
        <v>3321</v>
      </c>
      <c r="J201" s="92" t="s">
        <v>130</v>
      </c>
      <c r="K201" s="92" t="s">
        <v>3548</v>
      </c>
      <c r="L201" s="92" t="s">
        <v>130</v>
      </c>
      <c r="M201" s="93">
        <v>6896.1276287999999</v>
      </c>
      <c r="N201" s="92" t="s">
        <v>3527</v>
      </c>
      <c r="O201" s="93">
        <v>10131175.633768694</v>
      </c>
      <c r="P201" s="92" t="s">
        <v>4704</v>
      </c>
    </row>
    <row r="202" spans="1:16" ht="24" customHeight="1" x14ac:dyDescent="0.2">
      <c r="A202" s="92" t="s">
        <v>1485</v>
      </c>
      <c r="B202" s="90" t="s">
        <v>138</v>
      </c>
      <c r="C202" s="90"/>
      <c r="D202" s="90" t="s">
        <v>1486</v>
      </c>
      <c r="E202" s="90" t="s">
        <v>895</v>
      </c>
      <c r="F202" s="91" t="s">
        <v>310</v>
      </c>
      <c r="G202" s="92" t="s">
        <v>3549</v>
      </c>
      <c r="H202" s="92" t="s">
        <v>130</v>
      </c>
      <c r="I202" s="92" t="s">
        <v>3550</v>
      </c>
      <c r="J202" s="92" t="s">
        <v>130</v>
      </c>
      <c r="K202" s="92" t="s">
        <v>3551</v>
      </c>
      <c r="L202" s="92" t="s">
        <v>130</v>
      </c>
      <c r="M202" s="93">
        <v>6763.9391999999998</v>
      </c>
      <c r="N202" s="92" t="s">
        <v>3552</v>
      </c>
      <c r="O202" s="93">
        <v>10137939.572968695</v>
      </c>
      <c r="P202" s="92" t="s">
        <v>4705</v>
      </c>
    </row>
    <row r="203" spans="1:16" ht="65.099999999999994" customHeight="1" x14ac:dyDescent="0.2">
      <c r="A203" s="92" t="s">
        <v>2441</v>
      </c>
      <c r="B203" s="90" t="s">
        <v>133</v>
      </c>
      <c r="C203" s="90"/>
      <c r="D203" s="90" t="s">
        <v>2442</v>
      </c>
      <c r="E203" s="90" t="s">
        <v>2171</v>
      </c>
      <c r="F203" s="91" t="s">
        <v>187</v>
      </c>
      <c r="G203" s="92" t="s">
        <v>3553</v>
      </c>
      <c r="H203" s="92" t="s">
        <v>130</v>
      </c>
      <c r="I203" s="92" t="s">
        <v>3554</v>
      </c>
      <c r="J203" s="92" t="s">
        <v>130</v>
      </c>
      <c r="K203" s="92" t="s">
        <v>3555</v>
      </c>
      <c r="L203" s="92" t="s">
        <v>130</v>
      </c>
      <c r="M203" s="93">
        <v>6671.8828144804347</v>
      </c>
      <c r="N203" s="92" t="s">
        <v>3552</v>
      </c>
      <c r="O203" s="93">
        <v>10144611.455783175</v>
      </c>
      <c r="P203" s="92" t="s">
        <v>4706</v>
      </c>
    </row>
    <row r="204" spans="1:16" ht="26.1" customHeight="1" x14ac:dyDescent="0.2">
      <c r="A204" s="92" t="s">
        <v>2240</v>
      </c>
      <c r="B204" s="90" t="s">
        <v>133</v>
      </c>
      <c r="C204" s="90"/>
      <c r="D204" s="90" t="s">
        <v>2241</v>
      </c>
      <c r="E204" s="90" t="s">
        <v>895</v>
      </c>
      <c r="F204" s="91" t="s">
        <v>923</v>
      </c>
      <c r="G204" s="92" t="s">
        <v>3556</v>
      </c>
      <c r="H204" s="92" t="s">
        <v>130</v>
      </c>
      <c r="I204" s="92" t="s">
        <v>3557</v>
      </c>
      <c r="J204" s="92" t="s">
        <v>130</v>
      </c>
      <c r="K204" s="92" t="s">
        <v>3558</v>
      </c>
      <c r="L204" s="92" t="s">
        <v>130</v>
      </c>
      <c r="M204" s="93">
        <v>6525.8825869105067</v>
      </c>
      <c r="N204" s="92" t="s">
        <v>3552</v>
      </c>
      <c r="O204" s="93">
        <v>10151137.338370087</v>
      </c>
      <c r="P204" s="92" t="s">
        <v>4707</v>
      </c>
    </row>
    <row r="205" spans="1:16" ht="26.1" customHeight="1" x14ac:dyDescent="0.2">
      <c r="A205" s="92" t="s">
        <v>1467</v>
      </c>
      <c r="B205" s="90" t="s">
        <v>133</v>
      </c>
      <c r="C205" s="90"/>
      <c r="D205" s="90" t="s">
        <v>1468</v>
      </c>
      <c r="E205" s="90" t="s">
        <v>895</v>
      </c>
      <c r="F205" s="91" t="s">
        <v>187</v>
      </c>
      <c r="G205" s="92" t="s">
        <v>3367</v>
      </c>
      <c r="H205" s="92" t="s">
        <v>130</v>
      </c>
      <c r="I205" s="92" t="s">
        <v>3559</v>
      </c>
      <c r="J205" s="92" t="s">
        <v>130</v>
      </c>
      <c r="K205" s="92" t="s">
        <v>3560</v>
      </c>
      <c r="L205" s="92" t="s">
        <v>130</v>
      </c>
      <c r="M205" s="93">
        <v>6514.2996000000003</v>
      </c>
      <c r="N205" s="92" t="s">
        <v>3552</v>
      </c>
      <c r="O205" s="93">
        <v>10157651.637970086</v>
      </c>
      <c r="P205" s="92" t="s">
        <v>4708</v>
      </c>
    </row>
    <row r="206" spans="1:16" ht="26.1" customHeight="1" x14ac:dyDescent="0.2">
      <c r="A206" s="92" t="s">
        <v>1707</v>
      </c>
      <c r="B206" s="90" t="s">
        <v>133</v>
      </c>
      <c r="C206" s="90"/>
      <c r="D206" s="90" t="s">
        <v>1708</v>
      </c>
      <c r="E206" s="90" t="s">
        <v>895</v>
      </c>
      <c r="F206" s="91" t="s">
        <v>183</v>
      </c>
      <c r="G206" s="92" t="s">
        <v>3561</v>
      </c>
      <c r="H206" s="92" t="s">
        <v>130</v>
      </c>
      <c r="I206" s="92" t="s">
        <v>3221</v>
      </c>
      <c r="J206" s="92" t="s">
        <v>130</v>
      </c>
      <c r="K206" s="92" t="s">
        <v>3562</v>
      </c>
      <c r="L206" s="92" t="s">
        <v>130</v>
      </c>
      <c r="M206" s="93">
        <v>6393.626784</v>
      </c>
      <c r="N206" s="92" t="s">
        <v>3552</v>
      </c>
      <c r="O206" s="93">
        <v>10164045.264754087</v>
      </c>
      <c r="P206" s="92" t="s">
        <v>4709</v>
      </c>
    </row>
    <row r="207" spans="1:16" ht="24" customHeight="1" x14ac:dyDescent="0.2">
      <c r="A207" s="92" t="s">
        <v>1358</v>
      </c>
      <c r="B207" s="90" t="s">
        <v>138</v>
      </c>
      <c r="C207" s="90"/>
      <c r="D207" s="90" t="s">
        <v>1359</v>
      </c>
      <c r="E207" s="90" t="s">
        <v>895</v>
      </c>
      <c r="F207" s="91" t="s">
        <v>201</v>
      </c>
      <c r="G207" s="92" t="s">
        <v>3265</v>
      </c>
      <c r="H207" s="92" t="s">
        <v>130</v>
      </c>
      <c r="I207" s="92" t="s">
        <v>3563</v>
      </c>
      <c r="J207" s="92" t="s">
        <v>130</v>
      </c>
      <c r="K207" s="92" t="s">
        <v>3564</v>
      </c>
      <c r="L207" s="92" t="s">
        <v>130</v>
      </c>
      <c r="M207" s="93">
        <v>6353.40672</v>
      </c>
      <c r="N207" s="92" t="s">
        <v>3552</v>
      </c>
      <c r="O207" s="93">
        <v>10170398.671474086</v>
      </c>
      <c r="P207" s="92" t="s">
        <v>4710</v>
      </c>
    </row>
    <row r="208" spans="1:16" ht="26.1" customHeight="1" x14ac:dyDescent="0.2">
      <c r="A208" s="92" t="s">
        <v>1709</v>
      </c>
      <c r="B208" s="90" t="s">
        <v>133</v>
      </c>
      <c r="C208" s="90"/>
      <c r="D208" s="90" t="s">
        <v>1710</v>
      </c>
      <c r="E208" s="90" t="s">
        <v>895</v>
      </c>
      <c r="F208" s="91" t="s">
        <v>183</v>
      </c>
      <c r="G208" s="92" t="s">
        <v>3565</v>
      </c>
      <c r="H208" s="92" t="s">
        <v>130</v>
      </c>
      <c r="I208" s="92" t="s">
        <v>3566</v>
      </c>
      <c r="J208" s="92" t="s">
        <v>130</v>
      </c>
      <c r="K208" s="92" t="s">
        <v>3567</v>
      </c>
      <c r="L208" s="92" t="s">
        <v>130</v>
      </c>
      <c r="M208" s="93">
        <v>6149.6932319999996</v>
      </c>
      <c r="N208" s="92" t="s">
        <v>3552</v>
      </c>
      <c r="O208" s="93">
        <v>10176548.364706086</v>
      </c>
      <c r="P208" s="92" t="s">
        <v>4711</v>
      </c>
    </row>
    <row r="209" spans="1:16" ht="26.1" customHeight="1" x14ac:dyDescent="0.2">
      <c r="A209" s="92" t="s">
        <v>1985</v>
      </c>
      <c r="B209" s="90" t="s">
        <v>133</v>
      </c>
      <c r="C209" s="90"/>
      <c r="D209" s="90" t="s">
        <v>1986</v>
      </c>
      <c r="E209" s="90" t="s">
        <v>895</v>
      </c>
      <c r="F209" s="91" t="s">
        <v>183</v>
      </c>
      <c r="G209" s="92" t="s">
        <v>3568</v>
      </c>
      <c r="H209" s="92" t="s">
        <v>130</v>
      </c>
      <c r="I209" s="92" t="s">
        <v>3569</v>
      </c>
      <c r="J209" s="92" t="s">
        <v>130</v>
      </c>
      <c r="K209" s="92" t="s">
        <v>3570</v>
      </c>
      <c r="L209" s="92" t="s">
        <v>130</v>
      </c>
      <c r="M209" s="93">
        <v>6021.3923640000003</v>
      </c>
      <c r="N209" s="92" t="s">
        <v>3552</v>
      </c>
      <c r="O209" s="93">
        <v>10182569.757070087</v>
      </c>
      <c r="P209" s="92" t="s">
        <v>4712</v>
      </c>
    </row>
    <row r="210" spans="1:16" ht="24" customHeight="1" x14ac:dyDescent="0.2">
      <c r="A210" s="92" t="s">
        <v>1424</v>
      </c>
      <c r="B210" s="90" t="s">
        <v>138</v>
      </c>
      <c r="C210" s="90"/>
      <c r="D210" s="90" t="s">
        <v>1425</v>
      </c>
      <c r="E210" s="90" t="s">
        <v>895</v>
      </c>
      <c r="F210" s="91" t="s">
        <v>143</v>
      </c>
      <c r="G210" s="92" t="s">
        <v>3089</v>
      </c>
      <c r="H210" s="92" t="s">
        <v>130</v>
      </c>
      <c r="I210" s="92" t="s">
        <v>3571</v>
      </c>
      <c r="J210" s="92" t="s">
        <v>130</v>
      </c>
      <c r="K210" s="92" t="s">
        <v>3572</v>
      </c>
      <c r="L210" s="92" t="s">
        <v>130</v>
      </c>
      <c r="M210" s="93">
        <v>5996.4</v>
      </c>
      <c r="N210" s="92" t="s">
        <v>3552</v>
      </c>
      <c r="O210" s="93">
        <v>10188566.157070085</v>
      </c>
      <c r="P210" s="92" t="s">
        <v>4713</v>
      </c>
    </row>
    <row r="211" spans="1:16" ht="26.1" customHeight="1" x14ac:dyDescent="0.2">
      <c r="A211" s="92" t="s">
        <v>1573</v>
      </c>
      <c r="B211" s="90" t="s">
        <v>133</v>
      </c>
      <c r="C211" s="90"/>
      <c r="D211" s="90" t="s">
        <v>1574</v>
      </c>
      <c r="E211" s="90" t="s">
        <v>895</v>
      </c>
      <c r="F211" s="91" t="s">
        <v>183</v>
      </c>
      <c r="G211" s="92" t="s">
        <v>3573</v>
      </c>
      <c r="H211" s="92" t="s">
        <v>130</v>
      </c>
      <c r="I211" s="92" t="s">
        <v>3574</v>
      </c>
      <c r="J211" s="92" t="s">
        <v>130</v>
      </c>
      <c r="K211" s="92" t="s">
        <v>3575</v>
      </c>
      <c r="L211" s="92" t="s">
        <v>130</v>
      </c>
      <c r="M211" s="93">
        <v>5936.2246742400002</v>
      </c>
      <c r="N211" s="92" t="s">
        <v>3552</v>
      </c>
      <c r="O211" s="93">
        <v>10194502.381744325</v>
      </c>
      <c r="P211" s="92" t="s">
        <v>4714</v>
      </c>
    </row>
    <row r="212" spans="1:16" ht="39" customHeight="1" x14ac:dyDescent="0.2">
      <c r="A212" s="92" t="s">
        <v>1513</v>
      </c>
      <c r="B212" s="90" t="s">
        <v>190</v>
      </c>
      <c r="C212" s="90"/>
      <c r="D212" s="90" t="s">
        <v>1514</v>
      </c>
      <c r="E212" s="90" t="s">
        <v>895</v>
      </c>
      <c r="F212" s="91" t="s">
        <v>310</v>
      </c>
      <c r="G212" s="92" t="s">
        <v>3089</v>
      </c>
      <c r="H212" s="92" t="s">
        <v>130</v>
      </c>
      <c r="I212" s="92" t="s">
        <v>3576</v>
      </c>
      <c r="J212" s="92" t="s">
        <v>130</v>
      </c>
      <c r="K212" s="92" t="s">
        <v>3577</v>
      </c>
      <c r="L212" s="92" t="s">
        <v>130</v>
      </c>
      <c r="M212" s="93">
        <v>5870.16</v>
      </c>
      <c r="N212" s="92" t="s">
        <v>3552</v>
      </c>
      <c r="O212" s="93">
        <v>10200372.541744325</v>
      </c>
      <c r="P212" s="92" t="s">
        <v>4715</v>
      </c>
    </row>
    <row r="213" spans="1:16" ht="51.95" customHeight="1" x14ac:dyDescent="0.2">
      <c r="A213" s="92" t="s">
        <v>1697</v>
      </c>
      <c r="B213" s="90" t="s">
        <v>133</v>
      </c>
      <c r="C213" s="90"/>
      <c r="D213" s="90" t="s">
        <v>1698</v>
      </c>
      <c r="E213" s="90" t="s">
        <v>895</v>
      </c>
      <c r="F213" s="91" t="s">
        <v>183</v>
      </c>
      <c r="G213" s="92" t="s">
        <v>3438</v>
      </c>
      <c r="H213" s="92" t="s">
        <v>130</v>
      </c>
      <c r="I213" s="92" t="s">
        <v>3578</v>
      </c>
      <c r="J213" s="92" t="s">
        <v>130</v>
      </c>
      <c r="K213" s="92" t="s">
        <v>3579</v>
      </c>
      <c r="L213" s="92" t="s">
        <v>130</v>
      </c>
      <c r="M213" s="93">
        <v>5631.4717199999996</v>
      </c>
      <c r="N213" s="92" t="s">
        <v>3580</v>
      </c>
      <c r="O213" s="93">
        <v>10206004.013464326</v>
      </c>
      <c r="P213" s="92" t="s">
        <v>4716</v>
      </c>
    </row>
    <row r="214" spans="1:16" ht="39" customHeight="1" x14ac:dyDescent="0.2">
      <c r="A214" s="92" t="s">
        <v>1245</v>
      </c>
      <c r="B214" s="90" t="s">
        <v>133</v>
      </c>
      <c r="C214" s="90"/>
      <c r="D214" s="90" t="s">
        <v>1246</v>
      </c>
      <c r="E214" s="90" t="s">
        <v>895</v>
      </c>
      <c r="F214" s="91" t="s">
        <v>187</v>
      </c>
      <c r="G214" s="92" t="s">
        <v>3921</v>
      </c>
      <c r="H214" s="92" t="s">
        <v>130</v>
      </c>
      <c r="I214" s="92" t="s">
        <v>3628</v>
      </c>
      <c r="J214" s="92" t="s">
        <v>130</v>
      </c>
      <c r="K214" s="92" t="s">
        <v>4717</v>
      </c>
      <c r="L214" s="92" t="s">
        <v>130</v>
      </c>
      <c r="M214" s="93">
        <v>5625.75936</v>
      </c>
      <c r="N214" s="92" t="s">
        <v>3580</v>
      </c>
      <c r="O214" s="93">
        <v>10211629.772824327</v>
      </c>
      <c r="P214" s="92" t="s">
        <v>4718</v>
      </c>
    </row>
    <row r="215" spans="1:16" ht="26.1" customHeight="1" x14ac:dyDescent="0.2">
      <c r="A215" s="92" t="s">
        <v>1835</v>
      </c>
      <c r="B215" s="90" t="s">
        <v>190</v>
      </c>
      <c r="C215" s="90"/>
      <c r="D215" s="90" t="s">
        <v>1836</v>
      </c>
      <c r="E215" s="90" t="s">
        <v>895</v>
      </c>
      <c r="F215" s="91" t="s">
        <v>310</v>
      </c>
      <c r="G215" s="92" t="s">
        <v>3364</v>
      </c>
      <c r="H215" s="92" t="s">
        <v>130</v>
      </c>
      <c r="I215" s="92" t="s">
        <v>3581</v>
      </c>
      <c r="J215" s="92" t="s">
        <v>130</v>
      </c>
      <c r="K215" s="92" t="s">
        <v>3582</v>
      </c>
      <c r="L215" s="92" t="s">
        <v>130</v>
      </c>
      <c r="M215" s="93">
        <v>5611.7467200000001</v>
      </c>
      <c r="N215" s="92" t="s">
        <v>3580</v>
      </c>
      <c r="O215" s="93">
        <v>10217241.519544326</v>
      </c>
      <c r="P215" s="92" t="s">
        <v>4719</v>
      </c>
    </row>
    <row r="216" spans="1:16" ht="26.1" customHeight="1" x14ac:dyDescent="0.2">
      <c r="A216" s="92" t="s">
        <v>4228</v>
      </c>
      <c r="B216" s="90" t="s">
        <v>133</v>
      </c>
      <c r="C216" s="90"/>
      <c r="D216" s="90" t="s">
        <v>4229</v>
      </c>
      <c r="E216" s="90" t="s">
        <v>895</v>
      </c>
      <c r="F216" s="91" t="s">
        <v>923</v>
      </c>
      <c r="G216" s="92" t="s">
        <v>4720</v>
      </c>
      <c r="H216" s="92" t="s">
        <v>130</v>
      </c>
      <c r="I216" s="92" t="s">
        <v>4721</v>
      </c>
      <c r="J216" s="92" t="s">
        <v>130</v>
      </c>
      <c r="K216" s="92" t="s">
        <v>4722</v>
      </c>
      <c r="L216" s="92" t="s">
        <v>130</v>
      </c>
      <c r="M216" s="93">
        <v>5588.8164864</v>
      </c>
      <c r="N216" s="92" t="s">
        <v>3580</v>
      </c>
      <c r="O216" s="93">
        <v>10222830.336030725</v>
      </c>
      <c r="P216" s="92" t="s">
        <v>4723</v>
      </c>
    </row>
    <row r="217" spans="1:16" ht="24" customHeight="1" x14ac:dyDescent="0.2">
      <c r="A217" s="92" t="s">
        <v>1020</v>
      </c>
      <c r="B217" s="90" t="s">
        <v>138</v>
      </c>
      <c r="C217" s="90"/>
      <c r="D217" s="90" t="s">
        <v>1021</v>
      </c>
      <c r="E217" s="90" t="s">
        <v>895</v>
      </c>
      <c r="F217" s="91" t="s">
        <v>770</v>
      </c>
      <c r="G217" s="92" t="s">
        <v>3583</v>
      </c>
      <c r="H217" s="92" t="s">
        <v>130</v>
      </c>
      <c r="I217" s="92" t="s">
        <v>3121</v>
      </c>
      <c r="J217" s="92" t="s">
        <v>130</v>
      </c>
      <c r="K217" s="92" t="s">
        <v>3584</v>
      </c>
      <c r="L217" s="92" t="s">
        <v>130</v>
      </c>
      <c r="M217" s="93">
        <v>5445.0468000000001</v>
      </c>
      <c r="N217" s="92" t="s">
        <v>3580</v>
      </c>
      <c r="O217" s="93">
        <v>10228275.382830726</v>
      </c>
      <c r="P217" s="92" t="s">
        <v>4724</v>
      </c>
    </row>
    <row r="218" spans="1:16" ht="26.1" customHeight="1" x14ac:dyDescent="0.2">
      <c r="A218" s="92" t="s">
        <v>1539</v>
      </c>
      <c r="B218" s="90" t="s">
        <v>133</v>
      </c>
      <c r="C218" s="90"/>
      <c r="D218" s="90" t="s">
        <v>1540</v>
      </c>
      <c r="E218" s="90" t="s">
        <v>943</v>
      </c>
      <c r="F218" s="91" t="s">
        <v>364</v>
      </c>
      <c r="G218" s="92" t="s">
        <v>3315</v>
      </c>
      <c r="H218" s="92" t="s">
        <v>130</v>
      </c>
      <c r="I218" s="92" t="s">
        <v>1271</v>
      </c>
      <c r="J218" s="92" t="s">
        <v>130</v>
      </c>
      <c r="K218" s="92" t="s">
        <v>3585</v>
      </c>
      <c r="L218" s="92" t="s">
        <v>130</v>
      </c>
      <c r="M218" s="93">
        <v>5392.9564961039996</v>
      </c>
      <c r="N218" s="92" t="s">
        <v>3580</v>
      </c>
      <c r="O218" s="93">
        <v>10233668.339326831</v>
      </c>
      <c r="P218" s="92" t="s">
        <v>4725</v>
      </c>
    </row>
    <row r="219" spans="1:16" ht="24" customHeight="1" x14ac:dyDescent="0.2">
      <c r="A219" s="92" t="s">
        <v>1364</v>
      </c>
      <c r="B219" s="90" t="s">
        <v>138</v>
      </c>
      <c r="C219" s="90"/>
      <c r="D219" s="90" t="s">
        <v>1365</v>
      </c>
      <c r="E219" s="90" t="s">
        <v>895</v>
      </c>
      <c r="F219" s="91" t="s">
        <v>201</v>
      </c>
      <c r="G219" s="92" t="s">
        <v>3265</v>
      </c>
      <c r="H219" s="92" t="s">
        <v>130</v>
      </c>
      <c r="I219" s="92" t="s">
        <v>3586</v>
      </c>
      <c r="J219" s="92" t="s">
        <v>130</v>
      </c>
      <c r="K219" s="92" t="s">
        <v>3587</v>
      </c>
      <c r="L219" s="92" t="s">
        <v>130</v>
      </c>
      <c r="M219" s="93">
        <v>5371.7644799999998</v>
      </c>
      <c r="N219" s="92" t="s">
        <v>3580</v>
      </c>
      <c r="O219" s="93">
        <v>10239040.103806831</v>
      </c>
      <c r="P219" s="92" t="s">
        <v>4726</v>
      </c>
    </row>
    <row r="220" spans="1:16" ht="26.1" customHeight="1" x14ac:dyDescent="0.2">
      <c r="A220" s="92" t="s">
        <v>1304</v>
      </c>
      <c r="B220" s="90" t="s">
        <v>190</v>
      </c>
      <c r="C220" s="90"/>
      <c r="D220" s="90" t="s">
        <v>1305</v>
      </c>
      <c r="E220" s="90" t="s">
        <v>895</v>
      </c>
      <c r="F220" s="91" t="s">
        <v>770</v>
      </c>
      <c r="G220" s="92" t="s">
        <v>3107</v>
      </c>
      <c r="H220" s="92" t="s">
        <v>130</v>
      </c>
      <c r="I220" s="92" t="s">
        <v>3588</v>
      </c>
      <c r="J220" s="92" t="s">
        <v>130</v>
      </c>
      <c r="K220" s="92" t="s">
        <v>3589</v>
      </c>
      <c r="L220" s="92" t="s">
        <v>130</v>
      </c>
      <c r="M220" s="93">
        <v>5235.4252800000004</v>
      </c>
      <c r="N220" s="92" t="s">
        <v>3580</v>
      </c>
      <c r="O220" s="93">
        <v>10244275.52908683</v>
      </c>
      <c r="P220" s="92" t="s">
        <v>4727</v>
      </c>
    </row>
    <row r="221" spans="1:16" ht="24" customHeight="1" x14ac:dyDescent="0.2">
      <c r="A221" s="92" t="s">
        <v>1323</v>
      </c>
      <c r="B221" s="90" t="s">
        <v>133</v>
      </c>
      <c r="C221" s="90"/>
      <c r="D221" s="90" t="s">
        <v>1324</v>
      </c>
      <c r="E221" s="90" t="s">
        <v>938</v>
      </c>
      <c r="F221" s="91" t="s">
        <v>364</v>
      </c>
      <c r="G221" s="92" t="s">
        <v>3590</v>
      </c>
      <c r="H221" s="92" t="s">
        <v>130</v>
      </c>
      <c r="I221" s="92" t="s">
        <v>3045</v>
      </c>
      <c r="J221" s="92" t="s">
        <v>130</v>
      </c>
      <c r="K221" s="92" t="s">
        <v>3591</v>
      </c>
      <c r="L221" s="92" t="s">
        <v>130</v>
      </c>
      <c r="M221" s="93">
        <v>5144.4447502694402</v>
      </c>
      <c r="N221" s="92" t="s">
        <v>3580</v>
      </c>
      <c r="O221" s="93">
        <v>10249419.9738371</v>
      </c>
      <c r="P221" s="92" t="s">
        <v>4728</v>
      </c>
    </row>
    <row r="222" spans="1:16" ht="51.95" customHeight="1" x14ac:dyDescent="0.2">
      <c r="A222" s="92" t="s">
        <v>1969</v>
      </c>
      <c r="B222" s="90" t="s">
        <v>133</v>
      </c>
      <c r="C222" s="90"/>
      <c r="D222" s="90" t="s">
        <v>1970</v>
      </c>
      <c r="E222" s="90" t="s">
        <v>895</v>
      </c>
      <c r="F222" s="91" t="s">
        <v>923</v>
      </c>
      <c r="G222" s="92" t="s">
        <v>3061</v>
      </c>
      <c r="H222" s="92" t="s">
        <v>130</v>
      </c>
      <c r="I222" s="92" t="s">
        <v>3592</v>
      </c>
      <c r="J222" s="92" t="s">
        <v>130</v>
      </c>
      <c r="K222" s="92" t="s">
        <v>3593</v>
      </c>
      <c r="L222" s="92" t="s">
        <v>130</v>
      </c>
      <c r="M222" s="93">
        <v>5018.04</v>
      </c>
      <c r="N222" s="92" t="s">
        <v>3580</v>
      </c>
      <c r="O222" s="93">
        <v>10254438.013837099</v>
      </c>
      <c r="P222" s="92" t="s">
        <v>4729</v>
      </c>
    </row>
    <row r="223" spans="1:16" ht="24" customHeight="1" x14ac:dyDescent="0.2">
      <c r="A223" s="92" t="s">
        <v>1796</v>
      </c>
      <c r="B223" s="90" t="s">
        <v>138</v>
      </c>
      <c r="C223" s="90"/>
      <c r="D223" s="90" t="s">
        <v>669</v>
      </c>
      <c r="E223" s="90" t="s">
        <v>895</v>
      </c>
      <c r="F223" s="91" t="s">
        <v>310</v>
      </c>
      <c r="G223" s="92" t="s">
        <v>3453</v>
      </c>
      <c r="H223" s="92" t="s">
        <v>130</v>
      </c>
      <c r="I223" s="92" t="s">
        <v>3594</v>
      </c>
      <c r="J223" s="92" t="s">
        <v>130</v>
      </c>
      <c r="K223" s="92" t="s">
        <v>3595</v>
      </c>
      <c r="L223" s="92" t="s">
        <v>130</v>
      </c>
      <c r="M223" s="93">
        <v>4983.9552000000003</v>
      </c>
      <c r="N223" s="92" t="s">
        <v>3580</v>
      </c>
      <c r="O223" s="93">
        <v>10259421.969037099</v>
      </c>
      <c r="P223" s="92" t="s">
        <v>4730</v>
      </c>
    </row>
    <row r="224" spans="1:16" ht="24" customHeight="1" x14ac:dyDescent="0.2">
      <c r="A224" s="92" t="s">
        <v>1460</v>
      </c>
      <c r="B224" s="90" t="s">
        <v>138</v>
      </c>
      <c r="C224" s="90"/>
      <c r="D224" s="90" t="s">
        <v>1461</v>
      </c>
      <c r="E224" s="90" t="s">
        <v>895</v>
      </c>
      <c r="F224" s="91" t="s">
        <v>201</v>
      </c>
      <c r="G224" s="92" t="s">
        <v>3596</v>
      </c>
      <c r="H224" s="92" t="s">
        <v>130</v>
      </c>
      <c r="I224" s="92" t="s">
        <v>3321</v>
      </c>
      <c r="J224" s="92" t="s">
        <v>130</v>
      </c>
      <c r="K224" s="92" t="s">
        <v>3597</v>
      </c>
      <c r="L224" s="92" t="s">
        <v>130</v>
      </c>
      <c r="M224" s="93">
        <v>4944.5683200000003</v>
      </c>
      <c r="N224" s="92" t="s">
        <v>3580</v>
      </c>
      <c r="O224" s="93">
        <v>10264366.537357099</v>
      </c>
      <c r="P224" s="92" t="s">
        <v>4731</v>
      </c>
    </row>
    <row r="225" spans="1:16" ht="26.1" customHeight="1" x14ac:dyDescent="0.2">
      <c r="A225" s="92" t="s">
        <v>1575</v>
      </c>
      <c r="B225" s="90" t="s">
        <v>133</v>
      </c>
      <c r="C225" s="90"/>
      <c r="D225" s="90" t="s">
        <v>1576</v>
      </c>
      <c r="E225" s="90" t="s">
        <v>895</v>
      </c>
      <c r="F225" s="91" t="s">
        <v>183</v>
      </c>
      <c r="G225" s="92" t="s">
        <v>3573</v>
      </c>
      <c r="H225" s="92" t="s">
        <v>130</v>
      </c>
      <c r="I225" s="92" t="s">
        <v>3598</v>
      </c>
      <c r="J225" s="92" t="s">
        <v>130</v>
      </c>
      <c r="K225" s="92" t="s">
        <v>3599</v>
      </c>
      <c r="L225" s="92" t="s">
        <v>130</v>
      </c>
      <c r="M225" s="93">
        <v>4916.7937526400001</v>
      </c>
      <c r="N225" s="92" t="s">
        <v>3580</v>
      </c>
      <c r="O225" s="93">
        <v>10269283.33110974</v>
      </c>
      <c r="P225" s="92" t="s">
        <v>4732</v>
      </c>
    </row>
    <row r="226" spans="1:16" ht="26.1" customHeight="1" x14ac:dyDescent="0.2">
      <c r="A226" s="92" t="s">
        <v>1798</v>
      </c>
      <c r="B226" s="90" t="s">
        <v>138</v>
      </c>
      <c r="C226" s="90"/>
      <c r="D226" s="90" t="s">
        <v>675</v>
      </c>
      <c r="E226" s="90" t="s">
        <v>895</v>
      </c>
      <c r="F226" s="91" t="s">
        <v>310</v>
      </c>
      <c r="G226" s="92" t="s">
        <v>3258</v>
      </c>
      <c r="H226" s="92" t="s">
        <v>130</v>
      </c>
      <c r="I226" s="92" t="s">
        <v>3600</v>
      </c>
      <c r="J226" s="92" t="s">
        <v>130</v>
      </c>
      <c r="K226" s="92" t="s">
        <v>3601</v>
      </c>
      <c r="L226" s="92" t="s">
        <v>130</v>
      </c>
      <c r="M226" s="93">
        <v>4859.2300800000003</v>
      </c>
      <c r="N226" s="92" t="s">
        <v>3580</v>
      </c>
      <c r="O226" s="93">
        <v>10274142.561189739</v>
      </c>
      <c r="P226" s="92" t="s">
        <v>4733</v>
      </c>
    </row>
    <row r="227" spans="1:16" ht="24" customHeight="1" x14ac:dyDescent="0.2">
      <c r="A227" s="92" t="s">
        <v>1925</v>
      </c>
      <c r="B227" s="90" t="s">
        <v>138</v>
      </c>
      <c r="C227" s="90"/>
      <c r="D227" s="90" t="s">
        <v>1926</v>
      </c>
      <c r="E227" s="90" t="s">
        <v>895</v>
      </c>
      <c r="F227" s="91" t="s">
        <v>201</v>
      </c>
      <c r="G227" s="92" t="s">
        <v>3178</v>
      </c>
      <c r="H227" s="92" t="s">
        <v>130</v>
      </c>
      <c r="I227" s="92" t="s">
        <v>3602</v>
      </c>
      <c r="J227" s="92" t="s">
        <v>130</v>
      </c>
      <c r="K227" s="92" t="s">
        <v>3603</v>
      </c>
      <c r="L227" s="92" t="s">
        <v>130</v>
      </c>
      <c r="M227" s="93">
        <v>4795.8449760000003</v>
      </c>
      <c r="N227" s="92" t="s">
        <v>3580</v>
      </c>
      <c r="O227" s="93">
        <v>10278938.40616574</v>
      </c>
      <c r="P227" s="92" t="s">
        <v>4734</v>
      </c>
    </row>
    <row r="228" spans="1:16" ht="24" customHeight="1" x14ac:dyDescent="0.2">
      <c r="A228" s="92" t="s">
        <v>1030</v>
      </c>
      <c r="B228" s="90" t="s">
        <v>138</v>
      </c>
      <c r="C228" s="90"/>
      <c r="D228" s="90" t="s">
        <v>1031</v>
      </c>
      <c r="E228" s="90" t="s">
        <v>895</v>
      </c>
      <c r="F228" s="91" t="s">
        <v>143</v>
      </c>
      <c r="G228" s="92" t="s">
        <v>3061</v>
      </c>
      <c r="H228" s="92" t="s">
        <v>130</v>
      </c>
      <c r="I228" s="92" t="s">
        <v>3604</v>
      </c>
      <c r="J228" s="92" t="s">
        <v>130</v>
      </c>
      <c r="K228" s="92" t="s">
        <v>3605</v>
      </c>
      <c r="L228" s="92" t="s">
        <v>130</v>
      </c>
      <c r="M228" s="93">
        <v>4734</v>
      </c>
      <c r="N228" s="92" t="s">
        <v>3610</v>
      </c>
      <c r="O228" s="93">
        <v>10283672.40616574</v>
      </c>
      <c r="P228" s="92" t="s">
        <v>4735</v>
      </c>
    </row>
    <row r="229" spans="1:16" ht="24" customHeight="1" x14ac:dyDescent="0.2">
      <c r="A229" s="92" t="s">
        <v>1547</v>
      </c>
      <c r="B229" s="90" t="s">
        <v>138</v>
      </c>
      <c r="C229" s="90"/>
      <c r="D229" s="90" t="s">
        <v>1548</v>
      </c>
      <c r="E229" s="90" t="s">
        <v>895</v>
      </c>
      <c r="F229" s="91" t="s">
        <v>1201</v>
      </c>
      <c r="G229" s="92" t="s">
        <v>3367</v>
      </c>
      <c r="H229" s="92" t="s">
        <v>130</v>
      </c>
      <c r="I229" s="92" t="s">
        <v>3606</v>
      </c>
      <c r="J229" s="92" t="s">
        <v>130</v>
      </c>
      <c r="K229" s="92" t="s">
        <v>3607</v>
      </c>
      <c r="L229" s="92" t="s">
        <v>130</v>
      </c>
      <c r="M229" s="93">
        <v>4728.0036</v>
      </c>
      <c r="N229" s="92" t="s">
        <v>3610</v>
      </c>
      <c r="O229" s="93">
        <v>10288400.409765739</v>
      </c>
      <c r="P229" s="92" t="s">
        <v>4736</v>
      </c>
    </row>
    <row r="230" spans="1:16" ht="26.1" customHeight="1" x14ac:dyDescent="0.2">
      <c r="A230" s="92" t="s">
        <v>1863</v>
      </c>
      <c r="B230" s="90" t="s">
        <v>190</v>
      </c>
      <c r="C230" s="90"/>
      <c r="D230" s="90" t="s">
        <v>710</v>
      </c>
      <c r="E230" s="90" t="s">
        <v>895</v>
      </c>
      <c r="F230" s="91" t="s">
        <v>310</v>
      </c>
      <c r="G230" s="92" t="s">
        <v>3107</v>
      </c>
      <c r="H230" s="92" t="s">
        <v>130</v>
      </c>
      <c r="I230" s="92" t="s">
        <v>3608</v>
      </c>
      <c r="J230" s="92" t="s">
        <v>130</v>
      </c>
      <c r="K230" s="92" t="s">
        <v>3609</v>
      </c>
      <c r="L230" s="92" t="s">
        <v>130</v>
      </c>
      <c r="M230" s="93">
        <v>4701.1776</v>
      </c>
      <c r="N230" s="92" t="s">
        <v>3610</v>
      </c>
      <c r="O230" s="93">
        <v>10293101.587365739</v>
      </c>
      <c r="P230" s="92" t="s">
        <v>4737</v>
      </c>
    </row>
    <row r="231" spans="1:16" ht="24" customHeight="1" x14ac:dyDescent="0.2">
      <c r="A231" s="92" t="s">
        <v>2014</v>
      </c>
      <c r="B231" s="90" t="s">
        <v>138</v>
      </c>
      <c r="C231" s="90"/>
      <c r="D231" s="90" t="s">
        <v>2015</v>
      </c>
      <c r="E231" s="90" t="s">
        <v>895</v>
      </c>
      <c r="F231" s="91" t="s">
        <v>310</v>
      </c>
      <c r="G231" s="92" t="s">
        <v>3611</v>
      </c>
      <c r="H231" s="92" t="s">
        <v>130</v>
      </c>
      <c r="I231" s="92" t="s">
        <v>3612</v>
      </c>
      <c r="J231" s="92" t="s">
        <v>130</v>
      </c>
      <c r="K231" s="92" t="s">
        <v>3613</v>
      </c>
      <c r="L231" s="92" t="s">
        <v>130</v>
      </c>
      <c r="M231" s="93">
        <v>4696.1279999999997</v>
      </c>
      <c r="N231" s="92" t="s">
        <v>3610</v>
      </c>
      <c r="O231" s="93">
        <v>10297797.71536574</v>
      </c>
      <c r="P231" s="92" t="s">
        <v>4738</v>
      </c>
    </row>
    <row r="232" spans="1:16" ht="26.1" customHeight="1" x14ac:dyDescent="0.2">
      <c r="A232" s="92" t="s">
        <v>1731</v>
      </c>
      <c r="B232" s="90" t="s">
        <v>133</v>
      </c>
      <c r="C232" s="90"/>
      <c r="D232" s="90" t="s">
        <v>1732</v>
      </c>
      <c r="E232" s="90" t="s">
        <v>895</v>
      </c>
      <c r="F232" s="91" t="s">
        <v>187</v>
      </c>
      <c r="G232" s="92" t="s">
        <v>3131</v>
      </c>
      <c r="H232" s="92" t="s">
        <v>130</v>
      </c>
      <c r="I232" s="92" t="s">
        <v>3614</v>
      </c>
      <c r="J232" s="92" t="s">
        <v>130</v>
      </c>
      <c r="K232" s="92" t="s">
        <v>3615</v>
      </c>
      <c r="L232" s="92" t="s">
        <v>130</v>
      </c>
      <c r="M232" s="93">
        <v>4639.32</v>
      </c>
      <c r="N232" s="92" t="s">
        <v>3610</v>
      </c>
      <c r="O232" s="93">
        <v>10302437.03536574</v>
      </c>
      <c r="P232" s="92" t="s">
        <v>4739</v>
      </c>
    </row>
    <row r="233" spans="1:16" ht="39" customHeight="1" x14ac:dyDescent="0.2">
      <c r="A233" s="92" t="s">
        <v>2117</v>
      </c>
      <c r="B233" s="90" t="s">
        <v>133</v>
      </c>
      <c r="C233" s="90"/>
      <c r="D233" s="90" t="s">
        <v>2118</v>
      </c>
      <c r="E233" s="90" t="s">
        <v>895</v>
      </c>
      <c r="F233" s="91" t="s">
        <v>143</v>
      </c>
      <c r="G233" s="92" t="s">
        <v>3616</v>
      </c>
      <c r="H233" s="92" t="s">
        <v>130</v>
      </c>
      <c r="I233" s="92" t="s">
        <v>3617</v>
      </c>
      <c r="J233" s="92" t="s">
        <v>130</v>
      </c>
      <c r="K233" s="92" t="s">
        <v>3618</v>
      </c>
      <c r="L233" s="92" t="s">
        <v>130</v>
      </c>
      <c r="M233" s="93">
        <v>4550.1844608000001</v>
      </c>
      <c r="N233" s="92" t="s">
        <v>3610</v>
      </c>
      <c r="O233" s="93">
        <v>10306987.21982654</v>
      </c>
      <c r="P233" s="92" t="s">
        <v>4740</v>
      </c>
    </row>
    <row r="234" spans="1:16" ht="26.1" customHeight="1" x14ac:dyDescent="0.2">
      <c r="A234" s="92" t="s">
        <v>2039</v>
      </c>
      <c r="B234" s="90" t="s">
        <v>133</v>
      </c>
      <c r="C234" s="90"/>
      <c r="D234" s="90" t="s">
        <v>2040</v>
      </c>
      <c r="E234" s="90" t="s">
        <v>895</v>
      </c>
      <c r="F234" s="91" t="s">
        <v>26</v>
      </c>
      <c r="G234" s="92" t="s">
        <v>3619</v>
      </c>
      <c r="H234" s="92" t="s">
        <v>130</v>
      </c>
      <c r="I234" s="92" t="s">
        <v>3620</v>
      </c>
      <c r="J234" s="92" t="s">
        <v>130</v>
      </c>
      <c r="K234" s="92" t="s">
        <v>3621</v>
      </c>
      <c r="L234" s="92" t="s">
        <v>130</v>
      </c>
      <c r="M234" s="93">
        <v>4533.1041888</v>
      </c>
      <c r="N234" s="92" t="s">
        <v>3610</v>
      </c>
      <c r="O234" s="93">
        <v>10311520.32401534</v>
      </c>
      <c r="P234" s="92" t="s">
        <v>4741</v>
      </c>
    </row>
    <row r="235" spans="1:16" ht="26.1" customHeight="1" x14ac:dyDescent="0.2">
      <c r="A235" s="92" t="s">
        <v>1415</v>
      </c>
      <c r="B235" s="90" t="s">
        <v>133</v>
      </c>
      <c r="C235" s="90"/>
      <c r="D235" s="90" t="s">
        <v>1416</v>
      </c>
      <c r="E235" s="90" t="s">
        <v>895</v>
      </c>
      <c r="F235" s="91" t="s">
        <v>1417</v>
      </c>
      <c r="G235" s="92" t="s">
        <v>3622</v>
      </c>
      <c r="H235" s="92" t="s">
        <v>130</v>
      </c>
      <c r="I235" s="92" t="s">
        <v>3623</v>
      </c>
      <c r="J235" s="92" t="s">
        <v>130</v>
      </c>
      <c r="K235" s="92" t="s">
        <v>3624</v>
      </c>
      <c r="L235" s="92" t="s">
        <v>130</v>
      </c>
      <c r="M235" s="93">
        <v>4444.774692</v>
      </c>
      <c r="N235" s="92" t="s">
        <v>3610</v>
      </c>
      <c r="O235" s="93">
        <v>10315965.098707339</v>
      </c>
      <c r="P235" s="92" t="s">
        <v>4742</v>
      </c>
    </row>
    <row r="236" spans="1:16" ht="26.1" customHeight="1" x14ac:dyDescent="0.2">
      <c r="A236" s="92" t="s">
        <v>1583</v>
      </c>
      <c r="B236" s="90" t="s">
        <v>133</v>
      </c>
      <c r="C236" s="90"/>
      <c r="D236" s="90" t="s">
        <v>1584</v>
      </c>
      <c r="E236" s="90" t="s">
        <v>895</v>
      </c>
      <c r="F236" s="91" t="s">
        <v>183</v>
      </c>
      <c r="G236" s="92" t="s">
        <v>3625</v>
      </c>
      <c r="H236" s="92" t="s">
        <v>130</v>
      </c>
      <c r="I236" s="92" t="s">
        <v>3626</v>
      </c>
      <c r="J236" s="92" t="s">
        <v>130</v>
      </c>
      <c r="K236" s="92" t="s">
        <v>3627</v>
      </c>
      <c r="L236" s="92" t="s">
        <v>130</v>
      </c>
      <c r="M236" s="93">
        <v>4442.8302172800004</v>
      </c>
      <c r="N236" s="92" t="s">
        <v>3610</v>
      </c>
      <c r="O236" s="93">
        <v>10320407.92892462</v>
      </c>
      <c r="P236" s="92" t="s">
        <v>4743</v>
      </c>
    </row>
    <row r="237" spans="1:16" ht="24" customHeight="1" x14ac:dyDescent="0.2">
      <c r="A237" s="92" t="s">
        <v>1475</v>
      </c>
      <c r="B237" s="90" t="s">
        <v>133</v>
      </c>
      <c r="C237" s="90"/>
      <c r="D237" s="90" t="s">
        <v>1476</v>
      </c>
      <c r="E237" s="90" t="s">
        <v>895</v>
      </c>
      <c r="F237" s="91" t="s">
        <v>187</v>
      </c>
      <c r="G237" s="92" t="s">
        <v>3629</v>
      </c>
      <c r="H237" s="92" t="s">
        <v>130</v>
      </c>
      <c r="I237" s="92" t="s">
        <v>3630</v>
      </c>
      <c r="J237" s="92" t="s">
        <v>130</v>
      </c>
      <c r="K237" s="92" t="s">
        <v>3631</v>
      </c>
      <c r="L237" s="92" t="s">
        <v>130</v>
      </c>
      <c r="M237" s="93">
        <v>4264.5765600000004</v>
      </c>
      <c r="N237" s="92" t="s">
        <v>3610</v>
      </c>
      <c r="O237" s="93">
        <v>10324672.50548462</v>
      </c>
      <c r="P237" s="92" t="s">
        <v>4744</v>
      </c>
    </row>
    <row r="238" spans="1:16" ht="24" customHeight="1" x14ac:dyDescent="0.2">
      <c r="A238" s="92" t="s">
        <v>1716</v>
      </c>
      <c r="B238" s="90" t="s">
        <v>138</v>
      </c>
      <c r="C238" s="90"/>
      <c r="D238" s="90" t="s">
        <v>614</v>
      </c>
      <c r="E238" s="90" t="s">
        <v>895</v>
      </c>
      <c r="F238" s="91" t="s">
        <v>310</v>
      </c>
      <c r="G238" s="92" t="s">
        <v>3089</v>
      </c>
      <c r="H238" s="92" t="s">
        <v>130</v>
      </c>
      <c r="I238" s="92" t="s">
        <v>3632</v>
      </c>
      <c r="J238" s="92" t="s">
        <v>130</v>
      </c>
      <c r="K238" s="92" t="s">
        <v>3633</v>
      </c>
      <c r="L238" s="92" t="s">
        <v>130</v>
      </c>
      <c r="M238" s="93">
        <v>4251.7632000000003</v>
      </c>
      <c r="N238" s="92" t="s">
        <v>3610</v>
      </c>
      <c r="O238" s="93">
        <v>10328924.26868462</v>
      </c>
      <c r="P238" s="92" t="s">
        <v>4745</v>
      </c>
    </row>
    <row r="239" spans="1:16" ht="26.1" customHeight="1" x14ac:dyDescent="0.2">
      <c r="A239" s="92" t="s">
        <v>1635</v>
      </c>
      <c r="B239" s="90" t="s">
        <v>133</v>
      </c>
      <c r="C239" s="90"/>
      <c r="D239" s="90" t="s">
        <v>1636</v>
      </c>
      <c r="E239" s="90" t="s">
        <v>895</v>
      </c>
      <c r="F239" s="91" t="s">
        <v>187</v>
      </c>
      <c r="G239" s="92" t="s">
        <v>3634</v>
      </c>
      <c r="H239" s="92" t="s">
        <v>130</v>
      </c>
      <c r="I239" s="92" t="s">
        <v>2583</v>
      </c>
      <c r="J239" s="92" t="s">
        <v>130</v>
      </c>
      <c r="K239" s="92" t="s">
        <v>3635</v>
      </c>
      <c r="L239" s="92" t="s">
        <v>130</v>
      </c>
      <c r="M239" s="93">
        <v>4144.5904896000002</v>
      </c>
      <c r="N239" s="92" t="s">
        <v>3610</v>
      </c>
      <c r="O239" s="93">
        <v>10333068.85917422</v>
      </c>
      <c r="P239" s="92" t="s">
        <v>4746</v>
      </c>
    </row>
    <row r="240" spans="1:16" ht="26.1" customHeight="1" x14ac:dyDescent="0.2">
      <c r="A240" s="92" t="s">
        <v>1581</v>
      </c>
      <c r="B240" s="90" t="s">
        <v>133</v>
      </c>
      <c r="C240" s="90"/>
      <c r="D240" s="90" t="s">
        <v>1582</v>
      </c>
      <c r="E240" s="90" t="s">
        <v>895</v>
      </c>
      <c r="F240" s="91" t="s">
        <v>183</v>
      </c>
      <c r="G240" s="92" t="s">
        <v>3636</v>
      </c>
      <c r="H240" s="92" t="s">
        <v>130</v>
      </c>
      <c r="I240" s="92" t="s">
        <v>1516</v>
      </c>
      <c r="J240" s="92" t="s">
        <v>130</v>
      </c>
      <c r="K240" s="92" t="s">
        <v>3637</v>
      </c>
      <c r="L240" s="92" t="s">
        <v>130</v>
      </c>
      <c r="M240" s="93">
        <v>4127.9555923199996</v>
      </c>
      <c r="N240" s="92" t="s">
        <v>3610</v>
      </c>
      <c r="O240" s="93">
        <v>10337196.814766539</v>
      </c>
      <c r="P240" s="92" t="s">
        <v>4747</v>
      </c>
    </row>
    <row r="241" spans="1:16" ht="26.1" customHeight="1" x14ac:dyDescent="0.2">
      <c r="A241" s="92" t="s">
        <v>926</v>
      </c>
      <c r="B241" s="90" t="s">
        <v>133</v>
      </c>
      <c r="C241" s="90"/>
      <c r="D241" s="90" t="s">
        <v>927</v>
      </c>
      <c r="E241" s="90" t="s">
        <v>895</v>
      </c>
      <c r="F241" s="91" t="s">
        <v>183</v>
      </c>
      <c r="G241" s="92" t="s">
        <v>3095</v>
      </c>
      <c r="H241" s="92" t="s">
        <v>130</v>
      </c>
      <c r="I241" s="92" t="s">
        <v>3638</v>
      </c>
      <c r="J241" s="92" t="s">
        <v>130</v>
      </c>
      <c r="K241" s="92" t="s">
        <v>3639</v>
      </c>
      <c r="L241" s="92" t="s">
        <v>130</v>
      </c>
      <c r="M241" s="93">
        <v>4064.9279999999999</v>
      </c>
      <c r="N241" s="92" t="s">
        <v>3610</v>
      </c>
      <c r="O241" s="93">
        <v>10341261.742766539</v>
      </c>
      <c r="P241" s="92" t="s">
        <v>4748</v>
      </c>
    </row>
    <row r="242" spans="1:16" ht="24" customHeight="1" x14ac:dyDescent="0.2">
      <c r="A242" s="92" t="s">
        <v>1481</v>
      </c>
      <c r="B242" s="90" t="s">
        <v>138</v>
      </c>
      <c r="C242" s="90"/>
      <c r="D242" s="90" t="s">
        <v>1482</v>
      </c>
      <c r="E242" s="90" t="s">
        <v>895</v>
      </c>
      <c r="F242" s="91" t="s">
        <v>770</v>
      </c>
      <c r="G242" s="92" t="s">
        <v>3640</v>
      </c>
      <c r="H242" s="92" t="s">
        <v>130</v>
      </c>
      <c r="I242" s="92" t="s">
        <v>3641</v>
      </c>
      <c r="J242" s="92" t="s">
        <v>130</v>
      </c>
      <c r="K242" s="92" t="s">
        <v>3642</v>
      </c>
      <c r="L242" s="92" t="s">
        <v>130</v>
      </c>
      <c r="M242" s="93">
        <v>4028.8233599999999</v>
      </c>
      <c r="N242" s="92" t="s">
        <v>3610</v>
      </c>
      <c r="O242" s="93">
        <v>10345290.56612654</v>
      </c>
      <c r="P242" s="92" t="s">
        <v>4749</v>
      </c>
    </row>
    <row r="243" spans="1:16" ht="26.1" customHeight="1" x14ac:dyDescent="0.2">
      <c r="A243" s="92" t="s">
        <v>1432</v>
      </c>
      <c r="B243" s="90" t="s">
        <v>138</v>
      </c>
      <c r="C243" s="90"/>
      <c r="D243" s="90" t="s">
        <v>1433</v>
      </c>
      <c r="E243" s="90" t="s">
        <v>895</v>
      </c>
      <c r="F243" s="91" t="s">
        <v>310</v>
      </c>
      <c r="G243" s="92" t="s">
        <v>3643</v>
      </c>
      <c r="H243" s="92" t="s">
        <v>130</v>
      </c>
      <c r="I243" s="92" t="s">
        <v>3644</v>
      </c>
      <c r="J243" s="92" t="s">
        <v>130</v>
      </c>
      <c r="K243" s="92" t="s">
        <v>3645</v>
      </c>
      <c r="L243" s="92" t="s">
        <v>130</v>
      </c>
      <c r="M243" s="93">
        <v>4025.1624000000002</v>
      </c>
      <c r="N243" s="92" t="s">
        <v>3610</v>
      </c>
      <c r="O243" s="93">
        <v>10349315.72852654</v>
      </c>
      <c r="P243" s="92" t="s">
        <v>4750</v>
      </c>
    </row>
    <row r="244" spans="1:16" ht="24" customHeight="1" x14ac:dyDescent="0.2">
      <c r="A244" s="92" t="s">
        <v>1091</v>
      </c>
      <c r="B244" s="90" t="s">
        <v>138</v>
      </c>
      <c r="C244" s="90"/>
      <c r="D244" s="90" t="s">
        <v>280</v>
      </c>
      <c r="E244" s="90" t="s">
        <v>895</v>
      </c>
      <c r="F244" s="91" t="s">
        <v>201</v>
      </c>
      <c r="G244" s="92" t="s">
        <v>3646</v>
      </c>
      <c r="H244" s="92" t="s">
        <v>130</v>
      </c>
      <c r="I244" s="92" t="s">
        <v>3647</v>
      </c>
      <c r="J244" s="92" t="s">
        <v>130</v>
      </c>
      <c r="K244" s="92" t="s">
        <v>3648</v>
      </c>
      <c r="L244" s="92" t="s">
        <v>130</v>
      </c>
      <c r="M244" s="93">
        <v>4020.1127999999999</v>
      </c>
      <c r="N244" s="92" t="s">
        <v>3610</v>
      </c>
      <c r="O244" s="93">
        <v>10353335.84132654</v>
      </c>
      <c r="P244" s="92" t="s">
        <v>4751</v>
      </c>
    </row>
    <row r="245" spans="1:16" ht="24" customHeight="1" x14ac:dyDescent="0.2">
      <c r="A245" s="92" t="s">
        <v>2050</v>
      </c>
      <c r="B245" s="90" t="s">
        <v>138</v>
      </c>
      <c r="C245" s="90"/>
      <c r="D245" s="90" t="s">
        <v>2051</v>
      </c>
      <c r="E245" s="90" t="s">
        <v>895</v>
      </c>
      <c r="F245" s="91" t="s">
        <v>2005</v>
      </c>
      <c r="G245" s="92" t="s">
        <v>3649</v>
      </c>
      <c r="H245" s="92" t="s">
        <v>130</v>
      </c>
      <c r="I245" s="92" t="s">
        <v>3650</v>
      </c>
      <c r="J245" s="92" t="s">
        <v>130</v>
      </c>
      <c r="K245" s="92" t="s">
        <v>3651</v>
      </c>
      <c r="L245" s="92" t="s">
        <v>130</v>
      </c>
      <c r="M245" s="93">
        <v>3993.6024000000002</v>
      </c>
      <c r="N245" s="92" t="s">
        <v>3610</v>
      </c>
      <c r="O245" s="93">
        <v>10357329.44372654</v>
      </c>
      <c r="P245" s="92" t="s">
        <v>4752</v>
      </c>
    </row>
    <row r="246" spans="1:16" ht="24" customHeight="1" x14ac:dyDescent="0.2">
      <c r="A246" s="92" t="s">
        <v>1718</v>
      </c>
      <c r="B246" s="90" t="s">
        <v>138</v>
      </c>
      <c r="C246" s="90"/>
      <c r="D246" s="90" t="s">
        <v>1719</v>
      </c>
      <c r="E246" s="90" t="s">
        <v>895</v>
      </c>
      <c r="F246" s="91" t="s">
        <v>310</v>
      </c>
      <c r="G246" s="92" t="s">
        <v>3274</v>
      </c>
      <c r="H246" s="92" t="s">
        <v>130</v>
      </c>
      <c r="I246" s="92" t="s">
        <v>3652</v>
      </c>
      <c r="J246" s="92" t="s">
        <v>130</v>
      </c>
      <c r="K246" s="92" t="s">
        <v>3653</v>
      </c>
      <c r="L246" s="92" t="s">
        <v>130</v>
      </c>
      <c r="M246" s="93">
        <v>3963.4310399999999</v>
      </c>
      <c r="N246" s="92" t="s">
        <v>3610</v>
      </c>
      <c r="O246" s="93">
        <v>10361292.87476654</v>
      </c>
      <c r="P246" s="92" t="s">
        <v>4753</v>
      </c>
    </row>
    <row r="247" spans="1:16" ht="24" customHeight="1" x14ac:dyDescent="0.2">
      <c r="A247" s="92" t="s">
        <v>1024</v>
      </c>
      <c r="B247" s="90" t="s">
        <v>138</v>
      </c>
      <c r="C247" s="90"/>
      <c r="D247" s="90" t="s">
        <v>1025</v>
      </c>
      <c r="E247" s="90" t="s">
        <v>895</v>
      </c>
      <c r="F247" s="91" t="s">
        <v>1012</v>
      </c>
      <c r="G247" s="92" t="s">
        <v>3492</v>
      </c>
      <c r="H247" s="92" t="s">
        <v>130</v>
      </c>
      <c r="I247" s="92" t="s">
        <v>3654</v>
      </c>
      <c r="J247" s="92" t="s">
        <v>130</v>
      </c>
      <c r="K247" s="92" t="s">
        <v>3655</v>
      </c>
      <c r="L247" s="92" t="s">
        <v>130</v>
      </c>
      <c r="M247" s="93">
        <v>3790.7268300000001</v>
      </c>
      <c r="N247" s="92" t="s">
        <v>3610</v>
      </c>
      <c r="O247" s="93">
        <v>10365083.60159654</v>
      </c>
      <c r="P247" s="92" t="s">
        <v>4754</v>
      </c>
    </row>
    <row r="248" spans="1:16" ht="39" customHeight="1" x14ac:dyDescent="0.2">
      <c r="A248" s="92" t="s">
        <v>1637</v>
      </c>
      <c r="B248" s="90" t="s">
        <v>133</v>
      </c>
      <c r="C248" s="90"/>
      <c r="D248" s="90" t="s">
        <v>1638</v>
      </c>
      <c r="E248" s="90" t="s">
        <v>895</v>
      </c>
      <c r="F248" s="91" t="s">
        <v>183</v>
      </c>
      <c r="G248" s="92" t="s">
        <v>3656</v>
      </c>
      <c r="H248" s="92" t="s">
        <v>130</v>
      </c>
      <c r="I248" s="92" t="s">
        <v>3657</v>
      </c>
      <c r="J248" s="92" t="s">
        <v>130</v>
      </c>
      <c r="K248" s="92" t="s">
        <v>3658</v>
      </c>
      <c r="L248" s="92" t="s">
        <v>130</v>
      </c>
      <c r="M248" s="93">
        <v>3779.6861951999999</v>
      </c>
      <c r="N248" s="92" t="s">
        <v>3610</v>
      </c>
      <c r="O248" s="93">
        <v>10368863.28779174</v>
      </c>
      <c r="P248" s="92" t="s">
        <v>4755</v>
      </c>
    </row>
    <row r="249" spans="1:16" ht="26.1" customHeight="1" x14ac:dyDescent="0.2">
      <c r="A249" s="92" t="s">
        <v>1469</v>
      </c>
      <c r="B249" s="90" t="s">
        <v>133</v>
      </c>
      <c r="C249" s="90"/>
      <c r="D249" s="90" t="s">
        <v>1470</v>
      </c>
      <c r="E249" s="90" t="s">
        <v>895</v>
      </c>
      <c r="F249" s="91" t="s">
        <v>187</v>
      </c>
      <c r="G249" s="92" t="s">
        <v>3367</v>
      </c>
      <c r="H249" s="92" t="s">
        <v>130</v>
      </c>
      <c r="I249" s="92" t="s">
        <v>3659</v>
      </c>
      <c r="J249" s="92" t="s">
        <v>130</v>
      </c>
      <c r="K249" s="92" t="s">
        <v>3660</v>
      </c>
      <c r="L249" s="92" t="s">
        <v>130</v>
      </c>
      <c r="M249" s="93">
        <v>3700.7256000000002</v>
      </c>
      <c r="N249" s="92" t="s">
        <v>3664</v>
      </c>
      <c r="O249" s="93">
        <v>10372564.013391739</v>
      </c>
      <c r="P249" s="92" t="s">
        <v>4756</v>
      </c>
    </row>
    <row r="250" spans="1:16" ht="24" customHeight="1" x14ac:dyDescent="0.2">
      <c r="A250" s="92" t="s">
        <v>1002</v>
      </c>
      <c r="B250" s="90" t="s">
        <v>133</v>
      </c>
      <c r="C250" s="90"/>
      <c r="D250" s="90" t="s">
        <v>1003</v>
      </c>
      <c r="E250" s="90" t="s">
        <v>895</v>
      </c>
      <c r="F250" s="91" t="s">
        <v>923</v>
      </c>
      <c r="G250" s="92" t="s">
        <v>3661</v>
      </c>
      <c r="H250" s="92" t="s">
        <v>130</v>
      </c>
      <c r="I250" s="92" t="s">
        <v>3662</v>
      </c>
      <c r="J250" s="92" t="s">
        <v>130</v>
      </c>
      <c r="K250" s="92" t="s">
        <v>3663</v>
      </c>
      <c r="L250" s="92" t="s">
        <v>130</v>
      </c>
      <c r="M250" s="93">
        <v>3649.118688</v>
      </c>
      <c r="N250" s="92" t="s">
        <v>3664</v>
      </c>
      <c r="O250" s="93">
        <v>10376213.132079739</v>
      </c>
      <c r="P250" s="92" t="s">
        <v>4757</v>
      </c>
    </row>
    <row r="251" spans="1:16" ht="24" customHeight="1" x14ac:dyDescent="0.2">
      <c r="A251" s="92" t="s">
        <v>1869</v>
      </c>
      <c r="B251" s="90" t="s">
        <v>190</v>
      </c>
      <c r="C251" s="90"/>
      <c r="D251" s="90" t="s">
        <v>1870</v>
      </c>
      <c r="E251" s="90" t="s">
        <v>895</v>
      </c>
      <c r="F251" s="91" t="s">
        <v>310</v>
      </c>
      <c r="G251" s="92" t="s">
        <v>3107</v>
      </c>
      <c r="H251" s="92" t="s">
        <v>130</v>
      </c>
      <c r="I251" s="92" t="s">
        <v>3665</v>
      </c>
      <c r="J251" s="92" t="s">
        <v>130</v>
      </c>
      <c r="K251" s="92" t="s">
        <v>3666</v>
      </c>
      <c r="L251" s="92" t="s">
        <v>130</v>
      </c>
      <c r="M251" s="93">
        <v>3582.18624</v>
      </c>
      <c r="N251" s="92" t="s">
        <v>3664</v>
      </c>
      <c r="O251" s="93">
        <v>10379795.31831974</v>
      </c>
      <c r="P251" s="92" t="s">
        <v>4758</v>
      </c>
    </row>
    <row r="252" spans="1:16" ht="24" customHeight="1" x14ac:dyDescent="0.2">
      <c r="A252" s="92" t="s">
        <v>2280</v>
      </c>
      <c r="B252" s="90" t="s">
        <v>133</v>
      </c>
      <c r="C252" s="90"/>
      <c r="D252" s="90" t="s">
        <v>2281</v>
      </c>
      <c r="E252" s="90" t="s">
        <v>938</v>
      </c>
      <c r="F252" s="91" t="s">
        <v>364</v>
      </c>
      <c r="G252" s="92" t="s">
        <v>3667</v>
      </c>
      <c r="H252" s="92" t="s">
        <v>130</v>
      </c>
      <c r="I252" s="92" t="s">
        <v>3296</v>
      </c>
      <c r="J252" s="92" t="s">
        <v>130</v>
      </c>
      <c r="K252" s="92" t="s">
        <v>3668</v>
      </c>
      <c r="L252" s="92" t="s">
        <v>130</v>
      </c>
      <c r="M252" s="93">
        <v>3579.4035563212747</v>
      </c>
      <c r="N252" s="92" t="s">
        <v>3664</v>
      </c>
      <c r="O252" s="93">
        <v>10383374.721876061</v>
      </c>
      <c r="P252" s="92" t="s">
        <v>4759</v>
      </c>
    </row>
    <row r="253" spans="1:16" ht="26.1" customHeight="1" x14ac:dyDescent="0.2">
      <c r="A253" s="92" t="s">
        <v>1585</v>
      </c>
      <c r="B253" s="90" t="s">
        <v>133</v>
      </c>
      <c r="C253" s="90"/>
      <c r="D253" s="90" t="s">
        <v>1586</v>
      </c>
      <c r="E253" s="90" t="s">
        <v>895</v>
      </c>
      <c r="F253" s="91" t="s">
        <v>183</v>
      </c>
      <c r="G253" s="92" t="s">
        <v>3669</v>
      </c>
      <c r="H253" s="92" t="s">
        <v>130</v>
      </c>
      <c r="I253" s="92" t="s">
        <v>3670</v>
      </c>
      <c r="J253" s="92" t="s">
        <v>130</v>
      </c>
      <c r="K253" s="92" t="s">
        <v>3671</v>
      </c>
      <c r="L253" s="92" t="s">
        <v>130</v>
      </c>
      <c r="M253" s="93">
        <v>3487.1051124000001</v>
      </c>
      <c r="N253" s="92" t="s">
        <v>3664</v>
      </c>
      <c r="O253" s="93">
        <v>10386861.82698846</v>
      </c>
      <c r="P253" s="92" t="s">
        <v>4760</v>
      </c>
    </row>
    <row r="254" spans="1:16" ht="24" customHeight="1" x14ac:dyDescent="0.2">
      <c r="A254" s="92" t="s">
        <v>1526</v>
      </c>
      <c r="B254" s="90" t="s">
        <v>138</v>
      </c>
      <c r="C254" s="90"/>
      <c r="D254" s="90" t="s">
        <v>1527</v>
      </c>
      <c r="E254" s="90" t="s">
        <v>895</v>
      </c>
      <c r="F254" s="91" t="s">
        <v>310</v>
      </c>
      <c r="G254" s="92" t="s">
        <v>3137</v>
      </c>
      <c r="H254" s="92" t="s">
        <v>130</v>
      </c>
      <c r="I254" s="92" t="s">
        <v>3672</v>
      </c>
      <c r="J254" s="92" t="s">
        <v>130</v>
      </c>
      <c r="K254" s="92" t="s">
        <v>3673</v>
      </c>
      <c r="L254" s="92" t="s">
        <v>130</v>
      </c>
      <c r="M254" s="93">
        <v>3453.9263999999998</v>
      </c>
      <c r="N254" s="92" t="s">
        <v>3664</v>
      </c>
      <c r="O254" s="93">
        <v>10390315.753388461</v>
      </c>
      <c r="P254" s="92" t="s">
        <v>4761</v>
      </c>
    </row>
    <row r="255" spans="1:16" ht="26.1" customHeight="1" x14ac:dyDescent="0.2">
      <c r="A255" s="92" t="s">
        <v>1797</v>
      </c>
      <c r="B255" s="90" t="s">
        <v>138</v>
      </c>
      <c r="C255" s="90"/>
      <c r="D255" s="90" t="s">
        <v>672</v>
      </c>
      <c r="E255" s="90" t="s">
        <v>895</v>
      </c>
      <c r="F255" s="91" t="s">
        <v>310</v>
      </c>
      <c r="G255" s="92" t="s">
        <v>3258</v>
      </c>
      <c r="H255" s="92" t="s">
        <v>130</v>
      </c>
      <c r="I255" s="92" t="s">
        <v>3674</v>
      </c>
      <c r="J255" s="92" t="s">
        <v>130</v>
      </c>
      <c r="K255" s="92" t="s">
        <v>3675</v>
      </c>
      <c r="L255" s="92" t="s">
        <v>130</v>
      </c>
      <c r="M255" s="93">
        <v>3444.3321599999999</v>
      </c>
      <c r="N255" s="92" t="s">
        <v>3664</v>
      </c>
      <c r="O255" s="93">
        <v>10393760.08554846</v>
      </c>
      <c r="P255" s="92" t="s">
        <v>3676</v>
      </c>
    </row>
    <row r="256" spans="1:16" ht="24" customHeight="1" x14ac:dyDescent="0.2">
      <c r="A256" s="92" t="s">
        <v>1875</v>
      </c>
      <c r="B256" s="90" t="s">
        <v>190</v>
      </c>
      <c r="C256" s="90"/>
      <c r="D256" s="90" t="s">
        <v>1876</v>
      </c>
      <c r="E256" s="90" t="s">
        <v>895</v>
      </c>
      <c r="F256" s="91" t="s">
        <v>310</v>
      </c>
      <c r="G256" s="92" t="s">
        <v>3089</v>
      </c>
      <c r="H256" s="92" t="s">
        <v>130</v>
      </c>
      <c r="I256" s="92" t="s">
        <v>3677</v>
      </c>
      <c r="J256" s="92" t="s">
        <v>130</v>
      </c>
      <c r="K256" s="92" t="s">
        <v>3678</v>
      </c>
      <c r="L256" s="92" t="s">
        <v>130</v>
      </c>
      <c r="M256" s="93">
        <v>3408.48</v>
      </c>
      <c r="N256" s="92" t="s">
        <v>3664</v>
      </c>
      <c r="O256" s="93">
        <v>10397168.565548461</v>
      </c>
      <c r="P256" s="92" t="s">
        <v>4762</v>
      </c>
    </row>
    <row r="257" spans="1:16" ht="24" customHeight="1" x14ac:dyDescent="0.2">
      <c r="A257" s="92" t="s">
        <v>1456</v>
      </c>
      <c r="B257" s="90" t="s">
        <v>138</v>
      </c>
      <c r="C257" s="90"/>
      <c r="D257" s="90" t="s">
        <v>1457</v>
      </c>
      <c r="E257" s="90" t="s">
        <v>895</v>
      </c>
      <c r="F257" s="91" t="s">
        <v>310</v>
      </c>
      <c r="G257" s="92" t="s">
        <v>3089</v>
      </c>
      <c r="H257" s="92" t="s">
        <v>130</v>
      </c>
      <c r="I257" s="92" t="s">
        <v>3679</v>
      </c>
      <c r="J257" s="92" t="s">
        <v>130</v>
      </c>
      <c r="K257" s="92" t="s">
        <v>3680</v>
      </c>
      <c r="L257" s="92" t="s">
        <v>130</v>
      </c>
      <c r="M257" s="93">
        <v>3370.6080000000002</v>
      </c>
      <c r="N257" s="92" t="s">
        <v>3664</v>
      </c>
      <c r="O257" s="93">
        <v>10400539.17354846</v>
      </c>
      <c r="P257" s="92" t="s">
        <v>4763</v>
      </c>
    </row>
    <row r="258" spans="1:16" ht="26.1" customHeight="1" x14ac:dyDescent="0.2">
      <c r="A258" s="92" t="s">
        <v>1935</v>
      </c>
      <c r="B258" s="90" t="s">
        <v>190</v>
      </c>
      <c r="C258" s="90"/>
      <c r="D258" s="90" t="s">
        <v>1936</v>
      </c>
      <c r="E258" s="90" t="s">
        <v>895</v>
      </c>
      <c r="F258" s="91" t="s">
        <v>201</v>
      </c>
      <c r="G258" s="92" t="s">
        <v>3354</v>
      </c>
      <c r="H258" s="92" t="s">
        <v>130</v>
      </c>
      <c r="I258" s="92" t="s">
        <v>3681</v>
      </c>
      <c r="J258" s="92" t="s">
        <v>130</v>
      </c>
      <c r="K258" s="92" t="s">
        <v>3682</v>
      </c>
      <c r="L258" s="92" t="s">
        <v>130</v>
      </c>
      <c r="M258" s="93">
        <v>3345.36</v>
      </c>
      <c r="N258" s="92" t="s">
        <v>3664</v>
      </c>
      <c r="O258" s="93">
        <v>10403884.533548461</v>
      </c>
      <c r="P258" s="92" t="s">
        <v>4764</v>
      </c>
    </row>
    <row r="259" spans="1:16" ht="24" customHeight="1" x14ac:dyDescent="0.2">
      <c r="A259" s="92" t="s">
        <v>1668</v>
      </c>
      <c r="B259" s="90" t="s">
        <v>138</v>
      </c>
      <c r="C259" s="90"/>
      <c r="D259" s="90" t="s">
        <v>546</v>
      </c>
      <c r="E259" s="90" t="s">
        <v>895</v>
      </c>
      <c r="F259" s="91" t="s">
        <v>310</v>
      </c>
      <c r="G259" s="92" t="s">
        <v>3175</v>
      </c>
      <c r="H259" s="92" t="s">
        <v>130</v>
      </c>
      <c r="I259" s="92" t="s">
        <v>3683</v>
      </c>
      <c r="J259" s="92" t="s">
        <v>130</v>
      </c>
      <c r="K259" s="92" t="s">
        <v>3684</v>
      </c>
      <c r="L259" s="92" t="s">
        <v>130</v>
      </c>
      <c r="M259" s="93">
        <v>3339.0479999999998</v>
      </c>
      <c r="N259" s="92" t="s">
        <v>3664</v>
      </c>
      <c r="O259" s="93">
        <v>10407223.581548462</v>
      </c>
      <c r="P259" s="92" t="s">
        <v>4765</v>
      </c>
    </row>
    <row r="260" spans="1:16" ht="39" customHeight="1" x14ac:dyDescent="0.2">
      <c r="A260" s="92" t="s">
        <v>1917</v>
      </c>
      <c r="B260" s="90" t="s">
        <v>133</v>
      </c>
      <c r="C260" s="90"/>
      <c r="D260" s="90" t="s">
        <v>1918</v>
      </c>
      <c r="E260" s="90" t="s">
        <v>895</v>
      </c>
      <c r="F260" s="91" t="s">
        <v>187</v>
      </c>
      <c r="G260" s="92" t="s">
        <v>3258</v>
      </c>
      <c r="H260" s="92" t="s">
        <v>130</v>
      </c>
      <c r="I260" s="92" t="s">
        <v>3685</v>
      </c>
      <c r="J260" s="92" t="s">
        <v>130</v>
      </c>
      <c r="K260" s="92" t="s">
        <v>3686</v>
      </c>
      <c r="L260" s="92" t="s">
        <v>130</v>
      </c>
      <c r="M260" s="93">
        <v>3298.9036799999999</v>
      </c>
      <c r="N260" s="92" t="s">
        <v>3664</v>
      </c>
      <c r="O260" s="93">
        <v>10410522.48522846</v>
      </c>
      <c r="P260" s="92" t="s">
        <v>3687</v>
      </c>
    </row>
    <row r="261" spans="1:16" ht="24" customHeight="1" x14ac:dyDescent="0.2">
      <c r="A261" s="92" t="s">
        <v>2027</v>
      </c>
      <c r="B261" s="90" t="s">
        <v>133</v>
      </c>
      <c r="C261" s="90"/>
      <c r="D261" s="90" t="s">
        <v>2028</v>
      </c>
      <c r="E261" s="90" t="s">
        <v>895</v>
      </c>
      <c r="F261" s="91" t="s">
        <v>26</v>
      </c>
      <c r="G261" s="92" t="s">
        <v>3688</v>
      </c>
      <c r="H261" s="92" t="s">
        <v>130</v>
      </c>
      <c r="I261" s="92" t="s">
        <v>3689</v>
      </c>
      <c r="J261" s="92" t="s">
        <v>130</v>
      </c>
      <c r="K261" s="92" t="s">
        <v>3690</v>
      </c>
      <c r="L261" s="92" t="s">
        <v>130</v>
      </c>
      <c r="M261" s="93">
        <v>3286.2796800000001</v>
      </c>
      <c r="N261" s="92" t="s">
        <v>3664</v>
      </c>
      <c r="O261" s="93">
        <v>10413808.764908461</v>
      </c>
      <c r="P261" s="92" t="s">
        <v>3691</v>
      </c>
    </row>
    <row r="262" spans="1:16" ht="26.1" customHeight="1" x14ac:dyDescent="0.2">
      <c r="A262" s="92" t="s">
        <v>1810</v>
      </c>
      <c r="B262" s="90" t="s">
        <v>133</v>
      </c>
      <c r="C262" s="90"/>
      <c r="D262" s="90" t="s">
        <v>1811</v>
      </c>
      <c r="E262" s="90" t="s">
        <v>895</v>
      </c>
      <c r="F262" s="91" t="s">
        <v>187</v>
      </c>
      <c r="G262" s="92" t="s">
        <v>3408</v>
      </c>
      <c r="H262" s="92" t="s">
        <v>130</v>
      </c>
      <c r="I262" s="92" t="s">
        <v>3692</v>
      </c>
      <c r="J262" s="92" t="s">
        <v>130</v>
      </c>
      <c r="K262" s="92" t="s">
        <v>3693</v>
      </c>
      <c r="L262" s="92" t="s">
        <v>130</v>
      </c>
      <c r="M262" s="93">
        <v>3282.896448</v>
      </c>
      <c r="N262" s="92" t="s">
        <v>3664</v>
      </c>
      <c r="O262" s="93">
        <v>10417091.66135646</v>
      </c>
      <c r="P262" s="92" t="s">
        <v>3694</v>
      </c>
    </row>
    <row r="263" spans="1:16" ht="26.1" customHeight="1" x14ac:dyDescent="0.2">
      <c r="A263" s="92" t="s">
        <v>2455</v>
      </c>
      <c r="B263" s="90" t="s">
        <v>133</v>
      </c>
      <c r="C263" s="90"/>
      <c r="D263" s="90" t="s">
        <v>2456</v>
      </c>
      <c r="E263" s="90" t="s">
        <v>895</v>
      </c>
      <c r="F263" s="91" t="s">
        <v>923</v>
      </c>
      <c r="G263" s="92" t="s">
        <v>3695</v>
      </c>
      <c r="H263" s="92" t="s">
        <v>130</v>
      </c>
      <c r="I263" s="92" t="s">
        <v>3696</v>
      </c>
      <c r="J263" s="92" t="s">
        <v>130</v>
      </c>
      <c r="K263" s="92" t="s">
        <v>3697</v>
      </c>
      <c r="L263" s="92" t="s">
        <v>130</v>
      </c>
      <c r="M263" s="93">
        <v>3237.8641152</v>
      </c>
      <c r="N263" s="92" t="s">
        <v>3664</v>
      </c>
      <c r="O263" s="93">
        <v>10420329.525471661</v>
      </c>
      <c r="P263" s="92" t="s">
        <v>3698</v>
      </c>
    </row>
    <row r="264" spans="1:16" ht="26.1" customHeight="1" x14ac:dyDescent="0.2">
      <c r="A264" s="92" t="s">
        <v>1564</v>
      </c>
      <c r="B264" s="90" t="s">
        <v>133</v>
      </c>
      <c r="C264" s="90"/>
      <c r="D264" s="90" t="s">
        <v>1565</v>
      </c>
      <c r="E264" s="90" t="s">
        <v>895</v>
      </c>
      <c r="F264" s="91" t="s">
        <v>183</v>
      </c>
      <c r="G264" s="92" t="s">
        <v>3699</v>
      </c>
      <c r="H264" s="92" t="s">
        <v>130</v>
      </c>
      <c r="I264" s="92" t="s">
        <v>3700</v>
      </c>
      <c r="J264" s="92" t="s">
        <v>130</v>
      </c>
      <c r="K264" s="92" t="s">
        <v>3701</v>
      </c>
      <c r="L264" s="92" t="s">
        <v>130</v>
      </c>
      <c r="M264" s="93">
        <v>3212.0742931200002</v>
      </c>
      <c r="N264" s="92" t="s">
        <v>3664</v>
      </c>
      <c r="O264" s="93">
        <v>10423541.599764781</v>
      </c>
      <c r="P264" s="92" t="s">
        <v>4766</v>
      </c>
    </row>
    <row r="265" spans="1:16" ht="24" customHeight="1" x14ac:dyDescent="0.2">
      <c r="A265" s="92" t="s">
        <v>1524</v>
      </c>
      <c r="B265" s="90" t="s">
        <v>138</v>
      </c>
      <c r="C265" s="90"/>
      <c r="D265" s="90" t="s">
        <v>1525</v>
      </c>
      <c r="E265" s="90" t="s">
        <v>895</v>
      </c>
      <c r="F265" s="91" t="s">
        <v>310</v>
      </c>
      <c r="G265" s="92" t="s">
        <v>3137</v>
      </c>
      <c r="H265" s="92" t="s">
        <v>130</v>
      </c>
      <c r="I265" s="92" t="s">
        <v>3702</v>
      </c>
      <c r="J265" s="92" t="s">
        <v>130</v>
      </c>
      <c r="K265" s="92" t="s">
        <v>3703</v>
      </c>
      <c r="L265" s="92" t="s">
        <v>130</v>
      </c>
      <c r="M265" s="93">
        <v>3124.44</v>
      </c>
      <c r="N265" s="92" t="s">
        <v>3664</v>
      </c>
      <c r="O265" s="93">
        <v>10426666.039764781</v>
      </c>
      <c r="P265" s="92" t="s">
        <v>3704</v>
      </c>
    </row>
    <row r="266" spans="1:16" ht="26.1" customHeight="1" x14ac:dyDescent="0.2">
      <c r="A266" s="92" t="s">
        <v>1733</v>
      </c>
      <c r="B266" s="90" t="s">
        <v>133</v>
      </c>
      <c r="C266" s="90"/>
      <c r="D266" s="90" t="s">
        <v>1734</v>
      </c>
      <c r="E266" s="90" t="s">
        <v>895</v>
      </c>
      <c r="F266" s="91" t="s">
        <v>187</v>
      </c>
      <c r="G266" s="92" t="s">
        <v>3061</v>
      </c>
      <c r="H266" s="92" t="s">
        <v>130</v>
      </c>
      <c r="I266" s="92" t="s">
        <v>3700</v>
      </c>
      <c r="J266" s="92" t="s">
        <v>130</v>
      </c>
      <c r="K266" s="92" t="s">
        <v>3705</v>
      </c>
      <c r="L266" s="92" t="s">
        <v>130</v>
      </c>
      <c r="M266" s="93">
        <v>3044.9088000000002</v>
      </c>
      <c r="N266" s="92" t="s">
        <v>3664</v>
      </c>
      <c r="O266" s="93">
        <v>10429710.948564781</v>
      </c>
      <c r="P266" s="92" t="s">
        <v>3706</v>
      </c>
    </row>
    <row r="267" spans="1:16" ht="24" customHeight="1" x14ac:dyDescent="0.2">
      <c r="A267" s="92" t="s">
        <v>2008</v>
      </c>
      <c r="B267" s="90" t="s">
        <v>138</v>
      </c>
      <c r="C267" s="90"/>
      <c r="D267" s="90" t="s">
        <v>2009</v>
      </c>
      <c r="E267" s="90" t="s">
        <v>895</v>
      </c>
      <c r="F267" s="91" t="s">
        <v>2005</v>
      </c>
      <c r="G267" s="92" t="s">
        <v>3707</v>
      </c>
      <c r="H267" s="92" t="s">
        <v>130</v>
      </c>
      <c r="I267" s="92" t="s">
        <v>3708</v>
      </c>
      <c r="J267" s="92" t="s">
        <v>130</v>
      </c>
      <c r="K267" s="92" t="s">
        <v>3709</v>
      </c>
      <c r="L267" s="92" t="s">
        <v>130</v>
      </c>
      <c r="M267" s="93">
        <v>3026.7832607999999</v>
      </c>
      <c r="N267" s="92" t="s">
        <v>3664</v>
      </c>
      <c r="O267" s="93">
        <v>10432737.731825581</v>
      </c>
      <c r="P267" s="92" t="s">
        <v>3710</v>
      </c>
    </row>
    <row r="268" spans="1:16" ht="24" customHeight="1" x14ac:dyDescent="0.2">
      <c r="A268" s="92" t="s">
        <v>1802</v>
      </c>
      <c r="B268" s="90" t="s">
        <v>190</v>
      </c>
      <c r="C268" s="90"/>
      <c r="D268" s="90" t="s">
        <v>1803</v>
      </c>
      <c r="E268" s="90" t="s">
        <v>895</v>
      </c>
      <c r="F268" s="91" t="s">
        <v>310</v>
      </c>
      <c r="G268" s="92" t="s">
        <v>3089</v>
      </c>
      <c r="H268" s="92" t="s">
        <v>130</v>
      </c>
      <c r="I268" s="92" t="s">
        <v>3711</v>
      </c>
      <c r="J268" s="92" t="s">
        <v>130</v>
      </c>
      <c r="K268" s="92" t="s">
        <v>3712</v>
      </c>
      <c r="L268" s="92" t="s">
        <v>130</v>
      </c>
      <c r="M268" s="93">
        <v>2979.2640000000001</v>
      </c>
      <c r="N268" s="92" t="s">
        <v>3664</v>
      </c>
      <c r="O268" s="93">
        <v>10435716.995825581</v>
      </c>
      <c r="P268" s="92" t="s">
        <v>3713</v>
      </c>
    </row>
    <row r="269" spans="1:16" ht="26.1" customHeight="1" x14ac:dyDescent="0.2">
      <c r="A269" s="92" t="s">
        <v>1711</v>
      </c>
      <c r="B269" s="90" t="s">
        <v>133</v>
      </c>
      <c r="C269" s="90"/>
      <c r="D269" s="90" t="s">
        <v>1712</v>
      </c>
      <c r="E269" s="90" t="s">
        <v>895</v>
      </c>
      <c r="F269" s="91" t="s">
        <v>183</v>
      </c>
      <c r="G269" s="92" t="s">
        <v>3714</v>
      </c>
      <c r="H269" s="92" t="s">
        <v>130</v>
      </c>
      <c r="I269" s="92" t="s">
        <v>3715</v>
      </c>
      <c r="J269" s="92" t="s">
        <v>130</v>
      </c>
      <c r="K269" s="92" t="s">
        <v>3716</v>
      </c>
      <c r="L269" s="92" t="s">
        <v>130</v>
      </c>
      <c r="M269" s="93">
        <v>2959.88616</v>
      </c>
      <c r="N269" s="92" t="s">
        <v>3664</v>
      </c>
      <c r="O269" s="93">
        <v>10438676.881985581</v>
      </c>
      <c r="P269" s="92" t="s">
        <v>4767</v>
      </c>
    </row>
    <row r="270" spans="1:16" ht="26.1" customHeight="1" x14ac:dyDescent="0.2">
      <c r="A270" s="92" t="s">
        <v>1794</v>
      </c>
      <c r="B270" s="90" t="s">
        <v>138</v>
      </c>
      <c r="C270" s="90"/>
      <c r="D270" s="90" t="s">
        <v>1795</v>
      </c>
      <c r="E270" s="90" t="s">
        <v>895</v>
      </c>
      <c r="F270" s="91" t="s">
        <v>310</v>
      </c>
      <c r="G270" s="92" t="s">
        <v>3089</v>
      </c>
      <c r="H270" s="92" t="s">
        <v>130</v>
      </c>
      <c r="I270" s="92" t="s">
        <v>3717</v>
      </c>
      <c r="J270" s="92" t="s">
        <v>130</v>
      </c>
      <c r="K270" s="92" t="s">
        <v>3718</v>
      </c>
      <c r="L270" s="92" t="s">
        <v>130</v>
      </c>
      <c r="M270" s="93">
        <v>2906.0448000000001</v>
      </c>
      <c r="N270" s="92" t="s">
        <v>3664</v>
      </c>
      <c r="O270" s="93">
        <v>10441582.926785581</v>
      </c>
      <c r="P270" s="92" t="s">
        <v>4768</v>
      </c>
    </row>
    <row r="271" spans="1:16" ht="24" customHeight="1" x14ac:dyDescent="0.2">
      <c r="A271" s="92" t="s">
        <v>1714</v>
      </c>
      <c r="B271" s="90" t="s">
        <v>138</v>
      </c>
      <c r="C271" s="90"/>
      <c r="D271" s="90" t="s">
        <v>1715</v>
      </c>
      <c r="E271" s="90" t="s">
        <v>895</v>
      </c>
      <c r="F271" s="91" t="s">
        <v>310</v>
      </c>
      <c r="G271" s="92" t="s">
        <v>3089</v>
      </c>
      <c r="H271" s="92" t="s">
        <v>130</v>
      </c>
      <c r="I271" s="92" t="s">
        <v>3719</v>
      </c>
      <c r="J271" s="92" t="s">
        <v>130</v>
      </c>
      <c r="K271" s="92" t="s">
        <v>3720</v>
      </c>
      <c r="L271" s="92" t="s">
        <v>130</v>
      </c>
      <c r="M271" s="93">
        <v>2730.5711999999999</v>
      </c>
      <c r="N271" s="92" t="s">
        <v>3664</v>
      </c>
      <c r="O271" s="93">
        <v>10444313.497985581</v>
      </c>
      <c r="P271" s="92" t="s">
        <v>3721</v>
      </c>
    </row>
    <row r="272" spans="1:16" ht="26.1" customHeight="1" x14ac:dyDescent="0.2">
      <c r="A272" s="92" t="s">
        <v>2411</v>
      </c>
      <c r="B272" s="90" t="s">
        <v>133</v>
      </c>
      <c r="C272" s="90"/>
      <c r="D272" s="90" t="s">
        <v>2412</v>
      </c>
      <c r="E272" s="90" t="s">
        <v>895</v>
      </c>
      <c r="F272" s="91" t="s">
        <v>135</v>
      </c>
      <c r="G272" s="92" t="s">
        <v>3722</v>
      </c>
      <c r="H272" s="92" t="s">
        <v>130</v>
      </c>
      <c r="I272" s="92" t="s">
        <v>3723</v>
      </c>
      <c r="J272" s="92" t="s">
        <v>130</v>
      </c>
      <c r="K272" s="92" t="s">
        <v>3724</v>
      </c>
      <c r="L272" s="92" t="s">
        <v>130</v>
      </c>
      <c r="M272" s="93">
        <v>2707.772180256</v>
      </c>
      <c r="N272" s="92" t="s">
        <v>3664</v>
      </c>
      <c r="O272" s="93">
        <v>10447021.270165836</v>
      </c>
      <c r="P272" s="92" t="s">
        <v>4769</v>
      </c>
    </row>
    <row r="273" spans="1:16" ht="24" customHeight="1" x14ac:dyDescent="0.2">
      <c r="A273" s="92" t="s">
        <v>1825</v>
      </c>
      <c r="B273" s="90" t="s">
        <v>190</v>
      </c>
      <c r="C273" s="90"/>
      <c r="D273" s="90" t="s">
        <v>1826</v>
      </c>
      <c r="E273" s="90" t="s">
        <v>895</v>
      </c>
      <c r="F273" s="91" t="s">
        <v>310</v>
      </c>
      <c r="G273" s="92" t="s">
        <v>3408</v>
      </c>
      <c r="H273" s="92" t="s">
        <v>130</v>
      </c>
      <c r="I273" s="92" t="s">
        <v>3725</v>
      </c>
      <c r="J273" s="92" t="s">
        <v>130</v>
      </c>
      <c r="K273" s="92" t="s">
        <v>3726</v>
      </c>
      <c r="L273" s="92" t="s">
        <v>130</v>
      </c>
      <c r="M273" s="93">
        <v>2699.5919039999999</v>
      </c>
      <c r="N273" s="92" t="s">
        <v>3664</v>
      </c>
      <c r="O273" s="93">
        <v>10449720.862069836</v>
      </c>
      <c r="P273" s="92" t="s">
        <v>3727</v>
      </c>
    </row>
    <row r="274" spans="1:16" ht="24" customHeight="1" x14ac:dyDescent="0.2">
      <c r="A274" s="92" t="s">
        <v>1057</v>
      </c>
      <c r="B274" s="90" t="s">
        <v>138</v>
      </c>
      <c r="C274" s="90"/>
      <c r="D274" s="90" t="s">
        <v>1058</v>
      </c>
      <c r="E274" s="90" t="s">
        <v>895</v>
      </c>
      <c r="F274" s="91" t="s">
        <v>770</v>
      </c>
      <c r="G274" s="92" t="s">
        <v>3728</v>
      </c>
      <c r="H274" s="92" t="s">
        <v>130</v>
      </c>
      <c r="I274" s="92" t="s">
        <v>3729</v>
      </c>
      <c r="J274" s="92" t="s">
        <v>130</v>
      </c>
      <c r="K274" s="92" t="s">
        <v>3730</v>
      </c>
      <c r="L274" s="92" t="s">
        <v>130</v>
      </c>
      <c r="M274" s="93">
        <v>2585.64768</v>
      </c>
      <c r="N274" s="92" t="s">
        <v>3731</v>
      </c>
      <c r="O274" s="93">
        <v>10452306.509749837</v>
      </c>
      <c r="P274" s="92" t="s">
        <v>4770</v>
      </c>
    </row>
    <row r="275" spans="1:16" ht="39" customHeight="1" x14ac:dyDescent="0.2">
      <c r="A275" s="92" t="s">
        <v>2202</v>
      </c>
      <c r="B275" s="90" t="s">
        <v>133</v>
      </c>
      <c r="C275" s="90"/>
      <c r="D275" s="90" t="s">
        <v>2203</v>
      </c>
      <c r="E275" s="90" t="s">
        <v>2171</v>
      </c>
      <c r="F275" s="91" t="s">
        <v>187</v>
      </c>
      <c r="G275" s="92" t="s">
        <v>3732</v>
      </c>
      <c r="H275" s="92" t="s">
        <v>130</v>
      </c>
      <c r="I275" s="92" t="s">
        <v>3733</v>
      </c>
      <c r="J275" s="92" t="s">
        <v>130</v>
      </c>
      <c r="K275" s="92" t="s">
        <v>3734</v>
      </c>
      <c r="L275" s="92" t="s">
        <v>130</v>
      </c>
      <c r="M275" s="93">
        <v>2501.8831768752002</v>
      </c>
      <c r="N275" s="92" t="s">
        <v>3731</v>
      </c>
      <c r="O275" s="93">
        <v>10454808.392926712</v>
      </c>
      <c r="P275" s="92" t="s">
        <v>3735</v>
      </c>
    </row>
    <row r="276" spans="1:16" ht="39" customHeight="1" x14ac:dyDescent="0.2">
      <c r="A276" s="92" t="s">
        <v>2358</v>
      </c>
      <c r="B276" s="90" t="s">
        <v>133</v>
      </c>
      <c r="C276" s="90"/>
      <c r="D276" s="90" t="s">
        <v>2359</v>
      </c>
      <c r="E276" s="90" t="s">
        <v>895</v>
      </c>
      <c r="F276" s="91" t="s">
        <v>183</v>
      </c>
      <c r="G276" s="92" t="s">
        <v>3736</v>
      </c>
      <c r="H276" s="92" t="s">
        <v>130</v>
      </c>
      <c r="I276" s="92" t="s">
        <v>3737</v>
      </c>
      <c r="J276" s="92" t="s">
        <v>130</v>
      </c>
      <c r="K276" s="92" t="s">
        <v>3738</v>
      </c>
      <c r="L276" s="92" t="s">
        <v>130</v>
      </c>
      <c r="M276" s="93">
        <v>2501.5516416</v>
      </c>
      <c r="N276" s="92" t="s">
        <v>3731</v>
      </c>
      <c r="O276" s="93">
        <v>10457309.944568312</v>
      </c>
      <c r="P276" s="92" t="s">
        <v>3739</v>
      </c>
    </row>
    <row r="277" spans="1:16" ht="24" customHeight="1" x14ac:dyDescent="0.2">
      <c r="A277" s="92" t="s">
        <v>2360</v>
      </c>
      <c r="B277" s="90" t="s">
        <v>138</v>
      </c>
      <c r="C277" s="90"/>
      <c r="D277" s="90" t="s">
        <v>2361</v>
      </c>
      <c r="E277" s="90" t="s">
        <v>895</v>
      </c>
      <c r="F277" s="91" t="s">
        <v>770</v>
      </c>
      <c r="G277" s="92" t="s">
        <v>3740</v>
      </c>
      <c r="H277" s="92" t="s">
        <v>130</v>
      </c>
      <c r="I277" s="92" t="s">
        <v>3741</v>
      </c>
      <c r="J277" s="92" t="s">
        <v>130</v>
      </c>
      <c r="K277" s="92" t="s">
        <v>3742</v>
      </c>
      <c r="L277" s="92" t="s">
        <v>130</v>
      </c>
      <c r="M277" s="93">
        <v>2482.8580224000002</v>
      </c>
      <c r="N277" s="92" t="s">
        <v>3731</v>
      </c>
      <c r="O277" s="93">
        <v>10459792.802590713</v>
      </c>
      <c r="P277" s="92" t="s">
        <v>3743</v>
      </c>
    </row>
    <row r="278" spans="1:16" ht="39" customHeight="1" x14ac:dyDescent="0.2">
      <c r="A278" s="92" t="s">
        <v>1048</v>
      </c>
      <c r="B278" s="90" t="s">
        <v>133</v>
      </c>
      <c r="C278" s="90"/>
      <c r="D278" s="90" t="s">
        <v>1049</v>
      </c>
      <c r="E278" s="90" t="s">
        <v>895</v>
      </c>
      <c r="F278" s="91" t="s">
        <v>183</v>
      </c>
      <c r="G278" s="92" t="s">
        <v>3744</v>
      </c>
      <c r="H278" s="92" t="s">
        <v>130</v>
      </c>
      <c r="I278" s="92" t="s">
        <v>3745</v>
      </c>
      <c r="J278" s="92" t="s">
        <v>130</v>
      </c>
      <c r="K278" s="92" t="s">
        <v>3746</v>
      </c>
      <c r="L278" s="92" t="s">
        <v>130</v>
      </c>
      <c r="M278" s="93">
        <v>2456.76118464</v>
      </c>
      <c r="N278" s="92" t="s">
        <v>3731</v>
      </c>
      <c r="O278" s="93">
        <v>10462249.563775351</v>
      </c>
      <c r="P278" s="92" t="s">
        <v>3747</v>
      </c>
    </row>
    <row r="279" spans="1:16" ht="24" customHeight="1" x14ac:dyDescent="0.2">
      <c r="A279" s="92" t="s">
        <v>2378</v>
      </c>
      <c r="B279" s="90" t="s">
        <v>133</v>
      </c>
      <c r="C279" s="90"/>
      <c r="D279" s="90" t="s">
        <v>2379</v>
      </c>
      <c r="E279" s="90" t="s">
        <v>895</v>
      </c>
      <c r="F279" s="91" t="s">
        <v>187</v>
      </c>
      <c r="G279" s="92" t="s">
        <v>3748</v>
      </c>
      <c r="H279" s="92" t="s">
        <v>130</v>
      </c>
      <c r="I279" s="92" t="s">
        <v>3749</v>
      </c>
      <c r="J279" s="92" t="s">
        <v>130</v>
      </c>
      <c r="K279" s="92" t="s">
        <v>3750</v>
      </c>
      <c r="L279" s="92" t="s">
        <v>130</v>
      </c>
      <c r="M279" s="93">
        <v>2368.8935999999999</v>
      </c>
      <c r="N279" s="92" t="s">
        <v>3731</v>
      </c>
      <c r="O279" s="93">
        <v>10464618.457375351</v>
      </c>
      <c r="P279" s="92" t="s">
        <v>3751</v>
      </c>
    </row>
    <row r="280" spans="1:16" ht="26.1" customHeight="1" x14ac:dyDescent="0.2">
      <c r="A280" s="92" t="s">
        <v>1906</v>
      </c>
      <c r="B280" s="90" t="s">
        <v>190</v>
      </c>
      <c r="C280" s="90"/>
      <c r="D280" s="90" t="s">
        <v>728</v>
      </c>
      <c r="E280" s="90" t="s">
        <v>895</v>
      </c>
      <c r="F280" s="91" t="s">
        <v>201</v>
      </c>
      <c r="G280" s="92" t="s">
        <v>3178</v>
      </c>
      <c r="H280" s="92" t="s">
        <v>130</v>
      </c>
      <c r="I280" s="92" t="s">
        <v>3752</v>
      </c>
      <c r="J280" s="92" t="s">
        <v>130</v>
      </c>
      <c r="K280" s="92" t="s">
        <v>3753</v>
      </c>
      <c r="L280" s="92" t="s">
        <v>130</v>
      </c>
      <c r="M280" s="93">
        <v>2333.2181759999999</v>
      </c>
      <c r="N280" s="92" t="s">
        <v>3731</v>
      </c>
      <c r="O280" s="93">
        <v>10466951.675551351</v>
      </c>
      <c r="P280" s="92" t="s">
        <v>3754</v>
      </c>
    </row>
    <row r="281" spans="1:16" ht="26.1" customHeight="1" x14ac:dyDescent="0.2">
      <c r="A281" s="92" t="s">
        <v>1568</v>
      </c>
      <c r="B281" s="90" t="s">
        <v>133</v>
      </c>
      <c r="C281" s="90"/>
      <c r="D281" s="90" t="s">
        <v>1569</v>
      </c>
      <c r="E281" s="90" t="s">
        <v>895</v>
      </c>
      <c r="F281" s="91" t="s">
        <v>183</v>
      </c>
      <c r="G281" s="92" t="s">
        <v>3699</v>
      </c>
      <c r="H281" s="92" t="s">
        <v>130</v>
      </c>
      <c r="I281" s="92" t="s">
        <v>3755</v>
      </c>
      <c r="J281" s="92" t="s">
        <v>130</v>
      </c>
      <c r="K281" s="92" t="s">
        <v>3756</v>
      </c>
      <c r="L281" s="92" t="s">
        <v>130</v>
      </c>
      <c r="M281" s="93">
        <v>2317.1680224000002</v>
      </c>
      <c r="N281" s="92" t="s">
        <v>3731</v>
      </c>
      <c r="O281" s="93">
        <v>10469268.843573753</v>
      </c>
      <c r="P281" s="92" t="s">
        <v>3757</v>
      </c>
    </row>
    <row r="282" spans="1:16" ht="24" customHeight="1" x14ac:dyDescent="0.2">
      <c r="A282" s="92" t="s">
        <v>1724</v>
      </c>
      <c r="B282" s="90" t="s">
        <v>133</v>
      </c>
      <c r="C282" s="90"/>
      <c r="D282" s="90" t="s">
        <v>1725</v>
      </c>
      <c r="E282" s="90" t="s">
        <v>895</v>
      </c>
      <c r="F282" s="91" t="s">
        <v>187</v>
      </c>
      <c r="G282" s="92" t="s">
        <v>3137</v>
      </c>
      <c r="H282" s="92" t="s">
        <v>130</v>
      </c>
      <c r="I282" s="92" t="s">
        <v>3758</v>
      </c>
      <c r="J282" s="92" t="s">
        <v>130</v>
      </c>
      <c r="K282" s="92" t="s">
        <v>3759</v>
      </c>
      <c r="L282" s="92" t="s">
        <v>130</v>
      </c>
      <c r="M282" s="93">
        <v>2313.9792000000002</v>
      </c>
      <c r="N282" s="92" t="s">
        <v>3731</v>
      </c>
      <c r="O282" s="93">
        <v>10471582.822773753</v>
      </c>
      <c r="P282" s="92" t="s">
        <v>3760</v>
      </c>
    </row>
    <row r="283" spans="1:16" ht="24" customHeight="1" x14ac:dyDescent="0.2">
      <c r="A283" s="92" t="s">
        <v>1368</v>
      </c>
      <c r="B283" s="90" t="s">
        <v>138</v>
      </c>
      <c r="C283" s="90"/>
      <c r="D283" s="90" t="s">
        <v>1369</v>
      </c>
      <c r="E283" s="90" t="s">
        <v>895</v>
      </c>
      <c r="F283" s="91" t="s">
        <v>201</v>
      </c>
      <c r="G283" s="92" t="s">
        <v>3140</v>
      </c>
      <c r="H283" s="92" t="s">
        <v>130</v>
      </c>
      <c r="I283" s="92" t="s">
        <v>3761</v>
      </c>
      <c r="J283" s="92" t="s">
        <v>130</v>
      </c>
      <c r="K283" s="92" t="s">
        <v>3762</v>
      </c>
      <c r="L283" s="92" t="s">
        <v>130</v>
      </c>
      <c r="M283" s="93">
        <v>2291.2559999999999</v>
      </c>
      <c r="N283" s="92" t="s">
        <v>3731</v>
      </c>
      <c r="O283" s="93">
        <v>10473874.078773752</v>
      </c>
      <c r="P283" s="92" t="s">
        <v>3763</v>
      </c>
    </row>
    <row r="284" spans="1:16" ht="39" customHeight="1" x14ac:dyDescent="0.2">
      <c r="A284" s="92" t="s">
        <v>1976</v>
      </c>
      <c r="B284" s="90" t="s">
        <v>133</v>
      </c>
      <c r="C284" s="90"/>
      <c r="D284" s="90" t="s">
        <v>1977</v>
      </c>
      <c r="E284" s="90" t="s">
        <v>895</v>
      </c>
      <c r="F284" s="91" t="s">
        <v>923</v>
      </c>
      <c r="G284" s="92" t="s">
        <v>3413</v>
      </c>
      <c r="H284" s="92" t="s">
        <v>130</v>
      </c>
      <c r="I284" s="92" t="s">
        <v>3764</v>
      </c>
      <c r="J284" s="92" t="s">
        <v>130</v>
      </c>
      <c r="K284" s="92" t="s">
        <v>3765</v>
      </c>
      <c r="L284" s="92" t="s">
        <v>130</v>
      </c>
      <c r="M284" s="93">
        <v>2272.3200000000002</v>
      </c>
      <c r="N284" s="92" t="s">
        <v>3731</v>
      </c>
      <c r="O284" s="93">
        <v>10476146.398773752</v>
      </c>
      <c r="P284" s="92" t="s">
        <v>3766</v>
      </c>
    </row>
    <row r="285" spans="1:16" ht="24" customHeight="1" x14ac:dyDescent="0.2">
      <c r="A285" s="92" t="s">
        <v>2029</v>
      </c>
      <c r="B285" s="90" t="s">
        <v>138</v>
      </c>
      <c r="C285" s="90"/>
      <c r="D285" s="90" t="s">
        <v>2030</v>
      </c>
      <c r="E285" s="90" t="s">
        <v>895</v>
      </c>
      <c r="F285" s="91" t="s">
        <v>2005</v>
      </c>
      <c r="G285" s="92" t="s">
        <v>3140</v>
      </c>
      <c r="H285" s="92" t="s">
        <v>130</v>
      </c>
      <c r="I285" s="92" t="s">
        <v>3767</v>
      </c>
      <c r="J285" s="92" t="s">
        <v>130</v>
      </c>
      <c r="K285" s="92" t="s">
        <v>3768</v>
      </c>
      <c r="L285" s="92" t="s">
        <v>130</v>
      </c>
      <c r="M285" s="93">
        <v>2257.1712000000002</v>
      </c>
      <c r="N285" s="92" t="s">
        <v>3731</v>
      </c>
      <c r="O285" s="93">
        <v>10478403.569973752</v>
      </c>
      <c r="P285" s="92" t="s">
        <v>3769</v>
      </c>
    </row>
    <row r="286" spans="1:16" ht="24" customHeight="1" x14ac:dyDescent="0.2">
      <c r="A286" s="92" t="s">
        <v>1116</v>
      </c>
      <c r="B286" s="90" t="s">
        <v>190</v>
      </c>
      <c r="C286" s="90"/>
      <c r="D286" s="90" t="s">
        <v>1117</v>
      </c>
      <c r="E286" s="90" t="s">
        <v>895</v>
      </c>
      <c r="F286" s="91" t="s">
        <v>770</v>
      </c>
      <c r="G286" s="92" t="s">
        <v>3770</v>
      </c>
      <c r="H286" s="92" t="s">
        <v>130</v>
      </c>
      <c r="I286" s="92" t="s">
        <v>2388</v>
      </c>
      <c r="J286" s="92" t="s">
        <v>130</v>
      </c>
      <c r="K286" s="92" t="s">
        <v>3771</v>
      </c>
      <c r="L286" s="92" t="s">
        <v>130</v>
      </c>
      <c r="M286" s="93">
        <v>2248.209018432</v>
      </c>
      <c r="N286" s="92" t="s">
        <v>3731</v>
      </c>
      <c r="O286" s="93">
        <v>10480651.778992184</v>
      </c>
      <c r="P286" s="92" t="s">
        <v>3772</v>
      </c>
    </row>
    <row r="287" spans="1:16" ht="24" customHeight="1" x14ac:dyDescent="0.2">
      <c r="A287" s="92" t="s">
        <v>1450</v>
      </c>
      <c r="B287" s="90" t="s">
        <v>138</v>
      </c>
      <c r="C287" s="90"/>
      <c r="D287" s="90" t="s">
        <v>1451</v>
      </c>
      <c r="E287" s="90" t="s">
        <v>895</v>
      </c>
      <c r="F287" s="91" t="s">
        <v>310</v>
      </c>
      <c r="G287" s="92" t="s">
        <v>3089</v>
      </c>
      <c r="H287" s="92" t="s">
        <v>130</v>
      </c>
      <c r="I287" s="92" t="s">
        <v>3773</v>
      </c>
      <c r="J287" s="92" t="s">
        <v>130</v>
      </c>
      <c r="K287" s="92" t="s">
        <v>3774</v>
      </c>
      <c r="L287" s="92" t="s">
        <v>130</v>
      </c>
      <c r="M287" s="93">
        <v>2168.8031999999998</v>
      </c>
      <c r="N287" s="92" t="s">
        <v>3731</v>
      </c>
      <c r="O287" s="93">
        <v>10482820.582192184</v>
      </c>
      <c r="P287" s="92" t="s">
        <v>3775</v>
      </c>
    </row>
    <row r="288" spans="1:16" ht="26.1" customHeight="1" x14ac:dyDescent="0.2">
      <c r="A288" s="92" t="s">
        <v>1393</v>
      </c>
      <c r="B288" s="90" t="s">
        <v>133</v>
      </c>
      <c r="C288" s="90"/>
      <c r="D288" s="90" t="s">
        <v>1394</v>
      </c>
      <c r="E288" s="90" t="s">
        <v>895</v>
      </c>
      <c r="F288" s="91" t="s">
        <v>923</v>
      </c>
      <c r="G288" s="92" t="s">
        <v>3776</v>
      </c>
      <c r="H288" s="92" t="s">
        <v>130</v>
      </c>
      <c r="I288" s="92" t="s">
        <v>3777</v>
      </c>
      <c r="J288" s="92" t="s">
        <v>130</v>
      </c>
      <c r="K288" s="92" t="s">
        <v>3778</v>
      </c>
      <c r="L288" s="92" t="s">
        <v>130</v>
      </c>
      <c r="M288" s="93">
        <v>2164.3847999999998</v>
      </c>
      <c r="N288" s="92" t="s">
        <v>3731</v>
      </c>
      <c r="O288" s="93">
        <v>10484984.966992185</v>
      </c>
      <c r="P288" s="92" t="s">
        <v>3779</v>
      </c>
    </row>
    <row r="289" spans="1:16" ht="26.1" customHeight="1" x14ac:dyDescent="0.2">
      <c r="A289" s="92" t="s">
        <v>1555</v>
      </c>
      <c r="B289" s="90" t="s">
        <v>133</v>
      </c>
      <c r="C289" s="90"/>
      <c r="D289" s="90" t="s">
        <v>1556</v>
      </c>
      <c r="E289" s="90" t="s">
        <v>895</v>
      </c>
      <c r="F289" s="91" t="s">
        <v>187</v>
      </c>
      <c r="G289" s="92" t="s">
        <v>3089</v>
      </c>
      <c r="H289" s="92" t="s">
        <v>130</v>
      </c>
      <c r="I289" s="92" t="s">
        <v>3780</v>
      </c>
      <c r="J289" s="92" t="s">
        <v>130</v>
      </c>
      <c r="K289" s="92" t="s">
        <v>3781</v>
      </c>
      <c r="L289" s="92" t="s">
        <v>130</v>
      </c>
      <c r="M289" s="93">
        <v>2161.2287999999999</v>
      </c>
      <c r="N289" s="92" t="s">
        <v>3731</v>
      </c>
      <c r="O289" s="93">
        <v>10487146.195792183</v>
      </c>
      <c r="P289" s="92" t="s">
        <v>3782</v>
      </c>
    </row>
    <row r="290" spans="1:16" ht="24" customHeight="1" x14ac:dyDescent="0.2">
      <c r="A290" s="92" t="s">
        <v>1477</v>
      </c>
      <c r="B290" s="90" t="s">
        <v>138</v>
      </c>
      <c r="C290" s="90"/>
      <c r="D290" s="90" t="s">
        <v>1478</v>
      </c>
      <c r="E290" s="90" t="s">
        <v>895</v>
      </c>
      <c r="F290" s="91" t="s">
        <v>310</v>
      </c>
      <c r="G290" s="92" t="s">
        <v>3640</v>
      </c>
      <c r="H290" s="92" t="s">
        <v>130</v>
      </c>
      <c r="I290" s="92" t="s">
        <v>3783</v>
      </c>
      <c r="J290" s="92" t="s">
        <v>130</v>
      </c>
      <c r="K290" s="92" t="s">
        <v>3784</v>
      </c>
      <c r="L290" s="92" t="s">
        <v>130</v>
      </c>
      <c r="M290" s="93">
        <v>2138.2531199999999</v>
      </c>
      <c r="N290" s="92" t="s">
        <v>3731</v>
      </c>
      <c r="O290" s="93">
        <v>10489284.448912185</v>
      </c>
      <c r="P290" s="92" t="s">
        <v>3785</v>
      </c>
    </row>
    <row r="291" spans="1:16" ht="26.1" customHeight="1" x14ac:dyDescent="0.2">
      <c r="A291" s="92" t="s">
        <v>2288</v>
      </c>
      <c r="B291" s="90" t="s">
        <v>133</v>
      </c>
      <c r="C291" s="90"/>
      <c r="D291" s="90" t="s">
        <v>2289</v>
      </c>
      <c r="E291" s="90" t="s">
        <v>938</v>
      </c>
      <c r="F291" s="91" t="s">
        <v>364</v>
      </c>
      <c r="G291" s="92" t="s">
        <v>3786</v>
      </c>
      <c r="H291" s="92" t="s">
        <v>130</v>
      </c>
      <c r="I291" s="92" t="s">
        <v>3787</v>
      </c>
      <c r="J291" s="92" t="s">
        <v>130</v>
      </c>
      <c r="K291" s="92" t="s">
        <v>3788</v>
      </c>
      <c r="L291" s="92" t="s">
        <v>130</v>
      </c>
      <c r="M291" s="93">
        <v>2081.9652763499412</v>
      </c>
      <c r="N291" s="92" t="s">
        <v>3731</v>
      </c>
      <c r="O291" s="93">
        <v>10491366.414188534</v>
      </c>
      <c r="P291" s="92" t="s">
        <v>3789</v>
      </c>
    </row>
    <row r="292" spans="1:16" ht="24" customHeight="1" x14ac:dyDescent="0.2">
      <c r="A292" s="92" t="s">
        <v>1814</v>
      </c>
      <c r="B292" s="90" t="s">
        <v>190</v>
      </c>
      <c r="C292" s="90"/>
      <c r="D292" s="90" t="s">
        <v>1815</v>
      </c>
      <c r="E292" s="90" t="s">
        <v>895</v>
      </c>
      <c r="F292" s="91" t="s">
        <v>310</v>
      </c>
      <c r="G292" s="92" t="s">
        <v>3408</v>
      </c>
      <c r="H292" s="92" t="s">
        <v>130</v>
      </c>
      <c r="I292" s="92" t="s">
        <v>3790</v>
      </c>
      <c r="J292" s="92" t="s">
        <v>130</v>
      </c>
      <c r="K292" s="92" t="s">
        <v>3791</v>
      </c>
      <c r="L292" s="92" t="s">
        <v>130</v>
      </c>
      <c r="M292" s="93">
        <v>2037.1348800000001</v>
      </c>
      <c r="N292" s="92" t="s">
        <v>3731</v>
      </c>
      <c r="O292" s="93">
        <v>10493403.549068535</v>
      </c>
      <c r="P292" s="92" t="s">
        <v>4771</v>
      </c>
    </row>
    <row r="293" spans="1:16" ht="24" customHeight="1" x14ac:dyDescent="0.2">
      <c r="A293" s="92" t="s">
        <v>1487</v>
      </c>
      <c r="B293" s="90" t="s">
        <v>138</v>
      </c>
      <c r="C293" s="90"/>
      <c r="D293" s="90" t="s">
        <v>1488</v>
      </c>
      <c r="E293" s="90" t="s">
        <v>895</v>
      </c>
      <c r="F293" s="91" t="s">
        <v>310</v>
      </c>
      <c r="G293" s="92" t="s">
        <v>3089</v>
      </c>
      <c r="H293" s="92" t="s">
        <v>130</v>
      </c>
      <c r="I293" s="92" t="s">
        <v>3792</v>
      </c>
      <c r="J293" s="92" t="s">
        <v>130</v>
      </c>
      <c r="K293" s="92" t="s">
        <v>3793</v>
      </c>
      <c r="L293" s="92" t="s">
        <v>130</v>
      </c>
      <c r="M293" s="93">
        <v>2018.5776000000001</v>
      </c>
      <c r="N293" s="92" t="s">
        <v>3731</v>
      </c>
      <c r="O293" s="93">
        <v>10495422.126668533</v>
      </c>
      <c r="P293" s="92" t="s">
        <v>3794</v>
      </c>
    </row>
    <row r="294" spans="1:16" ht="26.1" customHeight="1" x14ac:dyDescent="0.2">
      <c r="A294" s="92" t="s">
        <v>988</v>
      </c>
      <c r="B294" s="90" t="s">
        <v>133</v>
      </c>
      <c r="C294" s="90"/>
      <c r="D294" s="90" t="s">
        <v>989</v>
      </c>
      <c r="E294" s="90" t="s">
        <v>895</v>
      </c>
      <c r="F294" s="91" t="s">
        <v>187</v>
      </c>
      <c r="G294" s="92" t="s">
        <v>3795</v>
      </c>
      <c r="H294" s="92" t="s">
        <v>130</v>
      </c>
      <c r="I294" s="92" t="s">
        <v>3796</v>
      </c>
      <c r="J294" s="92" t="s">
        <v>130</v>
      </c>
      <c r="K294" s="92" t="s">
        <v>3797</v>
      </c>
      <c r="L294" s="92" t="s">
        <v>130</v>
      </c>
      <c r="M294" s="93">
        <v>2014.6389119999999</v>
      </c>
      <c r="N294" s="92" t="s">
        <v>3731</v>
      </c>
      <c r="O294" s="93">
        <v>10497436.765580533</v>
      </c>
      <c r="P294" s="92" t="s">
        <v>3798</v>
      </c>
    </row>
    <row r="295" spans="1:16" ht="24" customHeight="1" x14ac:dyDescent="0.2">
      <c r="A295" s="92" t="s">
        <v>1681</v>
      </c>
      <c r="B295" s="90" t="s">
        <v>138</v>
      </c>
      <c r="C295" s="90"/>
      <c r="D295" s="90" t="s">
        <v>566</v>
      </c>
      <c r="E295" s="90" t="s">
        <v>895</v>
      </c>
      <c r="F295" s="91" t="s">
        <v>310</v>
      </c>
      <c r="G295" s="92" t="s">
        <v>3061</v>
      </c>
      <c r="H295" s="92" t="s">
        <v>130</v>
      </c>
      <c r="I295" s="92" t="s">
        <v>3799</v>
      </c>
      <c r="J295" s="92" t="s">
        <v>130</v>
      </c>
      <c r="K295" s="92" t="s">
        <v>3800</v>
      </c>
      <c r="L295" s="92" t="s">
        <v>130</v>
      </c>
      <c r="M295" s="93">
        <v>1935.2592</v>
      </c>
      <c r="N295" s="92" t="s">
        <v>3731</v>
      </c>
      <c r="O295" s="93">
        <v>10499372.024780534</v>
      </c>
      <c r="P295" s="92" t="s">
        <v>3801</v>
      </c>
    </row>
    <row r="296" spans="1:16" ht="26.1" customHeight="1" x14ac:dyDescent="0.2">
      <c r="A296" s="92" t="s">
        <v>1889</v>
      </c>
      <c r="B296" s="90" t="s">
        <v>190</v>
      </c>
      <c r="C296" s="90"/>
      <c r="D296" s="90" t="s">
        <v>1890</v>
      </c>
      <c r="E296" s="90" t="s">
        <v>895</v>
      </c>
      <c r="F296" s="91" t="s">
        <v>201</v>
      </c>
      <c r="G296" s="92" t="s">
        <v>3061</v>
      </c>
      <c r="H296" s="92" t="s">
        <v>130</v>
      </c>
      <c r="I296" s="92" t="s">
        <v>3802</v>
      </c>
      <c r="J296" s="92" t="s">
        <v>130</v>
      </c>
      <c r="K296" s="92" t="s">
        <v>3803</v>
      </c>
      <c r="L296" s="92" t="s">
        <v>130</v>
      </c>
      <c r="M296" s="93">
        <v>1931.472</v>
      </c>
      <c r="N296" s="92" t="s">
        <v>3731</v>
      </c>
      <c r="O296" s="93">
        <v>10501303.496780533</v>
      </c>
      <c r="P296" s="92" t="s">
        <v>3804</v>
      </c>
    </row>
    <row r="297" spans="1:16" ht="26.1" customHeight="1" x14ac:dyDescent="0.2">
      <c r="A297" s="92" t="s">
        <v>2401</v>
      </c>
      <c r="B297" s="90" t="s">
        <v>133</v>
      </c>
      <c r="C297" s="90"/>
      <c r="D297" s="90" t="s">
        <v>2402</v>
      </c>
      <c r="E297" s="90" t="s">
        <v>943</v>
      </c>
      <c r="F297" s="91" t="s">
        <v>364</v>
      </c>
      <c r="G297" s="92" t="s">
        <v>3805</v>
      </c>
      <c r="H297" s="92" t="s">
        <v>130</v>
      </c>
      <c r="I297" s="92" t="s">
        <v>3806</v>
      </c>
      <c r="J297" s="92" t="s">
        <v>130</v>
      </c>
      <c r="K297" s="92" t="s">
        <v>3807</v>
      </c>
      <c r="L297" s="92" t="s">
        <v>130</v>
      </c>
      <c r="M297" s="93">
        <v>1916.6455544124983</v>
      </c>
      <c r="N297" s="92" t="s">
        <v>3731</v>
      </c>
      <c r="O297" s="93">
        <v>10503220.142334945</v>
      </c>
      <c r="P297" s="92" t="s">
        <v>3808</v>
      </c>
    </row>
    <row r="298" spans="1:16" ht="24" customHeight="1" x14ac:dyDescent="0.2">
      <c r="A298" s="92" t="s">
        <v>1013</v>
      </c>
      <c r="B298" s="90" t="s">
        <v>138</v>
      </c>
      <c r="C298" s="90"/>
      <c r="D298" s="90" t="s">
        <v>1014</v>
      </c>
      <c r="E298" s="90" t="s">
        <v>895</v>
      </c>
      <c r="F298" s="91" t="s">
        <v>1015</v>
      </c>
      <c r="G298" s="92" t="s">
        <v>3809</v>
      </c>
      <c r="H298" s="92" t="s">
        <v>130</v>
      </c>
      <c r="I298" s="92" t="s">
        <v>3810</v>
      </c>
      <c r="J298" s="92" t="s">
        <v>130</v>
      </c>
      <c r="K298" s="92" t="s">
        <v>3811</v>
      </c>
      <c r="L298" s="92" t="s">
        <v>130</v>
      </c>
      <c r="M298" s="93">
        <v>1891.8381945599999</v>
      </c>
      <c r="N298" s="92" t="s">
        <v>3731</v>
      </c>
      <c r="O298" s="93">
        <v>10505111.980529506</v>
      </c>
      <c r="P298" s="92" t="s">
        <v>3812</v>
      </c>
    </row>
    <row r="299" spans="1:16" ht="24" customHeight="1" x14ac:dyDescent="0.2">
      <c r="A299" s="92" t="s">
        <v>2034</v>
      </c>
      <c r="B299" s="90" t="s">
        <v>133</v>
      </c>
      <c r="C299" s="90"/>
      <c r="D299" s="90" t="s">
        <v>2035</v>
      </c>
      <c r="E299" s="90" t="s">
        <v>895</v>
      </c>
      <c r="F299" s="91" t="s">
        <v>26</v>
      </c>
      <c r="G299" s="92" t="s">
        <v>3813</v>
      </c>
      <c r="H299" s="92" t="s">
        <v>130</v>
      </c>
      <c r="I299" s="92" t="s">
        <v>3814</v>
      </c>
      <c r="J299" s="92" t="s">
        <v>130</v>
      </c>
      <c r="K299" s="92" t="s">
        <v>3815</v>
      </c>
      <c r="L299" s="92" t="s">
        <v>130</v>
      </c>
      <c r="M299" s="93">
        <v>1867.8407279999999</v>
      </c>
      <c r="N299" s="92" t="s">
        <v>3731</v>
      </c>
      <c r="O299" s="93">
        <v>10506979.821257506</v>
      </c>
      <c r="P299" s="92" t="s">
        <v>3816</v>
      </c>
    </row>
    <row r="300" spans="1:16" ht="24" customHeight="1" x14ac:dyDescent="0.2">
      <c r="A300" s="92" t="s">
        <v>972</v>
      </c>
      <c r="B300" s="90" t="s">
        <v>138</v>
      </c>
      <c r="C300" s="90"/>
      <c r="D300" s="90" t="s">
        <v>973</v>
      </c>
      <c r="E300" s="90" t="s">
        <v>895</v>
      </c>
      <c r="F300" s="91" t="s">
        <v>770</v>
      </c>
      <c r="G300" s="92" t="s">
        <v>3817</v>
      </c>
      <c r="H300" s="92" t="s">
        <v>130</v>
      </c>
      <c r="I300" s="92" t="s">
        <v>3818</v>
      </c>
      <c r="J300" s="92" t="s">
        <v>130</v>
      </c>
      <c r="K300" s="92" t="s">
        <v>3819</v>
      </c>
      <c r="L300" s="92" t="s">
        <v>130</v>
      </c>
      <c r="M300" s="93">
        <v>1847.5855200000001</v>
      </c>
      <c r="N300" s="92" t="s">
        <v>3731</v>
      </c>
      <c r="O300" s="93">
        <v>10508827.406777507</v>
      </c>
      <c r="P300" s="92" t="s">
        <v>3820</v>
      </c>
    </row>
    <row r="301" spans="1:16" ht="26.1" customHeight="1" x14ac:dyDescent="0.2">
      <c r="A301" s="92" t="s">
        <v>1602</v>
      </c>
      <c r="B301" s="90" t="s">
        <v>190</v>
      </c>
      <c r="C301" s="90"/>
      <c r="D301" s="90" t="s">
        <v>1603</v>
      </c>
      <c r="E301" s="90" t="s">
        <v>895</v>
      </c>
      <c r="F301" s="91" t="s">
        <v>310</v>
      </c>
      <c r="G301" s="92" t="s">
        <v>3821</v>
      </c>
      <c r="H301" s="92" t="s">
        <v>130</v>
      </c>
      <c r="I301" s="92" t="s">
        <v>3822</v>
      </c>
      <c r="J301" s="92" t="s">
        <v>130</v>
      </c>
      <c r="K301" s="92" t="s">
        <v>3823</v>
      </c>
      <c r="L301" s="92" t="s">
        <v>130</v>
      </c>
      <c r="M301" s="93">
        <v>1828.14456</v>
      </c>
      <c r="N301" s="92" t="s">
        <v>3731</v>
      </c>
      <c r="O301" s="93">
        <v>10510655.551337507</v>
      </c>
      <c r="P301" s="92" t="s">
        <v>3824</v>
      </c>
    </row>
    <row r="302" spans="1:16" ht="26.1" customHeight="1" x14ac:dyDescent="0.2">
      <c r="A302" s="92" t="s">
        <v>1075</v>
      </c>
      <c r="B302" s="90" t="s">
        <v>133</v>
      </c>
      <c r="C302" s="90"/>
      <c r="D302" s="90" t="s">
        <v>1076</v>
      </c>
      <c r="E302" s="90" t="s">
        <v>895</v>
      </c>
      <c r="F302" s="91" t="s">
        <v>183</v>
      </c>
      <c r="G302" s="92" t="s">
        <v>3131</v>
      </c>
      <c r="H302" s="92" t="s">
        <v>130</v>
      </c>
      <c r="I302" s="92" t="s">
        <v>3825</v>
      </c>
      <c r="J302" s="92" t="s">
        <v>130</v>
      </c>
      <c r="K302" s="92" t="s">
        <v>3826</v>
      </c>
      <c r="L302" s="92" t="s">
        <v>130</v>
      </c>
      <c r="M302" s="93">
        <v>1805.232</v>
      </c>
      <c r="N302" s="92" t="s">
        <v>3731</v>
      </c>
      <c r="O302" s="93">
        <v>10512460.783337506</v>
      </c>
      <c r="P302" s="92" t="s">
        <v>4772</v>
      </c>
    </row>
    <row r="303" spans="1:16" ht="24" customHeight="1" x14ac:dyDescent="0.2">
      <c r="A303" s="92" t="s">
        <v>2238</v>
      </c>
      <c r="B303" s="90" t="s">
        <v>133</v>
      </c>
      <c r="C303" s="90"/>
      <c r="D303" s="90" t="s">
        <v>2239</v>
      </c>
      <c r="E303" s="90" t="s">
        <v>895</v>
      </c>
      <c r="F303" s="91" t="s">
        <v>923</v>
      </c>
      <c r="G303" s="92" t="s">
        <v>3827</v>
      </c>
      <c r="H303" s="92" t="s">
        <v>130</v>
      </c>
      <c r="I303" s="92" t="s">
        <v>3828</v>
      </c>
      <c r="J303" s="92" t="s">
        <v>130</v>
      </c>
      <c r="K303" s="92" t="s">
        <v>3829</v>
      </c>
      <c r="L303" s="92" t="s">
        <v>130</v>
      </c>
      <c r="M303" s="93">
        <v>1784.48167872</v>
      </c>
      <c r="N303" s="92" t="s">
        <v>3731</v>
      </c>
      <c r="O303" s="93">
        <v>10514245.265016226</v>
      </c>
      <c r="P303" s="92" t="s">
        <v>3830</v>
      </c>
    </row>
    <row r="304" spans="1:16" ht="24" customHeight="1" x14ac:dyDescent="0.2">
      <c r="A304" s="92" t="s">
        <v>1673</v>
      </c>
      <c r="B304" s="90" t="s">
        <v>138</v>
      </c>
      <c r="C304" s="90"/>
      <c r="D304" s="90" t="s">
        <v>1674</v>
      </c>
      <c r="E304" s="90" t="s">
        <v>895</v>
      </c>
      <c r="F304" s="91" t="s">
        <v>310</v>
      </c>
      <c r="G304" s="92" t="s">
        <v>3831</v>
      </c>
      <c r="H304" s="92" t="s">
        <v>130</v>
      </c>
      <c r="I304" s="92" t="s">
        <v>3299</v>
      </c>
      <c r="J304" s="92" t="s">
        <v>130</v>
      </c>
      <c r="K304" s="92" t="s">
        <v>3832</v>
      </c>
      <c r="L304" s="92" t="s">
        <v>130</v>
      </c>
      <c r="M304" s="93">
        <v>1781.4988800000001</v>
      </c>
      <c r="N304" s="92" t="s">
        <v>3731</v>
      </c>
      <c r="O304" s="93">
        <v>10516026.763896227</v>
      </c>
      <c r="P304" s="92" t="s">
        <v>3833</v>
      </c>
    </row>
    <row r="305" spans="1:16" ht="24" customHeight="1" x14ac:dyDescent="0.2">
      <c r="A305" s="92" t="s">
        <v>1008</v>
      </c>
      <c r="B305" s="90" t="s">
        <v>138</v>
      </c>
      <c r="C305" s="90"/>
      <c r="D305" s="90" t="s">
        <v>1009</v>
      </c>
      <c r="E305" s="90" t="s">
        <v>895</v>
      </c>
      <c r="F305" s="91" t="s">
        <v>770</v>
      </c>
      <c r="G305" s="92" t="s">
        <v>3834</v>
      </c>
      <c r="H305" s="92" t="s">
        <v>130</v>
      </c>
      <c r="I305" s="92" t="s">
        <v>1852</v>
      </c>
      <c r="J305" s="92" t="s">
        <v>130</v>
      </c>
      <c r="K305" s="92" t="s">
        <v>3835</v>
      </c>
      <c r="L305" s="92" t="s">
        <v>130</v>
      </c>
      <c r="M305" s="93">
        <v>1779.2265600000001</v>
      </c>
      <c r="N305" s="92" t="s">
        <v>3731</v>
      </c>
      <c r="O305" s="93">
        <v>10517805.990456227</v>
      </c>
      <c r="P305" s="92" t="s">
        <v>4773</v>
      </c>
    </row>
    <row r="306" spans="1:16" ht="24" customHeight="1" x14ac:dyDescent="0.2">
      <c r="A306" s="92" t="s">
        <v>1954</v>
      </c>
      <c r="B306" s="90" t="s">
        <v>138</v>
      </c>
      <c r="C306" s="90"/>
      <c r="D306" s="90" t="s">
        <v>1955</v>
      </c>
      <c r="E306" s="90" t="s">
        <v>895</v>
      </c>
      <c r="F306" s="91" t="s">
        <v>770</v>
      </c>
      <c r="G306" s="92" t="s">
        <v>3836</v>
      </c>
      <c r="H306" s="92" t="s">
        <v>130</v>
      </c>
      <c r="I306" s="92" t="s">
        <v>3837</v>
      </c>
      <c r="J306" s="92" t="s">
        <v>130</v>
      </c>
      <c r="K306" s="92" t="s">
        <v>3838</v>
      </c>
      <c r="L306" s="92" t="s">
        <v>130</v>
      </c>
      <c r="M306" s="93">
        <v>1771.6075972799999</v>
      </c>
      <c r="N306" s="92" t="s">
        <v>3731</v>
      </c>
      <c r="O306" s="93">
        <v>10519577.598053506</v>
      </c>
      <c r="P306" s="92" t="s">
        <v>3839</v>
      </c>
    </row>
    <row r="307" spans="1:16" ht="24" customHeight="1" x14ac:dyDescent="0.2">
      <c r="A307" s="92" t="s">
        <v>1430</v>
      </c>
      <c r="B307" s="90" t="s">
        <v>138</v>
      </c>
      <c r="C307" s="90"/>
      <c r="D307" s="90" t="s">
        <v>1431</v>
      </c>
      <c r="E307" s="90" t="s">
        <v>895</v>
      </c>
      <c r="F307" s="91" t="s">
        <v>310</v>
      </c>
      <c r="G307" s="92" t="s">
        <v>3268</v>
      </c>
      <c r="H307" s="92" t="s">
        <v>130</v>
      </c>
      <c r="I307" s="92" t="s">
        <v>1273</v>
      </c>
      <c r="J307" s="92" t="s">
        <v>130</v>
      </c>
      <c r="K307" s="92" t="s">
        <v>3840</v>
      </c>
      <c r="L307" s="92" t="s">
        <v>130</v>
      </c>
      <c r="M307" s="93">
        <v>1749.6864</v>
      </c>
      <c r="N307" s="92" t="s">
        <v>3731</v>
      </c>
      <c r="O307" s="93">
        <v>10521327.284453506</v>
      </c>
      <c r="P307" s="92" t="s">
        <v>3841</v>
      </c>
    </row>
    <row r="308" spans="1:16" ht="26.1" customHeight="1" x14ac:dyDescent="0.2">
      <c r="A308" s="92" t="s">
        <v>1605</v>
      </c>
      <c r="B308" s="90" t="s">
        <v>190</v>
      </c>
      <c r="C308" s="90"/>
      <c r="D308" s="90" t="s">
        <v>1606</v>
      </c>
      <c r="E308" s="90" t="s">
        <v>895</v>
      </c>
      <c r="F308" s="91" t="s">
        <v>310</v>
      </c>
      <c r="G308" s="92" t="s">
        <v>3728</v>
      </c>
      <c r="H308" s="92" t="s">
        <v>130</v>
      </c>
      <c r="I308" s="92" t="s">
        <v>3842</v>
      </c>
      <c r="J308" s="92" t="s">
        <v>130</v>
      </c>
      <c r="K308" s="92" t="s">
        <v>3843</v>
      </c>
      <c r="L308" s="92" t="s">
        <v>130</v>
      </c>
      <c r="M308" s="93">
        <v>1717.7476799999999</v>
      </c>
      <c r="N308" s="92" t="s">
        <v>3731</v>
      </c>
      <c r="O308" s="93">
        <v>10523045.032133507</v>
      </c>
      <c r="P308" s="92" t="s">
        <v>4774</v>
      </c>
    </row>
    <row r="309" spans="1:16" ht="39" customHeight="1" x14ac:dyDescent="0.2">
      <c r="A309" s="92" t="s">
        <v>2119</v>
      </c>
      <c r="B309" s="90" t="s">
        <v>133</v>
      </c>
      <c r="C309" s="90"/>
      <c r="D309" s="90" t="s">
        <v>2120</v>
      </c>
      <c r="E309" s="90" t="s">
        <v>895</v>
      </c>
      <c r="F309" s="91" t="s">
        <v>183</v>
      </c>
      <c r="G309" s="92" t="s">
        <v>3844</v>
      </c>
      <c r="H309" s="92" t="s">
        <v>130</v>
      </c>
      <c r="I309" s="92" t="s">
        <v>3845</v>
      </c>
      <c r="J309" s="92" t="s">
        <v>130</v>
      </c>
      <c r="K309" s="92" t="s">
        <v>3846</v>
      </c>
      <c r="L309" s="92" t="s">
        <v>130</v>
      </c>
      <c r="M309" s="93">
        <v>1708.491628577664</v>
      </c>
      <c r="N309" s="92" t="s">
        <v>3731</v>
      </c>
      <c r="O309" s="93">
        <v>10524753.523762085</v>
      </c>
      <c r="P309" s="92" t="s">
        <v>3847</v>
      </c>
    </row>
    <row r="310" spans="1:16" ht="24" customHeight="1" x14ac:dyDescent="0.2">
      <c r="A310" s="92" t="s">
        <v>1444</v>
      </c>
      <c r="B310" s="90" t="s">
        <v>138</v>
      </c>
      <c r="C310" s="90"/>
      <c r="D310" s="90" t="s">
        <v>1445</v>
      </c>
      <c r="E310" s="90" t="s">
        <v>895</v>
      </c>
      <c r="F310" s="91" t="s">
        <v>310</v>
      </c>
      <c r="G310" s="92" t="s">
        <v>3102</v>
      </c>
      <c r="H310" s="92" t="s">
        <v>130</v>
      </c>
      <c r="I310" s="92" t="s">
        <v>3848</v>
      </c>
      <c r="J310" s="92" t="s">
        <v>130</v>
      </c>
      <c r="K310" s="92" t="s">
        <v>3849</v>
      </c>
      <c r="L310" s="92" t="s">
        <v>130</v>
      </c>
      <c r="M310" s="93">
        <v>1656.2688000000001</v>
      </c>
      <c r="N310" s="92" t="s">
        <v>3731</v>
      </c>
      <c r="O310" s="93">
        <v>10526409.792562084</v>
      </c>
      <c r="P310" s="92" t="s">
        <v>3850</v>
      </c>
    </row>
    <row r="311" spans="1:16" ht="26.1" customHeight="1" x14ac:dyDescent="0.2">
      <c r="A311" s="92" t="s">
        <v>984</v>
      </c>
      <c r="B311" s="90" t="s">
        <v>133</v>
      </c>
      <c r="C311" s="90"/>
      <c r="D311" s="90" t="s">
        <v>985</v>
      </c>
      <c r="E311" s="90" t="s">
        <v>895</v>
      </c>
      <c r="F311" s="91" t="s">
        <v>187</v>
      </c>
      <c r="G311" s="92" t="s">
        <v>3851</v>
      </c>
      <c r="H311" s="92" t="s">
        <v>130</v>
      </c>
      <c r="I311" s="92" t="s">
        <v>3852</v>
      </c>
      <c r="J311" s="92" t="s">
        <v>130</v>
      </c>
      <c r="K311" s="92" t="s">
        <v>3853</v>
      </c>
      <c r="L311" s="92" t="s">
        <v>130</v>
      </c>
      <c r="M311" s="93">
        <v>1614.2308800000001</v>
      </c>
      <c r="N311" s="92" t="s">
        <v>3731</v>
      </c>
      <c r="O311" s="93">
        <v>10528024.023442084</v>
      </c>
      <c r="P311" s="92" t="s">
        <v>4775</v>
      </c>
    </row>
    <row r="312" spans="1:16" ht="24" customHeight="1" x14ac:dyDescent="0.2">
      <c r="A312" s="92" t="s">
        <v>2021</v>
      </c>
      <c r="B312" s="90" t="s">
        <v>133</v>
      </c>
      <c r="C312" s="90"/>
      <c r="D312" s="90" t="s">
        <v>2022</v>
      </c>
      <c r="E312" s="90" t="s">
        <v>895</v>
      </c>
      <c r="F312" s="91" t="s">
        <v>187</v>
      </c>
      <c r="G312" s="92" t="s">
        <v>3265</v>
      </c>
      <c r="H312" s="92" t="s">
        <v>130</v>
      </c>
      <c r="I312" s="92" t="s">
        <v>3854</v>
      </c>
      <c r="J312" s="92" t="s">
        <v>130</v>
      </c>
      <c r="K312" s="92" t="s">
        <v>3855</v>
      </c>
      <c r="L312" s="92" t="s">
        <v>130</v>
      </c>
      <c r="M312" s="93">
        <v>1607.2876799999999</v>
      </c>
      <c r="N312" s="92" t="s">
        <v>3731</v>
      </c>
      <c r="O312" s="93">
        <v>10529631.311122084</v>
      </c>
      <c r="P312" s="92" t="s">
        <v>3856</v>
      </c>
    </row>
    <row r="313" spans="1:16" ht="24" customHeight="1" x14ac:dyDescent="0.2">
      <c r="A313" s="92" t="s">
        <v>1440</v>
      </c>
      <c r="B313" s="90" t="s">
        <v>138</v>
      </c>
      <c r="C313" s="90"/>
      <c r="D313" s="90" t="s">
        <v>1441</v>
      </c>
      <c r="E313" s="90" t="s">
        <v>895</v>
      </c>
      <c r="F313" s="91" t="s">
        <v>310</v>
      </c>
      <c r="G313" s="92" t="s">
        <v>3857</v>
      </c>
      <c r="H313" s="92" t="s">
        <v>130</v>
      </c>
      <c r="I313" s="92" t="s">
        <v>3858</v>
      </c>
      <c r="J313" s="92" t="s">
        <v>130</v>
      </c>
      <c r="K313" s="92" t="s">
        <v>3859</v>
      </c>
      <c r="L313" s="92" t="s">
        <v>130</v>
      </c>
      <c r="M313" s="93">
        <v>1578.2524800000001</v>
      </c>
      <c r="N313" s="92" t="s">
        <v>3862</v>
      </c>
      <c r="O313" s="93">
        <v>10531209.563602084</v>
      </c>
      <c r="P313" s="92" t="s">
        <v>4776</v>
      </c>
    </row>
    <row r="314" spans="1:16" ht="24" customHeight="1" x14ac:dyDescent="0.2">
      <c r="A314" s="92" t="s">
        <v>1858</v>
      </c>
      <c r="B314" s="90" t="s">
        <v>190</v>
      </c>
      <c r="C314" s="90"/>
      <c r="D314" s="90" t="s">
        <v>1859</v>
      </c>
      <c r="E314" s="90" t="s">
        <v>895</v>
      </c>
      <c r="F314" s="91" t="s">
        <v>310</v>
      </c>
      <c r="G314" s="92" t="s">
        <v>3089</v>
      </c>
      <c r="H314" s="92" t="s">
        <v>130</v>
      </c>
      <c r="I314" s="92" t="s">
        <v>3860</v>
      </c>
      <c r="J314" s="92" t="s">
        <v>130</v>
      </c>
      <c r="K314" s="92" t="s">
        <v>3861</v>
      </c>
      <c r="L314" s="92" t="s">
        <v>130</v>
      </c>
      <c r="M314" s="93">
        <v>1566.6384</v>
      </c>
      <c r="N314" s="92" t="s">
        <v>3862</v>
      </c>
      <c r="O314" s="93">
        <v>10532776.202002084</v>
      </c>
      <c r="P314" s="92" t="s">
        <v>3863</v>
      </c>
    </row>
    <row r="315" spans="1:16" ht="24" customHeight="1" x14ac:dyDescent="0.2">
      <c r="A315" s="92" t="s">
        <v>2043</v>
      </c>
      <c r="B315" s="90" t="s">
        <v>138</v>
      </c>
      <c r="C315" s="90"/>
      <c r="D315" s="90" t="s">
        <v>2044</v>
      </c>
      <c r="E315" s="90" t="s">
        <v>895</v>
      </c>
      <c r="F315" s="91" t="s">
        <v>2005</v>
      </c>
      <c r="G315" s="92" t="s">
        <v>3367</v>
      </c>
      <c r="H315" s="92" t="s">
        <v>130</v>
      </c>
      <c r="I315" s="92" t="s">
        <v>3864</v>
      </c>
      <c r="J315" s="92" t="s">
        <v>130</v>
      </c>
      <c r="K315" s="92" t="s">
        <v>3865</v>
      </c>
      <c r="L315" s="92" t="s">
        <v>130</v>
      </c>
      <c r="M315" s="93">
        <v>1500.0468000000001</v>
      </c>
      <c r="N315" s="92" t="s">
        <v>3862</v>
      </c>
      <c r="O315" s="93">
        <v>10534276.248802084</v>
      </c>
      <c r="P315" s="92" t="s">
        <v>3866</v>
      </c>
    </row>
    <row r="316" spans="1:16" ht="24" customHeight="1" x14ac:dyDescent="0.2">
      <c r="A316" s="92" t="s">
        <v>1473</v>
      </c>
      <c r="B316" s="90" t="s">
        <v>133</v>
      </c>
      <c r="C316" s="90"/>
      <c r="D316" s="90" t="s">
        <v>1474</v>
      </c>
      <c r="E316" s="90" t="s">
        <v>895</v>
      </c>
      <c r="F316" s="91" t="s">
        <v>923</v>
      </c>
      <c r="G316" s="92" t="s">
        <v>3867</v>
      </c>
      <c r="H316" s="92" t="s">
        <v>130</v>
      </c>
      <c r="I316" s="92" t="s">
        <v>3868</v>
      </c>
      <c r="J316" s="92" t="s">
        <v>130</v>
      </c>
      <c r="K316" s="92" t="s">
        <v>3869</v>
      </c>
      <c r="L316" s="92" t="s">
        <v>130</v>
      </c>
      <c r="M316" s="93">
        <v>1461.24264384</v>
      </c>
      <c r="N316" s="92" t="s">
        <v>3862</v>
      </c>
      <c r="O316" s="93">
        <v>10535737.491445923</v>
      </c>
      <c r="P316" s="92" t="s">
        <v>4777</v>
      </c>
    </row>
    <row r="317" spans="1:16" ht="24" customHeight="1" x14ac:dyDescent="0.2">
      <c r="A317" s="92" t="s">
        <v>1454</v>
      </c>
      <c r="B317" s="90" t="s">
        <v>138</v>
      </c>
      <c r="C317" s="90"/>
      <c r="D317" s="90" t="s">
        <v>1455</v>
      </c>
      <c r="E317" s="90" t="s">
        <v>895</v>
      </c>
      <c r="F317" s="91" t="s">
        <v>310</v>
      </c>
      <c r="G317" s="92" t="s">
        <v>3089</v>
      </c>
      <c r="H317" s="92" t="s">
        <v>130</v>
      </c>
      <c r="I317" s="92" t="s">
        <v>3870</v>
      </c>
      <c r="J317" s="92" t="s">
        <v>130</v>
      </c>
      <c r="K317" s="92" t="s">
        <v>3871</v>
      </c>
      <c r="L317" s="92" t="s">
        <v>130</v>
      </c>
      <c r="M317" s="93">
        <v>1434.0863999999999</v>
      </c>
      <c r="N317" s="92" t="s">
        <v>3862</v>
      </c>
      <c r="O317" s="93">
        <v>10537171.577845924</v>
      </c>
      <c r="P317" s="92" t="s">
        <v>3872</v>
      </c>
    </row>
    <row r="318" spans="1:16" ht="24" customHeight="1" x14ac:dyDescent="0.2">
      <c r="A318" s="92" t="s">
        <v>970</v>
      </c>
      <c r="B318" s="90" t="s">
        <v>138</v>
      </c>
      <c r="C318" s="90"/>
      <c r="D318" s="90" t="s">
        <v>971</v>
      </c>
      <c r="E318" s="90" t="s">
        <v>895</v>
      </c>
      <c r="F318" s="91" t="s">
        <v>26</v>
      </c>
      <c r="G318" s="92" t="s">
        <v>3258</v>
      </c>
      <c r="H318" s="92" t="s">
        <v>130</v>
      </c>
      <c r="I318" s="92" t="s">
        <v>3873</v>
      </c>
      <c r="J318" s="92" t="s">
        <v>130</v>
      </c>
      <c r="K318" s="92" t="s">
        <v>3874</v>
      </c>
      <c r="L318" s="92" t="s">
        <v>130</v>
      </c>
      <c r="M318" s="93">
        <v>1433.0764799999999</v>
      </c>
      <c r="N318" s="92" t="s">
        <v>3862</v>
      </c>
      <c r="O318" s="93">
        <v>10538604.654325925</v>
      </c>
      <c r="P318" s="92" t="s">
        <v>4778</v>
      </c>
    </row>
    <row r="319" spans="1:16" ht="24" customHeight="1" x14ac:dyDescent="0.2">
      <c r="A319" s="92" t="s">
        <v>1497</v>
      </c>
      <c r="B319" s="90" t="s">
        <v>138</v>
      </c>
      <c r="C319" s="90"/>
      <c r="D319" s="90" t="s">
        <v>1498</v>
      </c>
      <c r="E319" s="90" t="s">
        <v>895</v>
      </c>
      <c r="F319" s="91" t="s">
        <v>310</v>
      </c>
      <c r="G319" s="92" t="s">
        <v>3107</v>
      </c>
      <c r="H319" s="92" t="s">
        <v>130</v>
      </c>
      <c r="I319" s="92" t="s">
        <v>3876</v>
      </c>
      <c r="J319" s="92" t="s">
        <v>130</v>
      </c>
      <c r="K319" s="92" t="s">
        <v>3877</v>
      </c>
      <c r="L319" s="92" t="s">
        <v>130</v>
      </c>
      <c r="M319" s="93">
        <v>1403.7888</v>
      </c>
      <c r="N319" s="92" t="s">
        <v>3862</v>
      </c>
      <c r="O319" s="93">
        <v>10540008.443125924</v>
      </c>
      <c r="P319" s="92" t="s">
        <v>3875</v>
      </c>
    </row>
    <row r="320" spans="1:16" ht="26.1" customHeight="1" x14ac:dyDescent="0.2">
      <c r="A320" s="92" t="s">
        <v>1566</v>
      </c>
      <c r="B320" s="90" t="s">
        <v>133</v>
      </c>
      <c r="C320" s="90"/>
      <c r="D320" s="90" t="s">
        <v>1567</v>
      </c>
      <c r="E320" s="90" t="s">
        <v>895</v>
      </c>
      <c r="F320" s="91" t="s">
        <v>183</v>
      </c>
      <c r="G320" s="92" t="s">
        <v>3699</v>
      </c>
      <c r="H320" s="92" t="s">
        <v>130</v>
      </c>
      <c r="I320" s="92" t="s">
        <v>3878</v>
      </c>
      <c r="J320" s="92" t="s">
        <v>130</v>
      </c>
      <c r="K320" s="92" t="s">
        <v>3879</v>
      </c>
      <c r="L320" s="92" t="s">
        <v>130</v>
      </c>
      <c r="M320" s="93">
        <v>1402.28616528</v>
      </c>
      <c r="N320" s="92" t="s">
        <v>3862</v>
      </c>
      <c r="O320" s="93">
        <v>10541410.729291204</v>
      </c>
      <c r="P320" s="92" t="s">
        <v>3880</v>
      </c>
    </row>
    <row r="321" spans="1:16" ht="24" customHeight="1" x14ac:dyDescent="0.2">
      <c r="A321" s="92" t="s">
        <v>1932</v>
      </c>
      <c r="B321" s="90" t="s">
        <v>138</v>
      </c>
      <c r="C321" s="90"/>
      <c r="D321" s="90" t="s">
        <v>1933</v>
      </c>
      <c r="E321" s="90" t="s">
        <v>895</v>
      </c>
      <c r="F321" s="91" t="s">
        <v>201</v>
      </c>
      <c r="G321" s="92" t="s">
        <v>3061</v>
      </c>
      <c r="H321" s="92" t="s">
        <v>130</v>
      </c>
      <c r="I321" s="92" t="s">
        <v>3881</v>
      </c>
      <c r="J321" s="92" t="s">
        <v>130</v>
      </c>
      <c r="K321" s="92" t="s">
        <v>3882</v>
      </c>
      <c r="L321" s="92" t="s">
        <v>130</v>
      </c>
      <c r="M321" s="93">
        <v>1369.0727999999999</v>
      </c>
      <c r="N321" s="92" t="s">
        <v>3862</v>
      </c>
      <c r="O321" s="93">
        <v>10542779.802091204</v>
      </c>
      <c r="P321" s="92" t="s">
        <v>4779</v>
      </c>
    </row>
    <row r="322" spans="1:16" ht="24" customHeight="1" x14ac:dyDescent="0.2">
      <c r="A322" s="92" t="s">
        <v>1073</v>
      </c>
      <c r="B322" s="90" t="s">
        <v>133</v>
      </c>
      <c r="C322" s="90"/>
      <c r="D322" s="90" t="s">
        <v>1074</v>
      </c>
      <c r="E322" s="90" t="s">
        <v>895</v>
      </c>
      <c r="F322" s="91" t="s">
        <v>923</v>
      </c>
      <c r="G322" s="92" t="s">
        <v>3884</v>
      </c>
      <c r="H322" s="92" t="s">
        <v>130</v>
      </c>
      <c r="I322" s="92" t="s">
        <v>3885</v>
      </c>
      <c r="J322" s="92" t="s">
        <v>130</v>
      </c>
      <c r="K322" s="92" t="s">
        <v>3886</v>
      </c>
      <c r="L322" s="92" t="s">
        <v>130</v>
      </c>
      <c r="M322" s="93">
        <v>1345.3703815680001</v>
      </c>
      <c r="N322" s="92" t="s">
        <v>3862</v>
      </c>
      <c r="O322" s="93">
        <v>10544125.172472771</v>
      </c>
      <c r="P322" s="92" t="s">
        <v>3883</v>
      </c>
    </row>
    <row r="323" spans="1:16" ht="26.1" customHeight="1" x14ac:dyDescent="0.2">
      <c r="A323" s="92" t="s">
        <v>1389</v>
      </c>
      <c r="B323" s="90" t="s">
        <v>133</v>
      </c>
      <c r="C323" s="90"/>
      <c r="D323" s="90" t="s">
        <v>1390</v>
      </c>
      <c r="E323" s="90" t="s">
        <v>895</v>
      </c>
      <c r="F323" s="91" t="s">
        <v>1054</v>
      </c>
      <c r="G323" s="92" t="s">
        <v>3453</v>
      </c>
      <c r="H323" s="92" t="s">
        <v>130</v>
      </c>
      <c r="I323" s="92" t="s">
        <v>3887</v>
      </c>
      <c r="J323" s="92" t="s">
        <v>130</v>
      </c>
      <c r="K323" s="92" t="s">
        <v>3888</v>
      </c>
      <c r="L323" s="92" t="s">
        <v>130</v>
      </c>
      <c r="M323" s="93">
        <v>1314.9158399999999</v>
      </c>
      <c r="N323" s="92" t="s">
        <v>3862</v>
      </c>
      <c r="O323" s="93">
        <v>10545440.088312771</v>
      </c>
      <c r="P323" s="92" t="s">
        <v>3889</v>
      </c>
    </row>
    <row r="324" spans="1:16" ht="26.1" customHeight="1" x14ac:dyDescent="0.2">
      <c r="A324" s="92" t="s">
        <v>982</v>
      </c>
      <c r="B324" s="90" t="s">
        <v>133</v>
      </c>
      <c r="C324" s="90"/>
      <c r="D324" s="90" t="s">
        <v>983</v>
      </c>
      <c r="E324" s="90" t="s">
        <v>895</v>
      </c>
      <c r="F324" s="91" t="s">
        <v>187</v>
      </c>
      <c r="G324" s="92" t="s">
        <v>3795</v>
      </c>
      <c r="H324" s="92" t="s">
        <v>130</v>
      </c>
      <c r="I324" s="92" t="s">
        <v>3890</v>
      </c>
      <c r="J324" s="92" t="s">
        <v>130</v>
      </c>
      <c r="K324" s="92" t="s">
        <v>3891</v>
      </c>
      <c r="L324" s="92" t="s">
        <v>130</v>
      </c>
      <c r="M324" s="93">
        <v>1278.1042560000001</v>
      </c>
      <c r="N324" s="92" t="s">
        <v>3862</v>
      </c>
      <c r="O324" s="93">
        <v>10546718.192568772</v>
      </c>
      <c r="P324" s="92" t="s">
        <v>3892</v>
      </c>
    </row>
    <row r="325" spans="1:16" ht="24" customHeight="1" x14ac:dyDescent="0.2">
      <c r="A325" s="92" t="s">
        <v>1675</v>
      </c>
      <c r="B325" s="90" t="s">
        <v>138</v>
      </c>
      <c r="C325" s="90"/>
      <c r="D325" s="90" t="s">
        <v>1676</v>
      </c>
      <c r="E325" s="90" t="s">
        <v>895</v>
      </c>
      <c r="F325" s="91" t="s">
        <v>310</v>
      </c>
      <c r="G325" s="92" t="s">
        <v>3831</v>
      </c>
      <c r="H325" s="92" t="s">
        <v>130</v>
      </c>
      <c r="I325" s="92" t="s">
        <v>3806</v>
      </c>
      <c r="J325" s="92" t="s">
        <v>130</v>
      </c>
      <c r="K325" s="92" t="s">
        <v>3893</v>
      </c>
      <c r="L325" s="92" t="s">
        <v>130</v>
      </c>
      <c r="M325" s="93">
        <v>1258.36032</v>
      </c>
      <c r="N325" s="92" t="s">
        <v>3862</v>
      </c>
      <c r="O325" s="93">
        <v>10547976.552888772</v>
      </c>
      <c r="P325" s="92" t="s">
        <v>4780</v>
      </c>
    </row>
    <row r="326" spans="1:16" ht="24" customHeight="1" x14ac:dyDescent="0.2">
      <c r="A326" s="92" t="s">
        <v>1679</v>
      </c>
      <c r="B326" s="90" t="s">
        <v>138</v>
      </c>
      <c r="C326" s="90"/>
      <c r="D326" s="90" t="s">
        <v>1680</v>
      </c>
      <c r="E326" s="90" t="s">
        <v>895</v>
      </c>
      <c r="F326" s="91" t="s">
        <v>310</v>
      </c>
      <c r="G326" s="92" t="s">
        <v>3895</v>
      </c>
      <c r="H326" s="92" t="s">
        <v>130</v>
      </c>
      <c r="I326" s="92" t="s">
        <v>3896</v>
      </c>
      <c r="J326" s="92" t="s">
        <v>130</v>
      </c>
      <c r="K326" s="92" t="s">
        <v>3897</v>
      </c>
      <c r="L326" s="92" t="s">
        <v>130</v>
      </c>
      <c r="M326" s="93">
        <v>1251.29088</v>
      </c>
      <c r="N326" s="92" t="s">
        <v>3862</v>
      </c>
      <c r="O326" s="93">
        <v>10549227.843768772</v>
      </c>
      <c r="P326" s="92" t="s">
        <v>3894</v>
      </c>
    </row>
    <row r="327" spans="1:16" ht="39" customHeight="1" x14ac:dyDescent="0.2">
      <c r="A327" s="92" t="s">
        <v>1914</v>
      </c>
      <c r="B327" s="90" t="s">
        <v>133</v>
      </c>
      <c r="C327" s="90"/>
      <c r="D327" s="90" t="s">
        <v>1915</v>
      </c>
      <c r="E327" s="90" t="s">
        <v>895</v>
      </c>
      <c r="F327" s="91" t="s">
        <v>187</v>
      </c>
      <c r="G327" s="92" t="s">
        <v>3274</v>
      </c>
      <c r="H327" s="92" t="s">
        <v>130</v>
      </c>
      <c r="I327" s="92" t="s">
        <v>3899</v>
      </c>
      <c r="J327" s="92" t="s">
        <v>130</v>
      </c>
      <c r="K327" s="92" t="s">
        <v>3900</v>
      </c>
      <c r="L327" s="92" t="s">
        <v>130</v>
      </c>
      <c r="M327" s="93">
        <v>1248.2611199999999</v>
      </c>
      <c r="N327" s="92" t="s">
        <v>3862</v>
      </c>
      <c r="O327" s="93">
        <v>10550476.104888773</v>
      </c>
      <c r="P327" s="92" t="s">
        <v>3898</v>
      </c>
    </row>
    <row r="328" spans="1:16" ht="24" customHeight="1" x14ac:dyDescent="0.2">
      <c r="A328" s="92" t="s">
        <v>2284</v>
      </c>
      <c r="B328" s="90" t="s">
        <v>133</v>
      </c>
      <c r="C328" s="90"/>
      <c r="D328" s="90" t="s">
        <v>2285</v>
      </c>
      <c r="E328" s="90" t="s">
        <v>938</v>
      </c>
      <c r="F328" s="91" t="s">
        <v>364</v>
      </c>
      <c r="G328" s="92" t="s">
        <v>3902</v>
      </c>
      <c r="H328" s="92" t="s">
        <v>130</v>
      </c>
      <c r="I328" s="92" t="s">
        <v>3459</v>
      </c>
      <c r="J328" s="92" t="s">
        <v>130</v>
      </c>
      <c r="K328" s="92" t="s">
        <v>3903</v>
      </c>
      <c r="L328" s="92" t="s">
        <v>130</v>
      </c>
      <c r="M328" s="93">
        <v>1247.791772370276</v>
      </c>
      <c r="N328" s="92" t="s">
        <v>3862</v>
      </c>
      <c r="O328" s="93">
        <v>10551723.896661142</v>
      </c>
      <c r="P328" s="92" t="s">
        <v>3901</v>
      </c>
    </row>
    <row r="329" spans="1:16" ht="24" customHeight="1" x14ac:dyDescent="0.2">
      <c r="A329" s="92" t="s">
        <v>2143</v>
      </c>
      <c r="B329" s="90" t="s">
        <v>138</v>
      </c>
      <c r="C329" s="90"/>
      <c r="D329" s="90" t="s">
        <v>2144</v>
      </c>
      <c r="E329" s="90" t="s">
        <v>895</v>
      </c>
      <c r="F329" s="91" t="s">
        <v>26</v>
      </c>
      <c r="G329" s="92" t="s">
        <v>3904</v>
      </c>
      <c r="H329" s="92" t="s">
        <v>130</v>
      </c>
      <c r="I329" s="92" t="s">
        <v>3905</v>
      </c>
      <c r="J329" s="92" t="s">
        <v>130</v>
      </c>
      <c r="K329" s="92" t="s">
        <v>3906</v>
      </c>
      <c r="L329" s="92" t="s">
        <v>130</v>
      </c>
      <c r="M329" s="93">
        <v>1201.8249983999999</v>
      </c>
      <c r="N329" s="92" t="s">
        <v>3862</v>
      </c>
      <c r="O329" s="93">
        <v>10552925.721659543</v>
      </c>
      <c r="P329" s="92" t="s">
        <v>3907</v>
      </c>
    </row>
    <row r="330" spans="1:16" ht="26.1" customHeight="1" x14ac:dyDescent="0.2">
      <c r="A330" s="92" t="s">
        <v>2352</v>
      </c>
      <c r="B330" s="90" t="s">
        <v>133</v>
      </c>
      <c r="C330" s="90"/>
      <c r="D330" s="90" t="s">
        <v>2353</v>
      </c>
      <c r="E330" s="90" t="s">
        <v>943</v>
      </c>
      <c r="F330" s="91" t="s">
        <v>364</v>
      </c>
      <c r="G330" s="92" t="s">
        <v>3908</v>
      </c>
      <c r="H330" s="92" t="s">
        <v>130</v>
      </c>
      <c r="I330" s="92" t="s">
        <v>3909</v>
      </c>
      <c r="J330" s="92" t="s">
        <v>130</v>
      </c>
      <c r="K330" s="92" t="s">
        <v>3910</v>
      </c>
      <c r="L330" s="92" t="s">
        <v>130</v>
      </c>
      <c r="M330" s="93">
        <v>1179.58656</v>
      </c>
      <c r="N330" s="92" t="s">
        <v>3862</v>
      </c>
      <c r="O330" s="93">
        <v>10554105.308219543</v>
      </c>
      <c r="P330" s="92" t="s">
        <v>3911</v>
      </c>
    </row>
    <row r="331" spans="1:16" ht="24" customHeight="1" x14ac:dyDescent="0.2">
      <c r="A331" s="92" t="s">
        <v>1663</v>
      </c>
      <c r="B331" s="90" t="s">
        <v>138</v>
      </c>
      <c r="C331" s="90"/>
      <c r="D331" s="90" t="s">
        <v>1664</v>
      </c>
      <c r="E331" s="90" t="s">
        <v>895</v>
      </c>
      <c r="F331" s="91" t="s">
        <v>310</v>
      </c>
      <c r="G331" s="92" t="s">
        <v>3274</v>
      </c>
      <c r="H331" s="92" t="s">
        <v>130</v>
      </c>
      <c r="I331" s="92" t="s">
        <v>3912</v>
      </c>
      <c r="J331" s="92" t="s">
        <v>130</v>
      </c>
      <c r="K331" s="92" t="s">
        <v>3913</v>
      </c>
      <c r="L331" s="92" t="s">
        <v>130</v>
      </c>
      <c r="M331" s="93">
        <v>1168.9824000000001</v>
      </c>
      <c r="N331" s="92" t="s">
        <v>3862</v>
      </c>
      <c r="O331" s="93">
        <v>10555274.290619543</v>
      </c>
      <c r="P331" s="92" t="s">
        <v>3914</v>
      </c>
    </row>
    <row r="332" spans="1:16" ht="26.1" customHeight="1" x14ac:dyDescent="0.2">
      <c r="A332" s="92" t="s">
        <v>1772</v>
      </c>
      <c r="B332" s="90" t="s">
        <v>190</v>
      </c>
      <c r="C332" s="90"/>
      <c r="D332" s="90" t="s">
        <v>1773</v>
      </c>
      <c r="E332" s="90" t="s">
        <v>895</v>
      </c>
      <c r="F332" s="91" t="s">
        <v>1774</v>
      </c>
      <c r="G332" s="92" t="s">
        <v>3089</v>
      </c>
      <c r="H332" s="92" t="s">
        <v>130</v>
      </c>
      <c r="I332" s="92" t="s">
        <v>3915</v>
      </c>
      <c r="J332" s="92" t="s">
        <v>130</v>
      </c>
      <c r="K332" s="92" t="s">
        <v>3916</v>
      </c>
      <c r="L332" s="92" t="s">
        <v>130</v>
      </c>
      <c r="M332" s="93">
        <v>1136.1600000000001</v>
      </c>
      <c r="N332" s="92" t="s">
        <v>3862</v>
      </c>
      <c r="O332" s="93">
        <v>10556410.450619543</v>
      </c>
      <c r="P332" s="92" t="s">
        <v>4781</v>
      </c>
    </row>
    <row r="333" spans="1:16" ht="26.1" customHeight="1" x14ac:dyDescent="0.2">
      <c r="A333" s="92" t="s">
        <v>1503</v>
      </c>
      <c r="B333" s="90" t="s">
        <v>190</v>
      </c>
      <c r="C333" s="90"/>
      <c r="D333" s="90" t="s">
        <v>1504</v>
      </c>
      <c r="E333" s="90" t="s">
        <v>895</v>
      </c>
      <c r="F333" s="91" t="s">
        <v>310</v>
      </c>
      <c r="G333" s="92" t="s">
        <v>3089</v>
      </c>
      <c r="H333" s="92" t="s">
        <v>130</v>
      </c>
      <c r="I333" s="92" t="s">
        <v>3918</v>
      </c>
      <c r="J333" s="92" t="s">
        <v>130</v>
      </c>
      <c r="K333" s="92" t="s">
        <v>3919</v>
      </c>
      <c r="L333" s="92" t="s">
        <v>130</v>
      </c>
      <c r="M333" s="93">
        <v>1131.1104</v>
      </c>
      <c r="N333" s="92" t="s">
        <v>3862</v>
      </c>
      <c r="O333" s="93">
        <v>10557541.561019542</v>
      </c>
      <c r="P333" s="92" t="s">
        <v>3917</v>
      </c>
    </row>
    <row r="334" spans="1:16" ht="24" customHeight="1" x14ac:dyDescent="0.2">
      <c r="A334" s="92" t="s">
        <v>1677</v>
      </c>
      <c r="B334" s="90" t="s">
        <v>138</v>
      </c>
      <c r="C334" s="90"/>
      <c r="D334" s="90" t="s">
        <v>1678</v>
      </c>
      <c r="E334" s="90" t="s">
        <v>895</v>
      </c>
      <c r="F334" s="91" t="s">
        <v>201</v>
      </c>
      <c r="G334" s="92" t="s">
        <v>3921</v>
      </c>
      <c r="H334" s="92" t="s">
        <v>130</v>
      </c>
      <c r="I334" s="92" t="s">
        <v>3922</v>
      </c>
      <c r="J334" s="92" t="s">
        <v>130</v>
      </c>
      <c r="K334" s="92" t="s">
        <v>3923</v>
      </c>
      <c r="L334" s="92" t="s">
        <v>130</v>
      </c>
      <c r="M334" s="93">
        <v>1125.8083200000001</v>
      </c>
      <c r="N334" s="92" t="s">
        <v>3862</v>
      </c>
      <c r="O334" s="93">
        <v>10558667.369339542</v>
      </c>
      <c r="P334" s="92" t="s">
        <v>3920</v>
      </c>
    </row>
    <row r="335" spans="1:16" ht="24" customHeight="1" x14ac:dyDescent="0.2">
      <c r="A335" s="92" t="s">
        <v>1452</v>
      </c>
      <c r="B335" s="90" t="s">
        <v>138</v>
      </c>
      <c r="C335" s="90"/>
      <c r="D335" s="90" t="s">
        <v>1453</v>
      </c>
      <c r="E335" s="90" t="s">
        <v>895</v>
      </c>
      <c r="F335" s="91" t="s">
        <v>310</v>
      </c>
      <c r="G335" s="92" t="s">
        <v>3089</v>
      </c>
      <c r="H335" s="92" t="s">
        <v>130</v>
      </c>
      <c r="I335" s="92" t="s">
        <v>3925</v>
      </c>
      <c r="J335" s="92" t="s">
        <v>130</v>
      </c>
      <c r="K335" s="92" t="s">
        <v>3926</v>
      </c>
      <c r="L335" s="92" t="s">
        <v>130</v>
      </c>
      <c r="M335" s="93">
        <v>1123.5360000000001</v>
      </c>
      <c r="N335" s="92" t="s">
        <v>3862</v>
      </c>
      <c r="O335" s="93">
        <v>10559790.905339543</v>
      </c>
      <c r="P335" s="92" t="s">
        <v>3924</v>
      </c>
    </row>
    <row r="336" spans="1:16" ht="24" customHeight="1" x14ac:dyDescent="0.2">
      <c r="A336" s="92" t="s">
        <v>1713</v>
      </c>
      <c r="B336" s="90" t="s">
        <v>138</v>
      </c>
      <c r="C336" s="90"/>
      <c r="D336" s="90" t="s">
        <v>608</v>
      </c>
      <c r="E336" s="90" t="s">
        <v>895</v>
      </c>
      <c r="F336" s="91" t="s">
        <v>310</v>
      </c>
      <c r="G336" s="92" t="s">
        <v>3089</v>
      </c>
      <c r="H336" s="92" t="s">
        <v>130</v>
      </c>
      <c r="I336" s="92" t="s">
        <v>3928</v>
      </c>
      <c r="J336" s="92" t="s">
        <v>130</v>
      </c>
      <c r="K336" s="92" t="s">
        <v>3929</v>
      </c>
      <c r="L336" s="92" t="s">
        <v>130</v>
      </c>
      <c r="M336" s="93">
        <v>1103.3376000000001</v>
      </c>
      <c r="N336" s="92" t="s">
        <v>3862</v>
      </c>
      <c r="O336" s="93">
        <v>10560894.242939543</v>
      </c>
      <c r="P336" s="92" t="s">
        <v>3927</v>
      </c>
    </row>
    <row r="337" spans="1:16" ht="26.1" customHeight="1" x14ac:dyDescent="0.2">
      <c r="A337" s="92" t="s">
        <v>1688</v>
      </c>
      <c r="B337" s="90" t="s">
        <v>133</v>
      </c>
      <c r="C337" s="90"/>
      <c r="D337" s="90" t="s">
        <v>1689</v>
      </c>
      <c r="E337" s="90" t="s">
        <v>895</v>
      </c>
      <c r="F337" s="91" t="s">
        <v>187</v>
      </c>
      <c r="G337" s="92" t="s">
        <v>3931</v>
      </c>
      <c r="H337" s="92" t="s">
        <v>130</v>
      </c>
      <c r="I337" s="92" t="s">
        <v>2338</v>
      </c>
      <c r="J337" s="92" t="s">
        <v>130</v>
      </c>
      <c r="K337" s="92" t="s">
        <v>3932</v>
      </c>
      <c r="L337" s="92" t="s">
        <v>130</v>
      </c>
      <c r="M337" s="93">
        <v>1071.6665088</v>
      </c>
      <c r="N337" s="92" t="s">
        <v>3862</v>
      </c>
      <c r="O337" s="93">
        <v>10561965.909448342</v>
      </c>
      <c r="P337" s="92" t="s">
        <v>3930</v>
      </c>
    </row>
    <row r="338" spans="1:16" ht="26.1" customHeight="1" x14ac:dyDescent="0.2">
      <c r="A338" s="92" t="s">
        <v>1383</v>
      </c>
      <c r="B338" s="90" t="s">
        <v>133</v>
      </c>
      <c r="C338" s="90"/>
      <c r="D338" s="90" t="s">
        <v>1384</v>
      </c>
      <c r="E338" s="90" t="s">
        <v>895</v>
      </c>
      <c r="F338" s="91" t="s">
        <v>1054</v>
      </c>
      <c r="G338" s="92" t="s">
        <v>3934</v>
      </c>
      <c r="H338" s="92" t="s">
        <v>130</v>
      </c>
      <c r="I338" s="92" t="s">
        <v>3935</v>
      </c>
      <c r="J338" s="92" t="s">
        <v>130</v>
      </c>
      <c r="K338" s="92" t="s">
        <v>3936</v>
      </c>
      <c r="L338" s="92" t="s">
        <v>130</v>
      </c>
      <c r="M338" s="93">
        <v>1041.0192239999999</v>
      </c>
      <c r="N338" s="92" t="s">
        <v>3862</v>
      </c>
      <c r="O338" s="93">
        <v>10563006.928672342</v>
      </c>
      <c r="P338" s="92" t="s">
        <v>3933</v>
      </c>
    </row>
    <row r="339" spans="1:16" ht="24" customHeight="1" x14ac:dyDescent="0.2">
      <c r="A339" s="92" t="s">
        <v>1360</v>
      </c>
      <c r="B339" s="90" t="s">
        <v>138</v>
      </c>
      <c r="C339" s="90"/>
      <c r="D339" s="90" t="s">
        <v>1361</v>
      </c>
      <c r="E339" s="90" t="s">
        <v>895</v>
      </c>
      <c r="F339" s="91" t="s">
        <v>201</v>
      </c>
      <c r="G339" s="92" t="s">
        <v>3938</v>
      </c>
      <c r="H339" s="92" t="s">
        <v>130</v>
      </c>
      <c r="I339" s="92" t="s">
        <v>3939</v>
      </c>
      <c r="J339" s="92" t="s">
        <v>130</v>
      </c>
      <c r="K339" s="92" t="s">
        <v>3940</v>
      </c>
      <c r="L339" s="92" t="s">
        <v>130</v>
      </c>
      <c r="M339" s="93">
        <v>1024.715328</v>
      </c>
      <c r="N339" s="92" t="s">
        <v>3862</v>
      </c>
      <c r="O339" s="93">
        <v>10564031.644000342</v>
      </c>
      <c r="P339" s="92" t="s">
        <v>3937</v>
      </c>
    </row>
    <row r="340" spans="1:16" ht="26.1" customHeight="1" x14ac:dyDescent="0.2">
      <c r="A340" s="92" t="s">
        <v>1570</v>
      </c>
      <c r="B340" s="90" t="s">
        <v>133</v>
      </c>
      <c r="C340" s="90"/>
      <c r="D340" s="90" t="s">
        <v>1571</v>
      </c>
      <c r="E340" s="90" t="s">
        <v>895</v>
      </c>
      <c r="F340" s="91" t="s">
        <v>183</v>
      </c>
      <c r="G340" s="92" t="s">
        <v>3942</v>
      </c>
      <c r="H340" s="92" t="s">
        <v>130</v>
      </c>
      <c r="I340" s="92" t="s">
        <v>3943</v>
      </c>
      <c r="J340" s="92" t="s">
        <v>130</v>
      </c>
      <c r="K340" s="92" t="s">
        <v>3944</v>
      </c>
      <c r="L340" s="92" t="s">
        <v>130</v>
      </c>
      <c r="M340" s="93">
        <v>1013.42808336</v>
      </c>
      <c r="N340" s="92" t="s">
        <v>3862</v>
      </c>
      <c r="O340" s="93">
        <v>10565045.072083702</v>
      </c>
      <c r="P340" s="92" t="s">
        <v>3941</v>
      </c>
    </row>
    <row r="341" spans="1:16" ht="26.1" customHeight="1" x14ac:dyDescent="0.2">
      <c r="A341" s="92" t="s">
        <v>1183</v>
      </c>
      <c r="B341" s="90" t="s">
        <v>133</v>
      </c>
      <c r="C341" s="90"/>
      <c r="D341" s="90" t="s">
        <v>1184</v>
      </c>
      <c r="E341" s="90" t="s">
        <v>895</v>
      </c>
      <c r="F341" s="91" t="s">
        <v>923</v>
      </c>
      <c r="G341" s="92" t="s">
        <v>3140</v>
      </c>
      <c r="H341" s="92" t="s">
        <v>130</v>
      </c>
      <c r="I341" s="92" t="s">
        <v>3946</v>
      </c>
      <c r="J341" s="92" t="s">
        <v>130</v>
      </c>
      <c r="K341" s="92" t="s">
        <v>3947</v>
      </c>
      <c r="L341" s="92" t="s">
        <v>130</v>
      </c>
      <c r="M341" s="93">
        <v>1009.66752</v>
      </c>
      <c r="N341" s="92" t="s">
        <v>3862</v>
      </c>
      <c r="O341" s="93">
        <v>10566054.739603702</v>
      </c>
      <c r="P341" s="92" t="s">
        <v>3945</v>
      </c>
    </row>
    <row r="342" spans="1:16" ht="24" customHeight="1" x14ac:dyDescent="0.2">
      <c r="A342" s="92" t="s">
        <v>1362</v>
      </c>
      <c r="B342" s="90" t="s">
        <v>138</v>
      </c>
      <c r="C342" s="90"/>
      <c r="D342" s="90" t="s">
        <v>1363</v>
      </c>
      <c r="E342" s="90" t="s">
        <v>895</v>
      </c>
      <c r="F342" s="91" t="s">
        <v>770</v>
      </c>
      <c r="G342" s="92" t="s">
        <v>3258</v>
      </c>
      <c r="H342" s="92" t="s">
        <v>130</v>
      </c>
      <c r="I342" s="92" t="s">
        <v>3949</v>
      </c>
      <c r="J342" s="92" t="s">
        <v>130</v>
      </c>
      <c r="K342" s="92" t="s">
        <v>3950</v>
      </c>
      <c r="L342" s="92" t="s">
        <v>130</v>
      </c>
      <c r="M342" s="93">
        <v>997.29600000000005</v>
      </c>
      <c r="N342" s="92" t="s">
        <v>3862</v>
      </c>
      <c r="O342" s="93">
        <v>10567052.035603702</v>
      </c>
      <c r="P342" s="92" t="s">
        <v>3948</v>
      </c>
    </row>
    <row r="343" spans="1:16" ht="39" customHeight="1" x14ac:dyDescent="0.2">
      <c r="A343" s="92" t="s">
        <v>1397</v>
      </c>
      <c r="B343" s="90" t="s">
        <v>133</v>
      </c>
      <c r="C343" s="90"/>
      <c r="D343" s="90" t="s">
        <v>1398</v>
      </c>
      <c r="E343" s="90" t="s">
        <v>895</v>
      </c>
      <c r="F343" s="91" t="s">
        <v>923</v>
      </c>
      <c r="G343" s="92" t="s">
        <v>3089</v>
      </c>
      <c r="H343" s="92" t="s">
        <v>130</v>
      </c>
      <c r="I343" s="92" t="s">
        <v>3952</v>
      </c>
      <c r="J343" s="92" t="s">
        <v>130</v>
      </c>
      <c r="K343" s="92" t="s">
        <v>3953</v>
      </c>
      <c r="L343" s="92" t="s">
        <v>130</v>
      </c>
      <c r="M343" s="93">
        <v>983.40959999999995</v>
      </c>
      <c r="N343" s="92" t="s">
        <v>3862</v>
      </c>
      <c r="O343" s="93">
        <v>10568035.445203703</v>
      </c>
      <c r="P343" s="92" t="s">
        <v>3951</v>
      </c>
    </row>
    <row r="344" spans="1:16" ht="24" customHeight="1" x14ac:dyDescent="0.2">
      <c r="A344" s="92" t="s">
        <v>1434</v>
      </c>
      <c r="B344" s="90" t="s">
        <v>138</v>
      </c>
      <c r="C344" s="90"/>
      <c r="D344" s="90" t="s">
        <v>1435</v>
      </c>
      <c r="E344" s="90" t="s">
        <v>895</v>
      </c>
      <c r="F344" s="91" t="s">
        <v>310</v>
      </c>
      <c r="G344" s="92" t="s">
        <v>3643</v>
      </c>
      <c r="H344" s="92" t="s">
        <v>130</v>
      </c>
      <c r="I344" s="92" t="s">
        <v>3955</v>
      </c>
      <c r="J344" s="92" t="s">
        <v>130</v>
      </c>
      <c r="K344" s="92" t="s">
        <v>3956</v>
      </c>
      <c r="L344" s="92" t="s">
        <v>130</v>
      </c>
      <c r="M344" s="93">
        <v>980.88480000000004</v>
      </c>
      <c r="N344" s="92" t="s">
        <v>3862</v>
      </c>
      <c r="O344" s="93">
        <v>10569016.330003703</v>
      </c>
      <c r="P344" s="92" t="s">
        <v>3954</v>
      </c>
    </row>
    <row r="345" spans="1:16" ht="39" customHeight="1" x14ac:dyDescent="0.2">
      <c r="A345" s="92" t="s">
        <v>2099</v>
      </c>
      <c r="B345" s="90" t="s">
        <v>133</v>
      </c>
      <c r="C345" s="90"/>
      <c r="D345" s="90" t="s">
        <v>2100</v>
      </c>
      <c r="E345" s="90" t="s">
        <v>895</v>
      </c>
      <c r="F345" s="91" t="s">
        <v>26</v>
      </c>
      <c r="G345" s="92" t="s">
        <v>3958</v>
      </c>
      <c r="H345" s="92" t="s">
        <v>130</v>
      </c>
      <c r="I345" s="92" t="s">
        <v>3959</v>
      </c>
      <c r="J345" s="92" t="s">
        <v>130</v>
      </c>
      <c r="K345" s="92" t="s">
        <v>3960</v>
      </c>
      <c r="L345" s="92" t="s">
        <v>130</v>
      </c>
      <c r="M345" s="93">
        <v>963.07815818879999</v>
      </c>
      <c r="N345" s="92" t="s">
        <v>3862</v>
      </c>
      <c r="O345" s="93">
        <v>10569979.408161892</v>
      </c>
      <c r="P345" s="92" t="s">
        <v>3957</v>
      </c>
    </row>
    <row r="346" spans="1:16" ht="26.1" customHeight="1" x14ac:dyDescent="0.2">
      <c r="A346" s="92" t="s">
        <v>1578</v>
      </c>
      <c r="B346" s="90" t="s">
        <v>133</v>
      </c>
      <c r="C346" s="90"/>
      <c r="D346" s="90" t="s">
        <v>1579</v>
      </c>
      <c r="E346" s="90" t="s">
        <v>895</v>
      </c>
      <c r="F346" s="91" t="s">
        <v>183</v>
      </c>
      <c r="G346" s="92" t="s">
        <v>3669</v>
      </c>
      <c r="H346" s="92" t="s">
        <v>130</v>
      </c>
      <c r="I346" s="92" t="s">
        <v>3961</v>
      </c>
      <c r="J346" s="92" t="s">
        <v>130</v>
      </c>
      <c r="K346" s="92" t="s">
        <v>3962</v>
      </c>
      <c r="L346" s="92" t="s">
        <v>130</v>
      </c>
      <c r="M346" s="93">
        <v>912.01210632000004</v>
      </c>
      <c r="N346" s="92" t="s">
        <v>3862</v>
      </c>
      <c r="O346" s="93">
        <v>10570891.420268212</v>
      </c>
      <c r="P346" s="92" t="s">
        <v>3963</v>
      </c>
    </row>
    <row r="347" spans="1:16" ht="24" customHeight="1" x14ac:dyDescent="0.2">
      <c r="A347" s="92" t="s">
        <v>2006</v>
      </c>
      <c r="B347" s="90" t="s">
        <v>138</v>
      </c>
      <c r="C347" s="90"/>
      <c r="D347" s="90" t="s">
        <v>2007</v>
      </c>
      <c r="E347" s="90" t="s">
        <v>895</v>
      </c>
      <c r="F347" s="91" t="s">
        <v>310</v>
      </c>
      <c r="G347" s="92" t="s">
        <v>3186</v>
      </c>
      <c r="H347" s="92" t="s">
        <v>130</v>
      </c>
      <c r="I347" s="92" t="s">
        <v>3612</v>
      </c>
      <c r="J347" s="92" t="s">
        <v>130</v>
      </c>
      <c r="K347" s="92" t="s">
        <v>3964</v>
      </c>
      <c r="L347" s="92" t="s">
        <v>130</v>
      </c>
      <c r="M347" s="93">
        <v>908.928</v>
      </c>
      <c r="N347" s="92" t="s">
        <v>3862</v>
      </c>
      <c r="O347" s="93">
        <v>10571800.348268211</v>
      </c>
      <c r="P347" s="92" t="s">
        <v>3963</v>
      </c>
    </row>
    <row r="348" spans="1:16" ht="26.1" customHeight="1" x14ac:dyDescent="0.2">
      <c r="A348" s="92" t="s">
        <v>2459</v>
      </c>
      <c r="B348" s="90" t="s">
        <v>133</v>
      </c>
      <c r="C348" s="90"/>
      <c r="D348" s="90" t="s">
        <v>2460</v>
      </c>
      <c r="E348" s="90" t="s">
        <v>895</v>
      </c>
      <c r="F348" s="91" t="s">
        <v>187</v>
      </c>
      <c r="G348" s="92" t="s">
        <v>3748</v>
      </c>
      <c r="H348" s="92" t="s">
        <v>130</v>
      </c>
      <c r="I348" s="92" t="s">
        <v>1807</v>
      </c>
      <c r="J348" s="92" t="s">
        <v>130</v>
      </c>
      <c r="K348" s="92" t="s">
        <v>3966</v>
      </c>
      <c r="L348" s="92" t="s">
        <v>130</v>
      </c>
      <c r="M348" s="93">
        <v>882.79632000000004</v>
      </c>
      <c r="N348" s="92" t="s">
        <v>3862</v>
      </c>
      <c r="O348" s="93">
        <v>10572683.144588212</v>
      </c>
      <c r="P348" s="92" t="s">
        <v>3965</v>
      </c>
    </row>
    <row r="349" spans="1:16" ht="26.1" customHeight="1" x14ac:dyDescent="0.2">
      <c r="A349" s="92" t="s">
        <v>2151</v>
      </c>
      <c r="B349" s="90" t="s">
        <v>133</v>
      </c>
      <c r="C349" s="90"/>
      <c r="D349" s="90" t="s">
        <v>2152</v>
      </c>
      <c r="E349" s="90" t="s">
        <v>895</v>
      </c>
      <c r="F349" s="91" t="s">
        <v>923</v>
      </c>
      <c r="G349" s="92" t="s">
        <v>4782</v>
      </c>
      <c r="H349" s="92" t="s">
        <v>130</v>
      </c>
      <c r="I349" s="92" t="s">
        <v>4017</v>
      </c>
      <c r="J349" s="92" t="s">
        <v>130</v>
      </c>
      <c r="K349" s="92" t="s">
        <v>4783</v>
      </c>
      <c r="L349" s="92" t="s">
        <v>130</v>
      </c>
      <c r="M349" s="93">
        <v>879.89279999999997</v>
      </c>
      <c r="N349" s="92" t="s">
        <v>3862</v>
      </c>
      <c r="O349" s="93">
        <v>10573563.037388211</v>
      </c>
      <c r="P349" s="92" t="s">
        <v>3967</v>
      </c>
    </row>
    <row r="350" spans="1:16" ht="26.1" customHeight="1" x14ac:dyDescent="0.2">
      <c r="A350" s="92" t="s">
        <v>1052</v>
      </c>
      <c r="B350" s="90" t="s">
        <v>133</v>
      </c>
      <c r="C350" s="90"/>
      <c r="D350" s="90" t="s">
        <v>1053</v>
      </c>
      <c r="E350" s="90" t="s">
        <v>895</v>
      </c>
      <c r="F350" s="91" t="s">
        <v>1054</v>
      </c>
      <c r="G350" s="92" t="s">
        <v>3968</v>
      </c>
      <c r="H350" s="92" t="s">
        <v>130</v>
      </c>
      <c r="I350" s="92" t="s">
        <v>3969</v>
      </c>
      <c r="J350" s="92" t="s">
        <v>130</v>
      </c>
      <c r="K350" s="92" t="s">
        <v>3970</v>
      </c>
      <c r="L350" s="92" t="s">
        <v>130</v>
      </c>
      <c r="M350" s="93">
        <v>836.28647423999996</v>
      </c>
      <c r="N350" s="92" t="s">
        <v>3862</v>
      </c>
      <c r="O350" s="93">
        <v>10574399.323862452</v>
      </c>
      <c r="P350" s="92" t="s">
        <v>3971</v>
      </c>
    </row>
    <row r="351" spans="1:16" ht="39" customHeight="1" x14ac:dyDescent="0.2">
      <c r="A351" s="92" t="s">
        <v>2419</v>
      </c>
      <c r="B351" s="90" t="s">
        <v>133</v>
      </c>
      <c r="C351" s="90"/>
      <c r="D351" s="90" t="s">
        <v>2420</v>
      </c>
      <c r="E351" s="90" t="s">
        <v>895</v>
      </c>
      <c r="F351" s="91" t="s">
        <v>143</v>
      </c>
      <c r="G351" s="92" t="s">
        <v>3972</v>
      </c>
      <c r="H351" s="92" t="s">
        <v>130</v>
      </c>
      <c r="I351" s="92" t="s">
        <v>3973</v>
      </c>
      <c r="J351" s="92" t="s">
        <v>130</v>
      </c>
      <c r="K351" s="92" t="s">
        <v>3974</v>
      </c>
      <c r="L351" s="92" t="s">
        <v>130</v>
      </c>
      <c r="M351" s="93">
        <v>823.10578189593605</v>
      </c>
      <c r="N351" s="92" t="s">
        <v>3862</v>
      </c>
      <c r="O351" s="93">
        <v>10575222.429644346</v>
      </c>
      <c r="P351" s="92" t="s">
        <v>3975</v>
      </c>
    </row>
    <row r="352" spans="1:16" ht="24" customHeight="1" x14ac:dyDescent="0.2">
      <c r="A352" s="92" t="s">
        <v>1085</v>
      </c>
      <c r="B352" s="90" t="s">
        <v>138</v>
      </c>
      <c r="C352" s="90"/>
      <c r="D352" s="90" t="s">
        <v>1086</v>
      </c>
      <c r="E352" s="90" t="s">
        <v>887</v>
      </c>
      <c r="F352" s="91" t="s">
        <v>888</v>
      </c>
      <c r="G352" s="92" t="s">
        <v>3976</v>
      </c>
      <c r="H352" s="92" t="s">
        <v>130</v>
      </c>
      <c r="I352" s="92" t="s">
        <v>3959</v>
      </c>
      <c r="J352" s="92" t="s">
        <v>130</v>
      </c>
      <c r="K352" s="92" t="s">
        <v>3977</v>
      </c>
      <c r="L352" s="92" t="s">
        <v>130</v>
      </c>
      <c r="M352" s="93">
        <v>805.46169599999996</v>
      </c>
      <c r="N352" s="92" t="s">
        <v>3862</v>
      </c>
      <c r="O352" s="93">
        <v>10576027.891340347</v>
      </c>
      <c r="P352" s="92" t="s">
        <v>3975</v>
      </c>
    </row>
    <row r="353" spans="1:16" ht="26.1" customHeight="1" x14ac:dyDescent="0.2">
      <c r="A353" s="92" t="s">
        <v>1588</v>
      </c>
      <c r="B353" s="90" t="s">
        <v>190</v>
      </c>
      <c r="C353" s="90"/>
      <c r="D353" s="90" t="s">
        <v>1589</v>
      </c>
      <c r="E353" s="90" t="s">
        <v>895</v>
      </c>
      <c r="F353" s="91" t="s">
        <v>310</v>
      </c>
      <c r="G353" s="92" t="s">
        <v>3821</v>
      </c>
      <c r="H353" s="92" t="s">
        <v>130</v>
      </c>
      <c r="I353" s="92" t="s">
        <v>3978</v>
      </c>
      <c r="J353" s="92" t="s">
        <v>130</v>
      </c>
      <c r="K353" s="92" t="s">
        <v>3979</v>
      </c>
      <c r="L353" s="92" t="s">
        <v>130</v>
      </c>
      <c r="M353" s="93">
        <v>789.44183999999996</v>
      </c>
      <c r="N353" s="92" t="s">
        <v>3862</v>
      </c>
      <c r="O353" s="93">
        <v>10576817.333180347</v>
      </c>
      <c r="P353" s="92" t="s">
        <v>3980</v>
      </c>
    </row>
    <row r="354" spans="1:16" ht="24" customHeight="1" x14ac:dyDescent="0.2">
      <c r="A354" s="92" t="s">
        <v>2145</v>
      </c>
      <c r="B354" s="90" t="s">
        <v>133</v>
      </c>
      <c r="C354" s="90"/>
      <c r="D354" s="90" t="s">
        <v>2146</v>
      </c>
      <c r="E354" s="90" t="s">
        <v>895</v>
      </c>
      <c r="F354" s="91" t="s">
        <v>923</v>
      </c>
      <c r="G354" s="92" t="s">
        <v>3981</v>
      </c>
      <c r="H354" s="92" t="s">
        <v>130</v>
      </c>
      <c r="I354" s="92" t="s">
        <v>3982</v>
      </c>
      <c r="J354" s="92" t="s">
        <v>130</v>
      </c>
      <c r="K354" s="92" t="s">
        <v>3983</v>
      </c>
      <c r="L354" s="92" t="s">
        <v>130</v>
      </c>
      <c r="M354" s="93">
        <v>776.90620799999999</v>
      </c>
      <c r="N354" s="92" t="s">
        <v>3862</v>
      </c>
      <c r="O354" s="93">
        <v>10577594.239388347</v>
      </c>
      <c r="P354" s="92" t="s">
        <v>3984</v>
      </c>
    </row>
    <row r="355" spans="1:16" ht="24" customHeight="1" x14ac:dyDescent="0.2">
      <c r="A355" s="92" t="s">
        <v>2052</v>
      </c>
      <c r="B355" s="90" t="s">
        <v>138</v>
      </c>
      <c r="C355" s="90"/>
      <c r="D355" s="90" t="s">
        <v>2053</v>
      </c>
      <c r="E355" s="90" t="s">
        <v>895</v>
      </c>
      <c r="F355" s="91" t="s">
        <v>310</v>
      </c>
      <c r="G355" s="92" t="s">
        <v>3065</v>
      </c>
      <c r="H355" s="92" t="s">
        <v>130</v>
      </c>
      <c r="I355" s="92" t="s">
        <v>2336</v>
      </c>
      <c r="J355" s="92" t="s">
        <v>130</v>
      </c>
      <c r="K355" s="92" t="s">
        <v>3985</v>
      </c>
      <c r="L355" s="92" t="s">
        <v>130</v>
      </c>
      <c r="M355" s="93">
        <v>768.80160000000001</v>
      </c>
      <c r="N355" s="92" t="s">
        <v>3862</v>
      </c>
      <c r="O355" s="93">
        <v>10578363.040988347</v>
      </c>
      <c r="P355" s="92" t="s">
        <v>3986</v>
      </c>
    </row>
    <row r="356" spans="1:16" ht="24" customHeight="1" x14ac:dyDescent="0.2">
      <c r="A356" s="92" t="s">
        <v>1370</v>
      </c>
      <c r="B356" s="90" t="s">
        <v>138</v>
      </c>
      <c r="C356" s="90"/>
      <c r="D356" s="90" t="s">
        <v>1371</v>
      </c>
      <c r="E356" s="90" t="s">
        <v>895</v>
      </c>
      <c r="F356" s="91" t="s">
        <v>770</v>
      </c>
      <c r="G356" s="92" t="s">
        <v>3688</v>
      </c>
      <c r="H356" s="92" t="s">
        <v>130</v>
      </c>
      <c r="I356" s="92" t="s">
        <v>3987</v>
      </c>
      <c r="J356" s="92" t="s">
        <v>130</v>
      </c>
      <c r="K356" s="92" t="s">
        <v>3988</v>
      </c>
      <c r="L356" s="92" t="s">
        <v>130</v>
      </c>
      <c r="M356" s="93">
        <v>747.34079999999994</v>
      </c>
      <c r="N356" s="92" t="s">
        <v>3862</v>
      </c>
      <c r="O356" s="93">
        <v>10579110.381788347</v>
      </c>
      <c r="P356" s="92" t="s">
        <v>3986</v>
      </c>
    </row>
    <row r="357" spans="1:16" ht="39" customHeight="1" x14ac:dyDescent="0.2">
      <c r="A357" s="92" t="s">
        <v>1043</v>
      </c>
      <c r="B357" s="90" t="s">
        <v>133</v>
      </c>
      <c r="C357" s="90"/>
      <c r="D357" s="90" t="s">
        <v>1044</v>
      </c>
      <c r="E357" s="90" t="s">
        <v>895</v>
      </c>
      <c r="F357" s="91" t="s">
        <v>187</v>
      </c>
      <c r="G357" s="92" t="s">
        <v>3989</v>
      </c>
      <c r="H357" s="92" t="s">
        <v>130</v>
      </c>
      <c r="I357" s="92" t="s">
        <v>1855</v>
      </c>
      <c r="J357" s="92" t="s">
        <v>130</v>
      </c>
      <c r="K357" s="92" t="s">
        <v>3990</v>
      </c>
      <c r="L357" s="92" t="s">
        <v>130</v>
      </c>
      <c r="M357" s="93">
        <v>733.982971790433</v>
      </c>
      <c r="N357" s="92" t="s">
        <v>3862</v>
      </c>
      <c r="O357" s="93">
        <v>10579844.364760138</v>
      </c>
      <c r="P357" s="92" t="s">
        <v>3991</v>
      </c>
    </row>
    <row r="358" spans="1:16" ht="26.1" customHeight="1" x14ac:dyDescent="0.2">
      <c r="A358" s="92" t="s">
        <v>2149</v>
      </c>
      <c r="B358" s="90" t="s">
        <v>133</v>
      </c>
      <c r="C358" s="90"/>
      <c r="D358" s="90" t="s">
        <v>2150</v>
      </c>
      <c r="E358" s="90" t="s">
        <v>895</v>
      </c>
      <c r="F358" s="91" t="s">
        <v>26</v>
      </c>
      <c r="G358" s="92" t="s">
        <v>4784</v>
      </c>
      <c r="H358" s="92" t="s">
        <v>130</v>
      </c>
      <c r="I358" s="92" t="s">
        <v>4043</v>
      </c>
      <c r="J358" s="92" t="s">
        <v>130</v>
      </c>
      <c r="K358" s="92" t="s">
        <v>4785</v>
      </c>
      <c r="L358" s="92" t="s">
        <v>130</v>
      </c>
      <c r="M358" s="93">
        <v>729.961137216</v>
      </c>
      <c r="N358" s="92" t="s">
        <v>3862</v>
      </c>
      <c r="O358" s="93">
        <v>10580574.325897353</v>
      </c>
      <c r="P358" s="92" t="s">
        <v>3995</v>
      </c>
    </row>
    <row r="359" spans="1:16" ht="26.1" customHeight="1" x14ac:dyDescent="0.2">
      <c r="A359" s="92" t="s">
        <v>1776</v>
      </c>
      <c r="B359" s="90" t="s">
        <v>190</v>
      </c>
      <c r="C359" s="90"/>
      <c r="D359" s="90" t="s">
        <v>1777</v>
      </c>
      <c r="E359" s="90" t="s">
        <v>895</v>
      </c>
      <c r="F359" s="91" t="s">
        <v>310</v>
      </c>
      <c r="G359" s="92" t="s">
        <v>3992</v>
      </c>
      <c r="H359" s="92" t="s">
        <v>130</v>
      </c>
      <c r="I359" s="92" t="s">
        <v>3993</v>
      </c>
      <c r="J359" s="92" t="s">
        <v>130</v>
      </c>
      <c r="K359" s="92" t="s">
        <v>3994</v>
      </c>
      <c r="L359" s="92" t="s">
        <v>130</v>
      </c>
      <c r="M359" s="93">
        <v>716.15952000000004</v>
      </c>
      <c r="N359" s="92" t="s">
        <v>3862</v>
      </c>
      <c r="O359" s="93">
        <v>10581290.485417353</v>
      </c>
      <c r="P359" s="92" t="s">
        <v>3995</v>
      </c>
    </row>
    <row r="360" spans="1:16" ht="24" customHeight="1" x14ac:dyDescent="0.2">
      <c r="A360" s="92" t="s">
        <v>1927</v>
      </c>
      <c r="B360" s="90" t="s">
        <v>190</v>
      </c>
      <c r="C360" s="90"/>
      <c r="D360" s="90" t="s">
        <v>1928</v>
      </c>
      <c r="E360" s="90" t="s">
        <v>895</v>
      </c>
      <c r="F360" s="91" t="s">
        <v>310</v>
      </c>
      <c r="G360" s="92" t="s">
        <v>3175</v>
      </c>
      <c r="H360" s="92" t="s">
        <v>130</v>
      </c>
      <c r="I360" s="92" t="s">
        <v>3996</v>
      </c>
      <c r="J360" s="92" t="s">
        <v>130</v>
      </c>
      <c r="K360" s="92" t="s">
        <v>3997</v>
      </c>
      <c r="L360" s="92" t="s">
        <v>130</v>
      </c>
      <c r="M360" s="93">
        <v>694.32</v>
      </c>
      <c r="N360" s="92" t="s">
        <v>3862</v>
      </c>
      <c r="O360" s="93">
        <v>10581984.805417353</v>
      </c>
      <c r="P360" s="92" t="s">
        <v>4000</v>
      </c>
    </row>
    <row r="361" spans="1:16" ht="24" customHeight="1" x14ac:dyDescent="0.2">
      <c r="A361" s="92" t="s">
        <v>900</v>
      </c>
      <c r="B361" s="90" t="s">
        <v>138</v>
      </c>
      <c r="C361" s="90"/>
      <c r="D361" s="90" t="s">
        <v>901</v>
      </c>
      <c r="E361" s="90" t="s">
        <v>895</v>
      </c>
      <c r="F361" s="91" t="s">
        <v>770</v>
      </c>
      <c r="G361" s="92" t="s">
        <v>3938</v>
      </c>
      <c r="H361" s="92" t="s">
        <v>130</v>
      </c>
      <c r="I361" s="92" t="s">
        <v>3998</v>
      </c>
      <c r="J361" s="92" t="s">
        <v>130</v>
      </c>
      <c r="K361" s="92" t="s">
        <v>3999</v>
      </c>
      <c r="L361" s="92" t="s">
        <v>130</v>
      </c>
      <c r="M361" s="93">
        <v>660.28569600000003</v>
      </c>
      <c r="N361" s="92" t="s">
        <v>3862</v>
      </c>
      <c r="O361" s="93">
        <v>10582645.091113353</v>
      </c>
      <c r="P361" s="92" t="s">
        <v>4004</v>
      </c>
    </row>
    <row r="362" spans="1:16" ht="24" customHeight="1" x14ac:dyDescent="0.2">
      <c r="A362" s="92" t="s">
        <v>885</v>
      </c>
      <c r="B362" s="90" t="s">
        <v>138</v>
      </c>
      <c r="C362" s="90"/>
      <c r="D362" s="90" t="s">
        <v>886</v>
      </c>
      <c r="E362" s="90" t="s">
        <v>887</v>
      </c>
      <c r="F362" s="91" t="s">
        <v>888</v>
      </c>
      <c r="G362" s="92" t="s">
        <v>4001</v>
      </c>
      <c r="H362" s="92" t="s">
        <v>130</v>
      </c>
      <c r="I362" s="92" t="s">
        <v>4002</v>
      </c>
      <c r="J362" s="92" t="s">
        <v>130</v>
      </c>
      <c r="K362" s="92" t="s">
        <v>4003</v>
      </c>
      <c r="L362" s="92" t="s">
        <v>130</v>
      </c>
      <c r="M362" s="93">
        <v>619.20719999999994</v>
      </c>
      <c r="N362" s="92" t="s">
        <v>3862</v>
      </c>
      <c r="O362" s="93">
        <v>10583264.298313353</v>
      </c>
      <c r="P362" s="92" t="s">
        <v>4004</v>
      </c>
    </row>
    <row r="363" spans="1:16" ht="26.1" customHeight="1" x14ac:dyDescent="0.2">
      <c r="A363" s="92" t="s">
        <v>1510</v>
      </c>
      <c r="B363" s="90" t="s">
        <v>190</v>
      </c>
      <c r="C363" s="90"/>
      <c r="D363" s="90" t="s">
        <v>1511</v>
      </c>
      <c r="E363" s="90" t="s">
        <v>895</v>
      </c>
      <c r="F363" s="91" t="s">
        <v>310</v>
      </c>
      <c r="G363" s="92" t="s">
        <v>3089</v>
      </c>
      <c r="H363" s="92" t="s">
        <v>130</v>
      </c>
      <c r="I363" s="92" t="s">
        <v>4005</v>
      </c>
      <c r="J363" s="92" t="s">
        <v>130</v>
      </c>
      <c r="K363" s="92" t="s">
        <v>4006</v>
      </c>
      <c r="L363" s="92" t="s">
        <v>130</v>
      </c>
      <c r="M363" s="93">
        <v>611.00160000000005</v>
      </c>
      <c r="N363" s="92" t="s">
        <v>3862</v>
      </c>
      <c r="O363" s="93">
        <v>10583875.299913354</v>
      </c>
      <c r="P363" s="92" t="s">
        <v>4008</v>
      </c>
    </row>
    <row r="364" spans="1:16" ht="24" customHeight="1" x14ac:dyDescent="0.2">
      <c r="A364" s="92" t="s">
        <v>1930</v>
      </c>
      <c r="B364" s="90" t="s">
        <v>190</v>
      </c>
      <c r="C364" s="90"/>
      <c r="D364" s="90" t="s">
        <v>1931</v>
      </c>
      <c r="E364" s="90" t="s">
        <v>895</v>
      </c>
      <c r="F364" s="91" t="s">
        <v>310</v>
      </c>
      <c r="G364" s="92" t="s">
        <v>3175</v>
      </c>
      <c r="H364" s="92" t="s">
        <v>130</v>
      </c>
      <c r="I364" s="92" t="s">
        <v>3915</v>
      </c>
      <c r="J364" s="92" t="s">
        <v>130</v>
      </c>
      <c r="K364" s="92" t="s">
        <v>4007</v>
      </c>
      <c r="L364" s="92" t="s">
        <v>130</v>
      </c>
      <c r="M364" s="93">
        <v>568.08000000000004</v>
      </c>
      <c r="N364" s="92" t="s">
        <v>3862</v>
      </c>
      <c r="O364" s="93">
        <v>10584443.379913354</v>
      </c>
      <c r="P364" s="92" t="s">
        <v>4008</v>
      </c>
    </row>
    <row r="365" spans="1:16" ht="26.1" customHeight="1" x14ac:dyDescent="0.2">
      <c r="A365" s="92" t="s">
        <v>2111</v>
      </c>
      <c r="B365" s="90" t="s">
        <v>133</v>
      </c>
      <c r="C365" s="90"/>
      <c r="D365" s="90" t="s">
        <v>2112</v>
      </c>
      <c r="E365" s="90" t="s">
        <v>895</v>
      </c>
      <c r="F365" s="91" t="s">
        <v>923</v>
      </c>
      <c r="G365" s="92" t="s">
        <v>4009</v>
      </c>
      <c r="H365" s="92" t="s">
        <v>130</v>
      </c>
      <c r="I365" s="92" t="s">
        <v>4010</v>
      </c>
      <c r="J365" s="92" t="s">
        <v>130</v>
      </c>
      <c r="K365" s="92" t="s">
        <v>4011</v>
      </c>
      <c r="L365" s="92" t="s">
        <v>130</v>
      </c>
      <c r="M365" s="93">
        <v>566.58201840623758</v>
      </c>
      <c r="N365" s="92" t="s">
        <v>3862</v>
      </c>
      <c r="O365" s="93">
        <v>10585009.961931759</v>
      </c>
      <c r="P365" s="92" t="s">
        <v>4014</v>
      </c>
    </row>
    <row r="366" spans="1:16" ht="24" customHeight="1" x14ac:dyDescent="0.2">
      <c r="A366" s="92" t="s">
        <v>1436</v>
      </c>
      <c r="B366" s="90" t="s">
        <v>138</v>
      </c>
      <c r="C366" s="90"/>
      <c r="D366" s="90" t="s">
        <v>1437</v>
      </c>
      <c r="E366" s="90" t="s">
        <v>895</v>
      </c>
      <c r="F366" s="91" t="s">
        <v>310</v>
      </c>
      <c r="G366" s="92" t="s">
        <v>3268</v>
      </c>
      <c r="H366" s="92" t="s">
        <v>130</v>
      </c>
      <c r="I366" s="92" t="s">
        <v>4012</v>
      </c>
      <c r="J366" s="92" t="s">
        <v>130</v>
      </c>
      <c r="K366" s="92" t="s">
        <v>4013</v>
      </c>
      <c r="L366" s="92" t="s">
        <v>130</v>
      </c>
      <c r="M366" s="93">
        <v>553.40459999999996</v>
      </c>
      <c r="N366" s="92" t="s">
        <v>3862</v>
      </c>
      <c r="O366" s="93">
        <v>10585563.36653176</v>
      </c>
      <c r="P366" s="92" t="s">
        <v>4014</v>
      </c>
    </row>
    <row r="367" spans="1:16" ht="26.1" customHeight="1" x14ac:dyDescent="0.2">
      <c r="A367" s="92" t="s">
        <v>1120</v>
      </c>
      <c r="B367" s="90" t="s">
        <v>190</v>
      </c>
      <c r="C367" s="90"/>
      <c r="D367" s="90" t="s">
        <v>1121</v>
      </c>
      <c r="E367" s="90" t="s">
        <v>895</v>
      </c>
      <c r="F367" s="91" t="s">
        <v>135</v>
      </c>
      <c r="G367" s="92" t="s">
        <v>4015</v>
      </c>
      <c r="H367" s="92" t="s">
        <v>130</v>
      </c>
      <c r="I367" s="92" t="s">
        <v>3150</v>
      </c>
      <c r="J367" s="92" t="s">
        <v>130</v>
      </c>
      <c r="K367" s="92" t="s">
        <v>4016</v>
      </c>
      <c r="L367" s="92" t="s">
        <v>130</v>
      </c>
      <c r="M367" s="93">
        <v>542.63001599999996</v>
      </c>
      <c r="N367" s="92" t="s">
        <v>3862</v>
      </c>
      <c r="O367" s="93">
        <v>10586105.99654776</v>
      </c>
      <c r="P367" s="92" t="s">
        <v>4018</v>
      </c>
    </row>
    <row r="368" spans="1:16" ht="26.1" customHeight="1" x14ac:dyDescent="0.2">
      <c r="A368" s="92" t="s">
        <v>2354</v>
      </c>
      <c r="B368" s="90" t="s">
        <v>133</v>
      </c>
      <c r="C368" s="90"/>
      <c r="D368" s="90" t="s">
        <v>2355</v>
      </c>
      <c r="E368" s="90" t="s">
        <v>943</v>
      </c>
      <c r="F368" s="91" t="s">
        <v>364</v>
      </c>
      <c r="G368" s="92" t="s">
        <v>4019</v>
      </c>
      <c r="H368" s="92" t="s">
        <v>130</v>
      </c>
      <c r="I368" s="92" t="s">
        <v>1781</v>
      </c>
      <c r="J368" s="92" t="s">
        <v>130</v>
      </c>
      <c r="K368" s="92" t="s">
        <v>4020</v>
      </c>
      <c r="L368" s="92" t="s">
        <v>130</v>
      </c>
      <c r="M368" s="93">
        <v>515.18543999999997</v>
      </c>
      <c r="N368" s="92" t="s">
        <v>4021</v>
      </c>
      <c r="O368" s="93">
        <v>10586621.181987761</v>
      </c>
      <c r="P368" s="92" t="s">
        <v>4018</v>
      </c>
    </row>
    <row r="369" spans="1:16" ht="26.1" customHeight="1" x14ac:dyDescent="0.2">
      <c r="A369" s="92" t="s">
        <v>1506</v>
      </c>
      <c r="B369" s="90" t="s">
        <v>190</v>
      </c>
      <c r="C369" s="90"/>
      <c r="D369" s="90" t="s">
        <v>1507</v>
      </c>
      <c r="E369" s="90" t="s">
        <v>895</v>
      </c>
      <c r="F369" s="91" t="s">
        <v>310</v>
      </c>
      <c r="G369" s="92" t="s">
        <v>3089</v>
      </c>
      <c r="H369" s="92" t="s">
        <v>130</v>
      </c>
      <c r="I369" s="92" t="s">
        <v>4022</v>
      </c>
      <c r="J369" s="92" t="s">
        <v>130</v>
      </c>
      <c r="K369" s="92" t="s">
        <v>4023</v>
      </c>
      <c r="L369" s="92" t="s">
        <v>130</v>
      </c>
      <c r="M369" s="93">
        <v>511.27199999999999</v>
      </c>
      <c r="N369" s="92" t="s">
        <v>4021</v>
      </c>
      <c r="O369" s="93">
        <v>10587132.45398776</v>
      </c>
      <c r="P369" s="92" t="s">
        <v>4024</v>
      </c>
    </row>
    <row r="370" spans="1:16" ht="24" customHeight="1" x14ac:dyDescent="0.2">
      <c r="A370" s="92" t="s">
        <v>1366</v>
      </c>
      <c r="B370" s="90" t="s">
        <v>138</v>
      </c>
      <c r="C370" s="90"/>
      <c r="D370" s="90" t="s">
        <v>1367</v>
      </c>
      <c r="E370" s="90" t="s">
        <v>895</v>
      </c>
      <c r="F370" s="91" t="s">
        <v>310</v>
      </c>
      <c r="G370" s="92" t="s">
        <v>3274</v>
      </c>
      <c r="H370" s="92" t="s">
        <v>130</v>
      </c>
      <c r="I370" s="92" t="s">
        <v>4025</v>
      </c>
      <c r="J370" s="92" t="s">
        <v>130</v>
      </c>
      <c r="K370" s="92" t="s">
        <v>4026</v>
      </c>
      <c r="L370" s="92" t="s">
        <v>130</v>
      </c>
      <c r="M370" s="93">
        <v>486.78143999999998</v>
      </c>
      <c r="N370" s="92" t="s">
        <v>4021</v>
      </c>
      <c r="O370" s="93">
        <v>10587619.23542776</v>
      </c>
      <c r="P370" s="92" t="s">
        <v>4024</v>
      </c>
    </row>
    <row r="371" spans="1:16" ht="24" customHeight="1" x14ac:dyDescent="0.2">
      <c r="A371" s="92" t="s">
        <v>2256</v>
      </c>
      <c r="B371" s="90" t="s">
        <v>133</v>
      </c>
      <c r="C371" s="90"/>
      <c r="D371" s="90" t="s">
        <v>2257</v>
      </c>
      <c r="E371" s="90" t="s">
        <v>938</v>
      </c>
      <c r="F371" s="91" t="s">
        <v>364</v>
      </c>
      <c r="G371" s="92" t="s">
        <v>4027</v>
      </c>
      <c r="H371" s="92" t="s">
        <v>130</v>
      </c>
      <c r="I371" s="92" t="s">
        <v>3045</v>
      </c>
      <c r="J371" s="92" t="s">
        <v>130</v>
      </c>
      <c r="K371" s="92" t="s">
        <v>4028</v>
      </c>
      <c r="L371" s="92" t="s">
        <v>130</v>
      </c>
      <c r="M371" s="93">
        <v>467.67679547903998</v>
      </c>
      <c r="N371" s="92" t="s">
        <v>4021</v>
      </c>
      <c r="O371" s="93">
        <v>10588086.912223238</v>
      </c>
      <c r="P371" s="92" t="s">
        <v>4029</v>
      </c>
    </row>
    <row r="372" spans="1:16" ht="24" customHeight="1" x14ac:dyDescent="0.2">
      <c r="A372" s="92" t="s">
        <v>1006</v>
      </c>
      <c r="B372" s="90" t="s">
        <v>138</v>
      </c>
      <c r="C372" s="90"/>
      <c r="D372" s="90" t="s">
        <v>1007</v>
      </c>
      <c r="E372" s="90" t="s">
        <v>895</v>
      </c>
      <c r="F372" s="91" t="s">
        <v>770</v>
      </c>
      <c r="G372" s="92" t="s">
        <v>4030</v>
      </c>
      <c r="H372" s="92" t="s">
        <v>130</v>
      </c>
      <c r="I372" s="92" t="s">
        <v>4031</v>
      </c>
      <c r="J372" s="92" t="s">
        <v>130</v>
      </c>
      <c r="K372" s="92" t="s">
        <v>4032</v>
      </c>
      <c r="L372" s="92" t="s">
        <v>130</v>
      </c>
      <c r="M372" s="93">
        <v>459.59433048</v>
      </c>
      <c r="N372" s="92" t="s">
        <v>4021</v>
      </c>
      <c r="O372" s="93">
        <v>10588546.506553719</v>
      </c>
      <c r="P372" s="92" t="s">
        <v>4029</v>
      </c>
    </row>
    <row r="373" spans="1:16" ht="39" customHeight="1" x14ac:dyDescent="0.2">
      <c r="A373" s="92" t="s">
        <v>1405</v>
      </c>
      <c r="B373" s="90" t="s">
        <v>133</v>
      </c>
      <c r="C373" s="90"/>
      <c r="D373" s="90" t="s">
        <v>1406</v>
      </c>
      <c r="E373" s="90" t="s">
        <v>895</v>
      </c>
      <c r="F373" s="91" t="s">
        <v>1201</v>
      </c>
      <c r="G373" s="92" t="s">
        <v>3544</v>
      </c>
      <c r="H373" s="92" t="s">
        <v>130</v>
      </c>
      <c r="I373" s="92" t="s">
        <v>1901</v>
      </c>
      <c r="J373" s="92" t="s">
        <v>130</v>
      </c>
      <c r="K373" s="92" t="s">
        <v>4033</v>
      </c>
      <c r="L373" s="92" t="s">
        <v>130</v>
      </c>
      <c r="M373" s="93">
        <v>458.09971200000001</v>
      </c>
      <c r="N373" s="92" t="s">
        <v>4021</v>
      </c>
      <c r="O373" s="93">
        <v>10589004.606265718</v>
      </c>
      <c r="P373" s="92" t="s">
        <v>4034</v>
      </c>
    </row>
    <row r="374" spans="1:16" ht="39" customHeight="1" x14ac:dyDescent="0.2">
      <c r="A374" s="92" t="s">
        <v>2457</v>
      </c>
      <c r="B374" s="90" t="s">
        <v>133</v>
      </c>
      <c r="C374" s="90"/>
      <c r="D374" s="90" t="s">
        <v>2458</v>
      </c>
      <c r="E374" s="90" t="s">
        <v>895</v>
      </c>
      <c r="F374" s="91" t="s">
        <v>187</v>
      </c>
      <c r="G374" s="92" t="s">
        <v>3748</v>
      </c>
      <c r="H374" s="92" t="s">
        <v>130</v>
      </c>
      <c r="I374" s="92" t="s">
        <v>1299</v>
      </c>
      <c r="J374" s="92" t="s">
        <v>130</v>
      </c>
      <c r="K374" s="92" t="s">
        <v>4035</v>
      </c>
      <c r="L374" s="92" t="s">
        <v>130</v>
      </c>
      <c r="M374" s="93">
        <v>456.73631999999998</v>
      </c>
      <c r="N374" s="92" t="s">
        <v>4021</v>
      </c>
      <c r="O374" s="93">
        <v>10589461.342585718</v>
      </c>
      <c r="P374" s="92" t="s">
        <v>4034</v>
      </c>
    </row>
    <row r="375" spans="1:16" ht="39" customHeight="1" x14ac:dyDescent="0.2">
      <c r="A375" s="92" t="s">
        <v>1385</v>
      </c>
      <c r="B375" s="90" t="s">
        <v>133</v>
      </c>
      <c r="C375" s="90"/>
      <c r="D375" s="90" t="s">
        <v>1386</v>
      </c>
      <c r="E375" s="90" t="s">
        <v>895</v>
      </c>
      <c r="F375" s="91" t="s">
        <v>1054</v>
      </c>
      <c r="G375" s="92" t="s">
        <v>4036</v>
      </c>
      <c r="H375" s="92" t="s">
        <v>130</v>
      </c>
      <c r="I375" s="92" t="s">
        <v>4037</v>
      </c>
      <c r="J375" s="92" t="s">
        <v>130</v>
      </c>
      <c r="K375" s="92" t="s">
        <v>4038</v>
      </c>
      <c r="L375" s="92" t="s">
        <v>130</v>
      </c>
      <c r="M375" s="93">
        <v>453.95904000000002</v>
      </c>
      <c r="N375" s="92" t="s">
        <v>4021</v>
      </c>
      <c r="O375" s="93">
        <v>10589915.301625719</v>
      </c>
      <c r="P375" s="92" t="s">
        <v>4042</v>
      </c>
    </row>
    <row r="376" spans="1:16" ht="26.1" customHeight="1" x14ac:dyDescent="0.2">
      <c r="A376" s="92" t="s">
        <v>921</v>
      </c>
      <c r="B376" s="90" t="s">
        <v>133</v>
      </c>
      <c r="C376" s="90"/>
      <c r="D376" s="90" t="s">
        <v>922</v>
      </c>
      <c r="E376" s="90" t="s">
        <v>895</v>
      </c>
      <c r="F376" s="91" t="s">
        <v>923</v>
      </c>
      <c r="G376" s="92" t="s">
        <v>4039</v>
      </c>
      <c r="H376" s="92" t="s">
        <v>130</v>
      </c>
      <c r="I376" s="92" t="s">
        <v>4040</v>
      </c>
      <c r="J376" s="92" t="s">
        <v>130</v>
      </c>
      <c r="K376" s="92" t="s">
        <v>4041</v>
      </c>
      <c r="L376" s="92" t="s">
        <v>130</v>
      </c>
      <c r="M376" s="93">
        <v>450.9109752</v>
      </c>
      <c r="N376" s="92" t="s">
        <v>4021</v>
      </c>
      <c r="O376" s="93">
        <v>10590366.212600918</v>
      </c>
      <c r="P376" s="92" t="s">
        <v>4042</v>
      </c>
    </row>
    <row r="377" spans="1:16" ht="24" customHeight="1" x14ac:dyDescent="0.2">
      <c r="A377" s="92" t="s">
        <v>1097</v>
      </c>
      <c r="B377" s="90" t="s">
        <v>133</v>
      </c>
      <c r="C377" s="90"/>
      <c r="D377" s="90" t="s">
        <v>1098</v>
      </c>
      <c r="E377" s="90" t="s">
        <v>895</v>
      </c>
      <c r="F377" s="91" t="s">
        <v>923</v>
      </c>
      <c r="G377" s="92" t="s">
        <v>4044</v>
      </c>
      <c r="H377" s="92" t="s">
        <v>130</v>
      </c>
      <c r="I377" s="92" t="s">
        <v>4045</v>
      </c>
      <c r="J377" s="92" t="s">
        <v>130</v>
      </c>
      <c r="K377" s="92" t="s">
        <v>4046</v>
      </c>
      <c r="L377" s="92" t="s">
        <v>130</v>
      </c>
      <c r="M377" s="93">
        <v>429.92294399999997</v>
      </c>
      <c r="N377" s="92" t="s">
        <v>4021</v>
      </c>
      <c r="O377" s="93">
        <v>10590796.135544918</v>
      </c>
      <c r="P377" s="92" t="s">
        <v>4042</v>
      </c>
    </row>
    <row r="378" spans="1:16" ht="26.1" customHeight="1" x14ac:dyDescent="0.2">
      <c r="A378" s="92" t="s">
        <v>1319</v>
      </c>
      <c r="B378" s="90" t="s">
        <v>133</v>
      </c>
      <c r="C378" s="90"/>
      <c r="D378" s="90" t="s">
        <v>1320</v>
      </c>
      <c r="E378" s="90" t="s">
        <v>943</v>
      </c>
      <c r="F378" s="91" t="s">
        <v>364</v>
      </c>
      <c r="G378" s="92" t="s">
        <v>4048</v>
      </c>
      <c r="H378" s="92" t="s">
        <v>130</v>
      </c>
      <c r="I378" s="92" t="s">
        <v>4049</v>
      </c>
      <c r="J378" s="92" t="s">
        <v>130</v>
      </c>
      <c r="K378" s="92" t="s">
        <v>4050</v>
      </c>
      <c r="L378" s="92" t="s">
        <v>130</v>
      </c>
      <c r="M378" s="93">
        <v>424.5905664</v>
      </c>
      <c r="N378" s="92" t="s">
        <v>4021</v>
      </c>
      <c r="O378" s="93">
        <v>10591220.726111319</v>
      </c>
      <c r="P378" s="92" t="s">
        <v>4047</v>
      </c>
    </row>
    <row r="379" spans="1:16" ht="24" customHeight="1" x14ac:dyDescent="0.2">
      <c r="A379" s="92" t="s">
        <v>2067</v>
      </c>
      <c r="B379" s="90" t="s">
        <v>133</v>
      </c>
      <c r="C379" s="90"/>
      <c r="D379" s="90" t="s">
        <v>2068</v>
      </c>
      <c r="E379" s="90" t="s">
        <v>938</v>
      </c>
      <c r="F379" s="91" t="s">
        <v>364</v>
      </c>
      <c r="G379" s="92" t="s">
        <v>4051</v>
      </c>
      <c r="H379" s="92" t="s">
        <v>130</v>
      </c>
      <c r="I379" s="92" t="s">
        <v>3070</v>
      </c>
      <c r="J379" s="92" t="s">
        <v>130</v>
      </c>
      <c r="K379" s="92" t="s">
        <v>4052</v>
      </c>
      <c r="L379" s="92" t="s">
        <v>130</v>
      </c>
      <c r="M379" s="93">
        <v>420.73623358454739</v>
      </c>
      <c r="N379" s="92" t="s">
        <v>4021</v>
      </c>
      <c r="O379" s="93">
        <v>10591641.462344903</v>
      </c>
      <c r="P379" s="92" t="s">
        <v>4047</v>
      </c>
    </row>
    <row r="380" spans="1:16" ht="24" customHeight="1" x14ac:dyDescent="0.2">
      <c r="A380" s="92" t="s">
        <v>1465</v>
      </c>
      <c r="B380" s="90" t="s">
        <v>133</v>
      </c>
      <c r="C380" s="90"/>
      <c r="D380" s="90" t="s">
        <v>1466</v>
      </c>
      <c r="E380" s="90" t="s">
        <v>895</v>
      </c>
      <c r="F380" s="91" t="s">
        <v>923</v>
      </c>
      <c r="G380" s="92" t="s">
        <v>4054</v>
      </c>
      <c r="H380" s="92" t="s">
        <v>130</v>
      </c>
      <c r="I380" s="92" t="s">
        <v>4055</v>
      </c>
      <c r="J380" s="92" t="s">
        <v>130</v>
      </c>
      <c r="K380" s="92" t="s">
        <v>4056</v>
      </c>
      <c r="L380" s="92" t="s">
        <v>130</v>
      </c>
      <c r="M380" s="93">
        <v>405.92374164</v>
      </c>
      <c r="N380" s="92" t="s">
        <v>4021</v>
      </c>
      <c r="O380" s="93">
        <v>10592047.386086544</v>
      </c>
      <c r="P380" s="92" t="s">
        <v>4053</v>
      </c>
    </row>
    <row r="381" spans="1:16" ht="26.1" customHeight="1" x14ac:dyDescent="0.2">
      <c r="A381" s="92" t="s">
        <v>2172</v>
      </c>
      <c r="B381" s="90" t="s">
        <v>133</v>
      </c>
      <c r="C381" s="90"/>
      <c r="D381" s="90" t="s">
        <v>2173</v>
      </c>
      <c r="E381" s="90" t="s">
        <v>2174</v>
      </c>
      <c r="F381" s="91" t="s">
        <v>2175</v>
      </c>
      <c r="G381" s="92" t="s">
        <v>4057</v>
      </c>
      <c r="H381" s="92" t="s">
        <v>130</v>
      </c>
      <c r="I381" s="92" t="s">
        <v>4058</v>
      </c>
      <c r="J381" s="92" t="s">
        <v>130</v>
      </c>
      <c r="K381" s="92" t="s">
        <v>4059</v>
      </c>
      <c r="L381" s="92" t="s">
        <v>130</v>
      </c>
      <c r="M381" s="93">
        <v>399.75130086362594</v>
      </c>
      <c r="N381" s="92" t="s">
        <v>4021</v>
      </c>
      <c r="O381" s="93">
        <v>10592447.137387406</v>
      </c>
      <c r="P381" s="92" t="s">
        <v>4053</v>
      </c>
    </row>
    <row r="382" spans="1:16" ht="24" customHeight="1" x14ac:dyDescent="0.2">
      <c r="A382" s="92" t="s">
        <v>2025</v>
      </c>
      <c r="B382" s="90" t="s">
        <v>133</v>
      </c>
      <c r="C382" s="90"/>
      <c r="D382" s="90" t="s">
        <v>2026</v>
      </c>
      <c r="E382" s="90" t="s">
        <v>895</v>
      </c>
      <c r="F382" s="91" t="s">
        <v>26</v>
      </c>
      <c r="G382" s="92" t="s">
        <v>4060</v>
      </c>
      <c r="H382" s="92" t="s">
        <v>130</v>
      </c>
      <c r="I382" s="92" t="s">
        <v>4061</v>
      </c>
      <c r="J382" s="92" t="s">
        <v>130</v>
      </c>
      <c r="K382" s="92" t="s">
        <v>4062</v>
      </c>
      <c r="L382" s="92" t="s">
        <v>130</v>
      </c>
      <c r="M382" s="93">
        <v>381.52252800000002</v>
      </c>
      <c r="N382" s="92" t="s">
        <v>4021</v>
      </c>
      <c r="O382" s="93">
        <v>10592828.659915406</v>
      </c>
      <c r="P382" s="92" t="s">
        <v>4053</v>
      </c>
    </row>
    <row r="383" spans="1:16" ht="24" customHeight="1" x14ac:dyDescent="0.2">
      <c r="A383" s="92" t="s">
        <v>1878</v>
      </c>
      <c r="B383" s="90" t="s">
        <v>138</v>
      </c>
      <c r="C383" s="90"/>
      <c r="D383" s="90" t="s">
        <v>719</v>
      </c>
      <c r="E383" s="90" t="s">
        <v>895</v>
      </c>
      <c r="F383" s="91" t="s">
        <v>310</v>
      </c>
      <c r="G383" s="92" t="s">
        <v>3175</v>
      </c>
      <c r="H383" s="92" t="s">
        <v>130</v>
      </c>
      <c r="I383" s="92" t="s">
        <v>4064</v>
      </c>
      <c r="J383" s="92" t="s">
        <v>130</v>
      </c>
      <c r="K383" s="92" t="s">
        <v>4065</v>
      </c>
      <c r="L383" s="92" t="s">
        <v>130</v>
      </c>
      <c r="M383" s="93">
        <v>378.72</v>
      </c>
      <c r="N383" s="92" t="s">
        <v>4021</v>
      </c>
      <c r="O383" s="93">
        <v>10593207.379915407</v>
      </c>
      <c r="P383" s="92" t="s">
        <v>4063</v>
      </c>
    </row>
    <row r="384" spans="1:16" ht="26.1" customHeight="1" x14ac:dyDescent="0.2">
      <c r="A384" s="92" t="s">
        <v>2081</v>
      </c>
      <c r="B384" s="90" t="s">
        <v>133</v>
      </c>
      <c r="C384" s="90"/>
      <c r="D384" s="90" t="s">
        <v>2082</v>
      </c>
      <c r="E384" s="90" t="s">
        <v>895</v>
      </c>
      <c r="F384" s="91" t="s">
        <v>923</v>
      </c>
      <c r="G384" s="92" t="s">
        <v>4786</v>
      </c>
      <c r="H384" s="92" t="s">
        <v>130</v>
      </c>
      <c r="I384" s="92" t="s">
        <v>4110</v>
      </c>
      <c r="J384" s="92" t="s">
        <v>130</v>
      </c>
      <c r="K384" s="92" t="s">
        <v>4787</v>
      </c>
      <c r="L384" s="92" t="s">
        <v>130</v>
      </c>
      <c r="M384" s="93">
        <v>370.44692219519999</v>
      </c>
      <c r="N384" s="92" t="s">
        <v>4021</v>
      </c>
      <c r="O384" s="93">
        <v>10593577.826837603</v>
      </c>
      <c r="P384" s="92" t="s">
        <v>4063</v>
      </c>
    </row>
    <row r="385" spans="1:16" ht="24" customHeight="1" x14ac:dyDescent="0.2">
      <c r="A385" s="92" t="s">
        <v>2087</v>
      </c>
      <c r="B385" s="90" t="s">
        <v>133</v>
      </c>
      <c r="C385" s="90"/>
      <c r="D385" s="90" t="s">
        <v>2088</v>
      </c>
      <c r="E385" s="90" t="s">
        <v>895</v>
      </c>
      <c r="F385" s="91" t="s">
        <v>143</v>
      </c>
      <c r="G385" s="92" t="s">
        <v>4066</v>
      </c>
      <c r="H385" s="92" t="s">
        <v>130</v>
      </c>
      <c r="I385" s="92" t="s">
        <v>1284</v>
      </c>
      <c r="J385" s="92" t="s">
        <v>130</v>
      </c>
      <c r="K385" s="92" t="s">
        <v>4067</v>
      </c>
      <c r="L385" s="92" t="s">
        <v>130</v>
      </c>
      <c r="M385" s="93">
        <v>358.84477440000001</v>
      </c>
      <c r="N385" s="92" t="s">
        <v>4021</v>
      </c>
      <c r="O385" s="93">
        <v>10593936.671612002</v>
      </c>
      <c r="P385" s="92" t="s">
        <v>4063</v>
      </c>
    </row>
    <row r="386" spans="1:16" ht="26.1" customHeight="1" x14ac:dyDescent="0.2">
      <c r="A386" s="92" t="s">
        <v>2427</v>
      </c>
      <c r="B386" s="90" t="s">
        <v>133</v>
      </c>
      <c r="C386" s="90"/>
      <c r="D386" s="90" t="s">
        <v>2428</v>
      </c>
      <c r="E386" s="90" t="s">
        <v>895</v>
      </c>
      <c r="F386" s="91" t="s">
        <v>187</v>
      </c>
      <c r="G386" s="92" t="s">
        <v>4068</v>
      </c>
      <c r="H386" s="92" t="s">
        <v>130</v>
      </c>
      <c r="I386" s="92" t="s">
        <v>1140</v>
      </c>
      <c r="J386" s="92" t="s">
        <v>130</v>
      </c>
      <c r="K386" s="92" t="s">
        <v>4069</v>
      </c>
      <c r="L386" s="92" t="s">
        <v>130</v>
      </c>
      <c r="M386" s="93">
        <v>343.6884</v>
      </c>
      <c r="N386" s="92" t="s">
        <v>4021</v>
      </c>
      <c r="O386" s="93">
        <v>10594280.360012002</v>
      </c>
      <c r="P386" s="92" t="s">
        <v>4070</v>
      </c>
    </row>
    <row r="387" spans="1:16" ht="24" customHeight="1" x14ac:dyDescent="0.2">
      <c r="A387" s="92" t="s">
        <v>1736</v>
      </c>
      <c r="B387" s="90" t="s">
        <v>190</v>
      </c>
      <c r="C387" s="90"/>
      <c r="D387" s="90" t="s">
        <v>1737</v>
      </c>
      <c r="E387" s="90" t="s">
        <v>895</v>
      </c>
      <c r="F387" s="91" t="s">
        <v>310</v>
      </c>
      <c r="G387" s="92" t="s">
        <v>3137</v>
      </c>
      <c r="H387" s="92" t="s">
        <v>130</v>
      </c>
      <c r="I387" s="92" t="s">
        <v>1322</v>
      </c>
      <c r="J387" s="92" t="s">
        <v>130</v>
      </c>
      <c r="K387" s="92" t="s">
        <v>4071</v>
      </c>
      <c r="L387" s="92" t="s">
        <v>130</v>
      </c>
      <c r="M387" s="93">
        <v>325.69920000000002</v>
      </c>
      <c r="N387" s="92" t="s">
        <v>4021</v>
      </c>
      <c r="O387" s="93">
        <v>10594606.059212003</v>
      </c>
      <c r="P387" s="92" t="s">
        <v>4070</v>
      </c>
    </row>
    <row r="388" spans="1:16" ht="24" customHeight="1" x14ac:dyDescent="0.2">
      <c r="A388" s="92" t="s">
        <v>1964</v>
      </c>
      <c r="B388" s="90" t="s">
        <v>138</v>
      </c>
      <c r="C388" s="90"/>
      <c r="D388" s="90" t="s">
        <v>1965</v>
      </c>
      <c r="E388" s="90" t="s">
        <v>887</v>
      </c>
      <c r="F388" s="91" t="s">
        <v>888</v>
      </c>
      <c r="G388" s="92" t="s">
        <v>4072</v>
      </c>
      <c r="H388" s="92" t="s">
        <v>130</v>
      </c>
      <c r="I388" s="92" t="s">
        <v>3321</v>
      </c>
      <c r="J388" s="92" t="s">
        <v>130</v>
      </c>
      <c r="K388" s="92" t="s">
        <v>4073</v>
      </c>
      <c r="L388" s="92" t="s">
        <v>130</v>
      </c>
      <c r="M388" s="93">
        <v>310.23080071679999</v>
      </c>
      <c r="N388" s="92" t="s">
        <v>4021</v>
      </c>
      <c r="O388" s="93">
        <v>10594916.290012719</v>
      </c>
      <c r="P388" s="92" t="s">
        <v>4070</v>
      </c>
    </row>
    <row r="389" spans="1:16" ht="26.1" customHeight="1" x14ac:dyDescent="0.2">
      <c r="A389" s="92" t="s">
        <v>1325</v>
      </c>
      <c r="B389" s="90" t="s">
        <v>133</v>
      </c>
      <c r="C389" s="90"/>
      <c r="D389" s="90" t="s">
        <v>1326</v>
      </c>
      <c r="E389" s="90" t="s">
        <v>943</v>
      </c>
      <c r="F389" s="91" t="s">
        <v>364</v>
      </c>
      <c r="G389" s="92" t="s">
        <v>4048</v>
      </c>
      <c r="H389" s="92" t="s">
        <v>130</v>
      </c>
      <c r="I389" s="92" t="s">
        <v>4058</v>
      </c>
      <c r="J389" s="92" t="s">
        <v>130</v>
      </c>
      <c r="K389" s="92" t="s">
        <v>4074</v>
      </c>
      <c r="L389" s="92" t="s">
        <v>130</v>
      </c>
      <c r="M389" s="93">
        <v>282.28273919999998</v>
      </c>
      <c r="N389" s="92" t="s">
        <v>4021</v>
      </c>
      <c r="O389" s="93">
        <v>10595198.572751919</v>
      </c>
      <c r="P389" s="92" t="s">
        <v>4075</v>
      </c>
    </row>
    <row r="390" spans="1:16" ht="26.1" customHeight="1" x14ac:dyDescent="0.2">
      <c r="A390" s="92" t="s">
        <v>1089</v>
      </c>
      <c r="B390" s="90" t="s">
        <v>138</v>
      </c>
      <c r="C390" s="90"/>
      <c r="D390" s="90" t="s">
        <v>1090</v>
      </c>
      <c r="E390" s="90" t="s">
        <v>895</v>
      </c>
      <c r="F390" s="91" t="s">
        <v>770</v>
      </c>
      <c r="G390" s="92" t="s">
        <v>4076</v>
      </c>
      <c r="H390" s="92" t="s">
        <v>130</v>
      </c>
      <c r="I390" s="92" t="s">
        <v>4077</v>
      </c>
      <c r="J390" s="92" t="s">
        <v>130</v>
      </c>
      <c r="K390" s="92" t="s">
        <v>4078</v>
      </c>
      <c r="L390" s="92" t="s">
        <v>130</v>
      </c>
      <c r="M390" s="93">
        <v>279.29842559999997</v>
      </c>
      <c r="N390" s="92" t="s">
        <v>4021</v>
      </c>
      <c r="O390" s="93">
        <v>10595477.871177519</v>
      </c>
      <c r="P390" s="92" t="s">
        <v>4075</v>
      </c>
    </row>
    <row r="391" spans="1:16" ht="24" customHeight="1" x14ac:dyDescent="0.2">
      <c r="A391" s="92" t="s">
        <v>1921</v>
      </c>
      <c r="B391" s="90" t="s">
        <v>138</v>
      </c>
      <c r="C391" s="90"/>
      <c r="D391" s="90" t="s">
        <v>1922</v>
      </c>
      <c r="E391" s="90" t="s">
        <v>895</v>
      </c>
      <c r="F391" s="91" t="s">
        <v>1923</v>
      </c>
      <c r="G391" s="92" t="s">
        <v>4079</v>
      </c>
      <c r="H391" s="92" t="s">
        <v>130</v>
      </c>
      <c r="I391" s="92" t="s">
        <v>4080</v>
      </c>
      <c r="J391" s="92" t="s">
        <v>130</v>
      </c>
      <c r="K391" s="92" t="s">
        <v>4081</v>
      </c>
      <c r="L391" s="92" t="s">
        <v>130</v>
      </c>
      <c r="M391" s="93">
        <v>274.29427199999998</v>
      </c>
      <c r="N391" s="92" t="s">
        <v>4021</v>
      </c>
      <c r="O391" s="93">
        <v>10595752.165449519</v>
      </c>
      <c r="P391" s="92" t="s">
        <v>4075</v>
      </c>
    </row>
    <row r="392" spans="1:16" ht="24" customHeight="1" x14ac:dyDescent="0.2">
      <c r="A392" s="92" t="s">
        <v>1018</v>
      </c>
      <c r="B392" s="90" t="s">
        <v>138</v>
      </c>
      <c r="C392" s="90"/>
      <c r="D392" s="90" t="s">
        <v>1019</v>
      </c>
      <c r="E392" s="90" t="s">
        <v>895</v>
      </c>
      <c r="F392" s="91" t="s">
        <v>1015</v>
      </c>
      <c r="G392" s="92" t="s">
        <v>4082</v>
      </c>
      <c r="H392" s="92" t="s">
        <v>130</v>
      </c>
      <c r="I392" s="92" t="s">
        <v>3121</v>
      </c>
      <c r="J392" s="92" t="s">
        <v>130</v>
      </c>
      <c r="K392" s="92" t="s">
        <v>4083</v>
      </c>
      <c r="L392" s="92" t="s">
        <v>130</v>
      </c>
      <c r="M392" s="93">
        <v>272.67840000000001</v>
      </c>
      <c r="N392" s="92" t="s">
        <v>4021</v>
      </c>
      <c r="O392" s="93">
        <v>10596024.843849519</v>
      </c>
      <c r="P392" s="92" t="s">
        <v>4075</v>
      </c>
    </row>
    <row r="393" spans="1:16" ht="24" customHeight="1" x14ac:dyDescent="0.2">
      <c r="A393" s="92" t="s">
        <v>1897</v>
      </c>
      <c r="B393" s="90" t="s">
        <v>190</v>
      </c>
      <c r="C393" s="90"/>
      <c r="D393" s="90" t="s">
        <v>1898</v>
      </c>
      <c r="E393" s="90" t="s">
        <v>895</v>
      </c>
      <c r="F393" s="91" t="s">
        <v>310</v>
      </c>
      <c r="G393" s="92" t="s">
        <v>4084</v>
      </c>
      <c r="H393" s="92" t="s">
        <v>130</v>
      </c>
      <c r="I393" s="92" t="s">
        <v>2324</v>
      </c>
      <c r="J393" s="92" t="s">
        <v>130</v>
      </c>
      <c r="K393" s="92" t="s">
        <v>4083</v>
      </c>
      <c r="L393" s="92" t="s">
        <v>130</v>
      </c>
      <c r="M393" s="93">
        <v>272.67840000000001</v>
      </c>
      <c r="N393" s="92" t="s">
        <v>4021</v>
      </c>
      <c r="O393" s="93">
        <v>10596297.52224952</v>
      </c>
      <c r="P393" s="92" t="s">
        <v>4085</v>
      </c>
    </row>
    <row r="394" spans="1:16" ht="26.1" customHeight="1" x14ac:dyDescent="0.2">
      <c r="A394" s="92" t="s">
        <v>1962</v>
      </c>
      <c r="B394" s="90" t="s">
        <v>138</v>
      </c>
      <c r="C394" s="90"/>
      <c r="D394" s="90" t="s">
        <v>1963</v>
      </c>
      <c r="E394" s="90" t="s">
        <v>887</v>
      </c>
      <c r="F394" s="91" t="s">
        <v>888</v>
      </c>
      <c r="G394" s="92" t="s">
        <v>4086</v>
      </c>
      <c r="H394" s="92" t="s">
        <v>130</v>
      </c>
      <c r="I394" s="92" t="s">
        <v>4087</v>
      </c>
      <c r="J394" s="92" t="s">
        <v>130</v>
      </c>
      <c r="K394" s="92" t="s">
        <v>4088</v>
      </c>
      <c r="L394" s="92" t="s">
        <v>130</v>
      </c>
      <c r="M394" s="93">
        <v>266.93965584</v>
      </c>
      <c r="N394" s="92" t="s">
        <v>4021</v>
      </c>
      <c r="O394" s="93">
        <v>10596564.461905358</v>
      </c>
      <c r="P394" s="92" t="s">
        <v>4085</v>
      </c>
    </row>
    <row r="395" spans="1:16" ht="24" customHeight="1" x14ac:dyDescent="0.2">
      <c r="A395" s="92" t="s">
        <v>1924</v>
      </c>
      <c r="B395" s="90" t="s">
        <v>138</v>
      </c>
      <c r="C395" s="90"/>
      <c r="D395" s="90" t="s">
        <v>743</v>
      </c>
      <c r="E395" s="90" t="s">
        <v>895</v>
      </c>
      <c r="F395" s="91" t="s">
        <v>310</v>
      </c>
      <c r="G395" s="92" t="s">
        <v>3258</v>
      </c>
      <c r="H395" s="92" t="s">
        <v>130</v>
      </c>
      <c r="I395" s="92" t="s">
        <v>3043</v>
      </c>
      <c r="J395" s="92" t="s">
        <v>130</v>
      </c>
      <c r="K395" s="92" t="s">
        <v>4089</v>
      </c>
      <c r="L395" s="92" t="s">
        <v>130</v>
      </c>
      <c r="M395" s="93">
        <v>264.59904</v>
      </c>
      <c r="N395" s="92" t="s">
        <v>4021</v>
      </c>
      <c r="O395" s="93">
        <v>10596829.060945358</v>
      </c>
      <c r="P395" s="92" t="s">
        <v>4085</v>
      </c>
    </row>
    <row r="396" spans="1:16" ht="39" customHeight="1" x14ac:dyDescent="0.2">
      <c r="A396" s="92" t="s">
        <v>2169</v>
      </c>
      <c r="B396" s="90" t="s">
        <v>133</v>
      </c>
      <c r="C396" s="90"/>
      <c r="D396" s="90" t="s">
        <v>2170</v>
      </c>
      <c r="E396" s="90" t="s">
        <v>2171</v>
      </c>
      <c r="F396" s="91" t="s">
        <v>187</v>
      </c>
      <c r="G396" s="92" t="s">
        <v>4090</v>
      </c>
      <c r="H396" s="92" t="s">
        <v>130</v>
      </c>
      <c r="I396" s="92" t="s">
        <v>4091</v>
      </c>
      <c r="J396" s="92" t="s">
        <v>130</v>
      </c>
      <c r="K396" s="92" t="s">
        <v>4092</v>
      </c>
      <c r="L396" s="92" t="s">
        <v>130</v>
      </c>
      <c r="M396" s="93">
        <v>244.94639136938761</v>
      </c>
      <c r="N396" s="92" t="s">
        <v>4021</v>
      </c>
      <c r="O396" s="93">
        <v>10597074.007336728</v>
      </c>
      <c r="P396" s="92" t="s">
        <v>4085</v>
      </c>
    </row>
    <row r="397" spans="1:16" ht="24" customHeight="1" x14ac:dyDescent="0.2">
      <c r="A397" s="92" t="s">
        <v>4235</v>
      </c>
      <c r="B397" s="90" t="s">
        <v>133</v>
      </c>
      <c r="C397" s="90"/>
      <c r="D397" s="90" t="s">
        <v>4236</v>
      </c>
      <c r="E397" s="90" t="s">
        <v>895</v>
      </c>
      <c r="F397" s="91" t="s">
        <v>187</v>
      </c>
      <c r="G397" s="92" t="s">
        <v>4788</v>
      </c>
      <c r="H397" s="92" t="s">
        <v>130</v>
      </c>
      <c r="I397" s="92" t="s">
        <v>4789</v>
      </c>
      <c r="J397" s="92" t="s">
        <v>130</v>
      </c>
      <c r="K397" s="92" t="s">
        <v>4790</v>
      </c>
      <c r="L397" s="92" t="s">
        <v>130</v>
      </c>
      <c r="M397" s="93">
        <v>244.03626086400001</v>
      </c>
      <c r="N397" s="92" t="s">
        <v>4021</v>
      </c>
      <c r="O397" s="93">
        <v>10597318.043597592</v>
      </c>
      <c r="P397" s="92" t="s">
        <v>4095</v>
      </c>
    </row>
    <row r="398" spans="1:16" ht="24" customHeight="1" x14ac:dyDescent="0.2">
      <c r="A398" s="92" t="s">
        <v>1687</v>
      </c>
      <c r="B398" s="90" t="s">
        <v>138</v>
      </c>
      <c r="C398" s="90"/>
      <c r="D398" s="90" t="s">
        <v>572</v>
      </c>
      <c r="E398" s="90" t="s">
        <v>895</v>
      </c>
      <c r="F398" s="91" t="s">
        <v>310</v>
      </c>
      <c r="G398" s="92" t="s">
        <v>3089</v>
      </c>
      <c r="H398" s="92" t="s">
        <v>130</v>
      </c>
      <c r="I398" s="92" t="s">
        <v>4093</v>
      </c>
      <c r="J398" s="92" t="s">
        <v>130</v>
      </c>
      <c r="K398" s="92" t="s">
        <v>4094</v>
      </c>
      <c r="L398" s="92" t="s">
        <v>130</v>
      </c>
      <c r="M398" s="93">
        <v>225.96960000000001</v>
      </c>
      <c r="N398" s="92" t="s">
        <v>4021</v>
      </c>
      <c r="O398" s="93">
        <v>10597544.013197592</v>
      </c>
      <c r="P398" s="92" t="s">
        <v>4095</v>
      </c>
    </row>
    <row r="399" spans="1:16" ht="39" customHeight="1" x14ac:dyDescent="0.2">
      <c r="A399" s="92" t="s">
        <v>2085</v>
      </c>
      <c r="B399" s="90" t="s">
        <v>133</v>
      </c>
      <c r="C399" s="90"/>
      <c r="D399" s="90" t="s">
        <v>2086</v>
      </c>
      <c r="E399" s="90" t="s">
        <v>895</v>
      </c>
      <c r="F399" s="91" t="s">
        <v>923</v>
      </c>
      <c r="G399" s="92" t="s">
        <v>4096</v>
      </c>
      <c r="H399" s="92" t="s">
        <v>130</v>
      </c>
      <c r="I399" s="92" t="s">
        <v>4097</v>
      </c>
      <c r="J399" s="92" t="s">
        <v>130</v>
      </c>
      <c r="K399" s="92" t="s">
        <v>4098</v>
      </c>
      <c r="L399" s="92" t="s">
        <v>130</v>
      </c>
      <c r="M399" s="93">
        <v>209.9652311232</v>
      </c>
      <c r="N399" s="92" t="s">
        <v>4021</v>
      </c>
      <c r="O399" s="93">
        <v>10597753.978428716</v>
      </c>
      <c r="P399" s="92" t="s">
        <v>4095</v>
      </c>
    </row>
    <row r="400" spans="1:16" ht="24" customHeight="1" x14ac:dyDescent="0.2">
      <c r="A400" s="92" t="s">
        <v>1092</v>
      </c>
      <c r="B400" s="90" t="s">
        <v>138</v>
      </c>
      <c r="C400" s="90"/>
      <c r="D400" s="90" t="s">
        <v>1093</v>
      </c>
      <c r="E400" s="90" t="s">
        <v>895</v>
      </c>
      <c r="F400" s="91" t="s">
        <v>770</v>
      </c>
      <c r="G400" s="92" t="s">
        <v>3080</v>
      </c>
      <c r="H400" s="92" t="s">
        <v>130</v>
      </c>
      <c r="I400" s="92" t="s">
        <v>4099</v>
      </c>
      <c r="J400" s="92" t="s">
        <v>130</v>
      </c>
      <c r="K400" s="92" t="s">
        <v>4100</v>
      </c>
      <c r="L400" s="92" t="s">
        <v>130</v>
      </c>
      <c r="M400" s="93">
        <v>205.14</v>
      </c>
      <c r="N400" s="92" t="s">
        <v>4021</v>
      </c>
      <c r="O400" s="93">
        <v>10597959.118428716</v>
      </c>
      <c r="P400" s="92" t="s">
        <v>4095</v>
      </c>
    </row>
    <row r="401" spans="1:16" ht="24" customHeight="1" x14ac:dyDescent="0.2">
      <c r="A401" s="92" t="s">
        <v>1562</v>
      </c>
      <c r="B401" s="90" t="s">
        <v>133</v>
      </c>
      <c r="C401" s="90"/>
      <c r="D401" s="90" t="s">
        <v>1563</v>
      </c>
      <c r="E401" s="90" t="s">
        <v>895</v>
      </c>
      <c r="F401" s="91" t="s">
        <v>187</v>
      </c>
      <c r="G401" s="92" t="s">
        <v>4101</v>
      </c>
      <c r="H401" s="92" t="s">
        <v>130</v>
      </c>
      <c r="I401" s="92" t="s">
        <v>4102</v>
      </c>
      <c r="J401" s="92" t="s">
        <v>130</v>
      </c>
      <c r="K401" s="92" t="s">
        <v>4103</v>
      </c>
      <c r="L401" s="92" t="s">
        <v>130</v>
      </c>
      <c r="M401" s="93">
        <v>201.41945472</v>
      </c>
      <c r="N401" s="92" t="s">
        <v>4021</v>
      </c>
      <c r="O401" s="93">
        <v>10598160.537883436</v>
      </c>
      <c r="P401" s="92" t="s">
        <v>4095</v>
      </c>
    </row>
    <row r="402" spans="1:16" ht="24" customHeight="1" x14ac:dyDescent="0.2">
      <c r="A402" s="92" t="s">
        <v>1872</v>
      </c>
      <c r="B402" s="90" t="s">
        <v>190</v>
      </c>
      <c r="C402" s="90"/>
      <c r="D402" s="90" t="s">
        <v>1873</v>
      </c>
      <c r="E402" s="90" t="s">
        <v>895</v>
      </c>
      <c r="F402" s="91" t="s">
        <v>310</v>
      </c>
      <c r="G402" s="92" t="s">
        <v>3175</v>
      </c>
      <c r="H402" s="92" t="s">
        <v>130</v>
      </c>
      <c r="I402" s="92" t="s">
        <v>1839</v>
      </c>
      <c r="J402" s="92" t="s">
        <v>130</v>
      </c>
      <c r="K402" s="92" t="s">
        <v>4104</v>
      </c>
      <c r="L402" s="92" t="s">
        <v>130</v>
      </c>
      <c r="M402" s="93">
        <v>195.672</v>
      </c>
      <c r="N402" s="92" t="s">
        <v>4021</v>
      </c>
      <c r="O402" s="93">
        <v>10598356.209883435</v>
      </c>
      <c r="P402" s="92" t="s">
        <v>4095</v>
      </c>
    </row>
    <row r="403" spans="1:16" ht="26.1" customHeight="1" x14ac:dyDescent="0.2">
      <c r="A403" s="92" t="s">
        <v>1152</v>
      </c>
      <c r="B403" s="90" t="s">
        <v>190</v>
      </c>
      <c r="C403" s="90"/>
      <c r="D403" s="90" t="s">
        <v>1153</v>
      </c>
      <c r="E403" s="90" t="s">
        <v>895</v>
      </c>
      <c r="F403" s="91" t="s">
        <v>135</v>
      </c>
      <c r="G403" s="92" t="s">
        <v>4105</v>
      </c>
      <c r="H403" s="92" t="s">
        <v>130</v>
      </c>
      <c r="I403" s="92" t="s">
        <v>4106</v>
      </c>
      <c r="J403" s="92" t="s">
        <v>130</v>
      </c>
      <c r="K403" s="92" t="s">
        <v>4107</v>
      </c>
      <c r="L403" s="92" t="s">
        <v>130</v>
      </c>
      <c r="M403" s="93">
        <v>192.64651322399999</v>
      </c>
      <c r="N403" s="92" t="s">
        <v>4021</v>
      </c>
      <c r="O403" s="93">
        <v>10598548.85639666</v>
      </c>
      <c r="P403" s="92" t="s">
        <v>4108</v>
      </c>
    </row>
    <row r="404" spans="1:16" ht="26.1" customHeight="1" x14ac:dyDescent="0.2">
      <c r="A404" s="92" t="s">
        <v>2409</v>
      </c>
      <c r="B404" s="90" t="s">
        <v>133</v>
      </c>
      <c r="C404" s="90"/>
      <c r="D404" s="90" t="s">
        <v>2410</v>
      </c>
      <c r="E404" s="90" t="s">
        <v>895</v>
      </c>
      <c r="F404" s="91" t="s">
        <v>923</v>
      </c>
      <c r="G404" s="92" t="s">
        <v>4109</v>
      </c>
      <c r="H404" s="92" t="s">
        <v>130</v>
      </c>
      <c r="I404" s="92" t="s">
        <v>2756</v>
      </c>
      <c r="J404" s="92" t="s">
        <v>130</v>
      </c>
      <c r="K404" s="92" t="s">
        <v>3118</v>
      </c>
      <c r="L404" s="92" t="s">
        <v>130</v>
      </c>
      <c r="M404" s="93">
        <v>187.48629249523199</v>
      </c>
      <c r="N404" s="92" t="s">
        <v>4021</v>
      </c>
      <c r="O404" s="93">
        <v>10598736.342689155</v>
      </c>
      <c r="P404" s="92" t="s">
        <v>4108</v>
      </c>
    </row>
    <row r="405" spans="1:16" ht="26.1" customHeight="1" x14ac:dyDescent="0.2">
      <c r="A405" s="92" t="s">
        <v>1160</v>
      </c>
      <c r="B405" s="90" t="s">
        <v>190</v>
      </c>
      <c r="C405" s="90"/>
      <c r="D405" s="90" t="s">
        <v>1161</v>
      </c>
      <c r="E405" s="90" t="s">
        <v>895</v>
      </c>
      <c r="F405" s="91" t="s">
        <v>135</v>
      </c>
      <c r="G405" s="92" t="s">
        <v>4111</v>
      </c>
      <c r="H405" s="92" t="s">
        <v>130</v>
      </c>
      <c r="I405" s="92" t="s">
        <v>4112</v>
      </c>
      <c r="J405" s="92" t="s">
        <v>130</v>
      </c>
      <c r="K405" s="92" t="s">
        <v>4113</v>
      </c>
      <c r="L405" s="92" t="s">
        <v>130</v>
      </c>
      <c r="M405" s="93">
        <v>180.85708460160001</v>
      </c>
      <c r="N405" s="92" t="s">
        <v>4021</v>
      </c>
      <c r="O405" s="93">
        <v>10598917.199773757</v>
      </c>
      <c r="P405" s="92" t="s">
        <v>4108</v>
      </c>
    </row>
    <row r="406" spans="1:16" ht="26.1" customHeight="1" x14ac:dyDescent="0.2">
      <c r="A406" s="92" t="s">
        <v>1829</v>
      </c>
      <c r="B406" s="90" t="s">
        <v>138</v>
      </c>
      <c r="C406" s="90"/>
      <c r="D406" s="90" t="s">
        <v>695</v>
      </c>
      <c r="E406" s="90" t="s">
        <v>895</v>
      </c>
      <c r="F406" s="91" t="s">
        <v>310</v>
      </c>
      <c r="G406" s="92" t="s">
        <v>3408</v>
      </c>
      <c r="H406" s="92" t="s">
        <v>130</v>
      </c>
      <c r="I406" s="92" t="s">
        <v>4114</v>
      </c>
      <c r="J406" s="92" t="s">
        <v>130</v>
      </c>
      <c r="K406" s="92" t="s">
        <v>4115</v>
      </c>
      <c r="L406" s="92" t="s">
        <v>130</v>
      </c>
      <c r="M406" s="93">
        <v>178.71796800000001</v>
      </c>
      <c r="N406" s="92" t="s">
        <v>4021</v>
      </c>
      <c r="O406" s="93">
        <v>10599095.917741757</v>
      </c>
      <c r="P406" s="92" t="s">
        <v>4108</v>
      </c>
    </row>
    <row r="407" spans="1:16" ht="39" customHeight="1" x14ac:dyDescent="0.2">
      <c r="A407" s="92" t="s">
        <v>2415</v>
      </c>
      <c r="B407" s="90" t="s">
        <v>133</v>
      </c>
      <c r="C407" s="90"/>
      <c r="D407" s="90" t="s">
        <v>2416</v>
      </c>
      <c r="E407" s="90" t="s">
        <v>895</v>
      </c>
      <c r="F407" s="91" t="s">
        <v>143</v>
      </c>
      <c r="G407" s="92" t="s">
        <v>4116</v>
      </c>
      <c r="H407" s="92" t="s">
        <v>130</v>
      </c>
      <c r="I407" s="92" t="s">
        <v>4117</v>
      </c>
      <c r="J407" s="92" t="s">
        <v>130</v>
      </c>
      <c r="K407" s="92" t="s">
        <v>4118</v>
      </c>
      <c r="L407" s="92" t="s">
        <v>130</v>
      </c>
      <c r="M407" s="93">
        <v>169.48737105580801</v>
      </c>
      <c r="N407" s="92" t="s">
        <v>4021</v>
      </c>
      <c r="O407" s="93">
        <v>10599265.405112812</v>
      </c>
      <c r="P407" s="92" t="s">
        <v>4108</v>
      </c>
    </row>
    <row r="408" spans="1:16" ht="39" customHeight="1" x14ac:dyDescent="0.2">
      <c r="A408" s="92" t="s">
        <v>1179</v>
      </c>
      <c r="B408" s="90" t="s">
        <v>133</v>
      </c>
      <c r="C408" s="90"/>
      <c r="D408" s="90" t="s">
        <v>1180</v>
      </c>
      <c r="E408" s="90" t="s">
        <v>895</v>
      </c>
      <c r="F408" s="91" t="s">
        <v>183</v>
      </c>
      <c r="G408" s="92" t="s">
        <v>4119</v>
      </c>
      <c r="H408" s="92" t="s">
        <v>130</v>
      </c>
      <c r="I408" s="92" t="s">
        <v>4120</v>
      </c>
      <c r="J408" s="92" t="s">
        <v>130</v>
      </c>
      <c r="K408" s="92" t="s">
        <v>4121</v>
      </c>
      <c r="L408" s="92" t="s">
        <v>130</v>
      </c>
      <c r="M408" s="93">
        <v>169.2587372616</v>
      </c>
      <c r="N408" s="92" t="s">
        <v>4021</v>
      </c>
      <c r="O408" s="93">
        <v>10599434.663850075</v>
      </c>
      <c r="P408" s="92" t="s">
        <v>4122</v>
      </c>
    </row>
    <row r="409" spans="1:16" ht="24" customHeight="1" x14ac:dyDescent="0.2">
      <c r="A409" s="92" t="s">
        <v>1919</v>
      </c>
      <c r="B409" s="90" t="s">
        <v>138</v>
      </c>
      <c r="C409" s="90"/>
      <c r="D409" s="90" t="s">
        <v>1920</v>
      </c>
      <c r="E409" s="90" t="s">
        <v>895</v>
      </c>
      <c r="F409" s="91" t="s">
        <v>310</v>
      </c>
      <c r="G409" s="92" t="s">
        <v>4123</v>
      </c>
      <c r="H409" s="92" t="s">
        <v>130</v>
      </c>
      <c r="I409" s="92" t="s">
        <v>4124</v>
      </c>
      <c r="J409" s="92" t="s">
        <v>130</v>
      </c>
      <c r="K409" s="92" t="s">
        <v>4125</v>
      </c>
      <c r="L409" s="92" t="s">
        <v>130</v>
      </c>
      <c r="M409" s="93">
        <v>148.13506559999999</v>
      </c>
      <c r="N409" s="92" t="s">
        <v>4021</v>
      </c>
      <c r="O409" s="93">
        <v>10599582.798915673</v>
      </c>
      <c r="P409" s="92" t="s">
        <v>4122</v>
      </c>
    </row>
    <row r="410" spans="1:16" ht="26.1" customHeight="1" x14ac:dyDescent="0.2">
      <c r="A410" s="92" t="s">
        <v>2012</v>
      </c>
      <c r="B410" s="90" t="s">
        <v>133</v>
      </c>
      <c r="C410" s="90"/>
      <c r="D410" s="90" t="s">
        <v>2013</v>
      </c>
      <c r="E410" s="90" t="s">
        <v>895</v>
      </c>
      <c r="F410" s="91" t="s">
        <v>187</v>
      </c>
      <c r="G410" s="92" t="s">
        <v>4126</v>
      </c>
      <c r="H410" s="92" t="s">
        <v>130</v>
      </c>
      <c r="I410" s="92" t="s">
        <v>4127</v>
      </c>
      <c r="J410" s="92" t="s">
        <v>130</v>
      </c>
      <c r="K410" s="92" t="s">
        <v>4128</v>
      </c>
      <c r="L410" s="92" t="s">
        <v>130</v>
      </c>
      <c r="M410" s="93">
        <v>139.71738239999999</v>
      </c>
      <c r="N410" s="92" t="s">
        <v>4021</v>
      </c>
      <c r="O410" s="93">
        <v>10599722.516298074</v>
      </c>
      <c r="P410" s="92" t="s">
        <v>4122</v>
      </c>
    </row>
    <row r="411" spans="1:16" ht="26.1" customHeight="1" x14ac:dyDescent="0.2">
      <c r="A411" s="92" t="s">
        <v>1411</v>
      </c>
      <c r="B411" s="90" t="s">
        <v>133</v>
      </c>
      <c r="C411" s="90"/>
      <c r="D411" s="90" t="s">
        <v>1412</v>
      </c>
      <c r="E411" s="90" t="s">
        <v>895</v>
      </c>
      <c r="F411" s="91" t="s">
        <v>923</v>
      </c>
      <c r="G411" s="92" t="s">
        <v>4129</v>
      </c>
      <c r="H411" s="92" t="s">
        <v>130</v>
      </c>
      <c r="I411" s="92" t="s">
        <v>4130</v>
      </c>
      <c r="J411" s="92" t="s">
        <v>130</v>
      </c>
      <c r="K411" s="92" t="s">
        <v>4131</v>
      </c>
      <c r="L411" s="92" t="s">
        <v>130</v>
      </c>
      <c r="M411" s="93">
        <v>137.30241119999999</v>
      </c>
      <c r="N411" s="92" t="s">
        <v>4021</v>
      </c>
      <c r="O411" s="93">
        <v>10599859.818709273</v>
      </c>
      <c r="P411" s="92" t="s">
        <v>4122</v>
      </c>
    </row>
    <row r="412" spans="1:16" ht="24" customHeight="1" x14ac:dyDescent="0.2">
      <c r="A412" s="92" t="s">
        <v>1894</v>
      </c>
      <c r="B412" s="90" t="s">
        <v>190</v>
      </c>
      <c r="C412" s="90"/>
      <c r="D412" s="90" t="s">
        <v>1895</v>
      </c>
      <c r="E412" s="90" t="s">
        <v>895</v>
      </c>
      <c r="F412" s="91" t="s">
        <v>310</v>
      </c>
      <c r="G412" s="92" t="s">
        <v>4084</v>
      </c>
      <c r="H412" s="92" t="s">
        <v>130</v>
      </c>
      <c r="I412" s="92" t="s">
        <v>964</v>
      </c>
      <c r="J412" s="92" t="s">
        <v>130</v>
      </c>
      <c r="K412" s="92" t="s">
        <v>4132</v>
      </c>
      <c r="L412" s="92" t="s">
        <v>130</v>
      </c>
      <c r="M412" s="93">
        <v>136.33920000000001</v>
      </c>
      <c r="N412" s="92" t="s">
        <v>4021</v>
      </c>
      <c r="O412" s="93">
        <v>10599996.157909274</v>
      </c>
      <c r="P412" s="92" t="s">
        <v>4122</v>
      </c>
    </row>
    <row r="413" spans="1:16" ht="24" customHeight="1" x14ac:dyDescent="0.2">
      <c r="A413" s="92" t="s">
        <v>1356</v>
      </c>
      <c r="B413" s="90" t="s">
        <v>138</v>
      </c>
      <c r="C413" s="90"/>
      <c r="D413" s="90" t="s">
        <v>1357</v>
      </c>
      <c r="E413" s="90" t="s">
        <v>895</v>
      </c>
      <c r="F413" s="91" t="s">
        <v>310</v>
      </c>
      <c r="G413" s="92" t="s">
        <v>3258</v>
      </c>
      <c r="H413" s="92" t="s">
        <v>130</v>
      </c>
      <c r="I413" s="92" t="s">
        <v>4133</v>
      </c>
      <c r="J413" s="92" t="s">
        <v>130</v>
      </c>
      <c r="K413" s="92" t="s">
        <v>4134</v>
      </c>
      <c r="L413" s="92" t="s">
        <v>130</v>
      </c>
      <c r="M413" s="93">
        <v>132.80448000000001</v>
      </c>
      <c r="N413" s="92" t="s">
        <v>4021</v>
      </c>
      <c r="O413" s="93">
        <v>10600128.962389274</v>
      </c>
      <c r="P413" s="92" t="s">
        <v>4122</v>
      </c>
    </row>
    <row r="414" spans="1:16" ht="26.1" customHeight="1" x14ac:dyDescent="0.2">
      <c r="A414" s="92" t="s">
        <v>2156</v>
      </c>
      <c r="B414" s="90" t="s">
        <v>133</v>
      </c>
      <c r="C414" s="90"/>
      <c r="D414" s="90" t="s">
        <v>2157</v>
      </c>
      <c r="E414" s="90" t="s">
        <v>895</v>
      </c>
      <c r="F414" s="91" t="s">
        <v>923</v>
      </c>
      <c r="G414" s="92" t="s">
        <v>4791</v>
      </c>
      <c r="H414" s="92" t="s">
        <v>130</v>
      </c>
      <c r="I414" s="92" t="s">
        <v>3885</v>
      </c>
      <c r="J414" s="92" t="s">
        <v>130</v>
      </c>
      <c r="K414" s="92" t="s">
        <v>4792</v>
      </c>
      <c r="L414" s="92" t="s">
        <v>130</v>
      </c>
      <c r="M414" s="93">
        <v>105.71135615999999</v>
      </c>
      <c r="N414" s="92" t="s">
        <v>4021</v>
      </c>
      <c r="O414" s="93">
        <v>10600234.673745435</v>
      </c>
      <c r="P414" s="92" t="s">
        <v>4122</v>
      </c>
    </row>
    <row r="415" spans="1:16" ht="39" customHeight="1" x14ac:dyDescent="0.2">
      <c r="A415" s="92" t="s">
        <v>2188</v>
      </c>
      <c r="B415" s="90" t="s">
        <v>133</v>
      </c>
      <c r="C415" s="90"/>
      <c r="D415" s="90" t="s">
        <v>2189</v>
      </c>
      <c r="E415" s="90" t="s">
        <v>2171</v>
      </c>
      <c r="F415" s="91" t="s">
        <v>187</v>
      </c>
      <c r="G415" s="92" t="s">
        <v>4135</v>
      </c>
      <c r="H415" s="92" t="s">
        <v>130</v>
      </c>
      <c r="I415" s="92" t="s">
        <v>4136</v>
      </c>
      <c r="J415" s="92" t="s">
        <v>130</v>
      </c>
      <c r="K415" s="92" t="s">
        <v>4137</v>
      </c>
      <c r="L415" s="92" t="s">
        <v>130</v>
      </c>
      <c r="M415" s="93">
        <v>105.15652987009682</v>
      </c>
      <c r="N415" s="92" t="s">
        <v>4021</v>
      </c>
      <c r="O415" s="93">
        <v>10600339.830275305</v>
      </c>
      <c r="P415" s="92" t="s">
        <v>4122</v>
      </c>
    </row>
    <row r="416" spans="1:16" ht="24" customHeight="1" x14ac:dyDescent="0.2">
      <c r="A416" s="92" t="s">
        <v>1828</v>
      </c>
      <c r="B416" s="90" t="s">
        <v>138</v>
      </c>
      <c r="C416" s="90"/>
      <c r="D416" s="90" t="s">
        <v>692</v>
      </c>
      <c r="E416" s="90" t="s">
        <v>895</v>
      </c>
      <c r="F416" s="91" t="s">
        <v>310</v>
      </c>
      <c r="G416" s="92" t="s">
        <v>3408</v>
      </c>
      <c r="H416" s="92" t="s">
        <v>130</v>
      </c>
      <c r="I416" s="92" t="s">
        <v>4138</v>
      </c>
      <c r="J416" s="92" t="s">
        <v>130</v>
      </c>
      <c r="K416" s="92" t="s">
        <v>4139</v>
      </c>
      <c r="L416" s="92" t="s">
        <v>130</v>
      </c>
      <c r="M416" s="93">
        <v>95.702544000000003</v>
      </c>
      <c r="N416" s="92" t="s">
        <v>4021</v>
      </c>
      <c r="O416" s="93">
        <v>10600435.532819305</v>
      </c>
      <c r="P416" s="92" t="s">
        <v>4122</v>
      </c>
    </row>
    <row r="417" spans="1:16" ht="26.1" customHeight="1" x14ac:dyDescent="0.2">
      <c r="A417" s="92" t="s">
        <v>2469</v>
      </c>
      <c r="B417" s="90" t="s">
        <v>133</v>
      </c>
      <c r="C417" s="90"/>
      <c r="D417" s="90" t="s">
        <v>2470</v>
      </c>
      <c r="E417" s="90" t="s">
        <v>2171</v>
      </c>
      <c r="F417" s="91" t="s">
        <v>187</v>
      </c>
      <c r="G417" s="92" t="s">
        <v>4140</v>
      </c>
      <c r="H417" s="92" t="s">
        <v>130</v>
      </c>
      <c r="I417" s="92" t="s">
        <v>4141</v>
      </c>
      <c r="J417" s="92" t="s">
        <v>130</v>
      </c>
      <c r="K417" s="92" t="s">
        <v>4142</v>
      </c>
      <c r="L417" s="92" t="s">
        <v>130</v>
      </c>
      <c r="M417" s="93">
        <v>92.323106006112795</v>
      </c>
      <c r="N417" s="92" t="s">
        <v>4021</v>
      </c>
      <c r="O417" s="93">
        <v>10600527.85592531</v>
      </c>
      <c r="P417" s="92" t="s">
        <v>4145</v>
      </c>
    </row>
    <row r="418" spans="1:16" ht="39" customHeight="1" x14ac:dyDescent="0.2">
      <c r="A418" s="92" t="s">
        <v>1050</v>
      </c>
      <c r="B418" s="90" t="s">
        <v>133</v>
      </c>
      <c r="C418" s="90"/>
      <c r="D418" s="90" t="s">
        <v>1051</v>
      </c>
      <c r="E418" s="90" t="s">
        <v>895</v>
      </c>
      <c r="F418" s="91" t="s">
        <v>187</v>
      </c>
      <c r="G418" s="92" t="s">
        <v>4143</v>
      </c>
      <c r="H418" s="92" t="s">
        <v>130</v>
      </c>
      <c r="I418" s="92" t="s">
        <v>2692</v>
      </c>
      <c r="J418" s="92" t="s">
        <v>130</v>
      </c>
      <c r="K418" s="92" t="s">
        <v>4144</v>
      </c>
      <c r="L418" s="92" t="s">
        <v>130</v>
      </c>
      <c r="M418" s="93">
        <v>91.858536000000001</v>
      </c>
      <c r="N418" s="92" t="s">
        <v>4021</v>
      </c>
      <c r="O418" s="93">
        <v>10600619.71446131</v>
      </c>
      <c r="P418" s="92" t="s">
        <v>4145</v>
      </c>
    </row>
    <row r="419" spans="1:16" ht="26.1" customHeight="1" x14ac:dyDescent="0.2">
      <c r="A419" s="92" t="s">
        <v>1881</v>
      </c>
      <c r="B419" s="90" t="s">
        <v>190</v>
      </c>
      <c r="C419" s="90"/>
      <c r="D419" s="90" t="s">
        <v>1882</v>
      </c>
      <c r="E419" s="90" t="s">
        <v>895</v>
      </c>
      <c r="F419" s="91" t="s">
        <v>310</v>
      </c>
      <c r="G419" s="92" t="s">
        <v>3175</v>
      </c>
      <c r="H419" s="92" t="s">
        <v>130</v>
      </c>
      <c r="I419" s="92" t="s">
        <v>3052</v>
      </c>
      <c r="J419" s="92" t="s">
        <v>130</v>
      </c>
      <c r="K419" s="92" t="s">
        <v>4146</v>
      </c>
      <c r="L419" s="92" t="s">
        <v>130</v>
      </c>
      <c r="M419" s="93">
        <v>90.261600000000001</v>
      </c>
      <c r="N419" s="92" t="s">
        <v>4021</v>
      </c>
      <c r="O419" s="93">
        <v>10600709.976061311</v>
      </c>
      <c r="P419" s="92" t="s">
        <v>4145</v>
      </c>
    </row>
    <row r="420" spans="1:16" ht="26.1" customHeight="1" x14ac:dyDescent="0.2">
      <c r="A420" s="92" t="s">
        <v>2103</v>
      </c>
      <c r="B420" s="90" t="s">
        <v>133</v>
      </c>
      <c r="C420" s="90"/>
      <c r="D420" s="90" t="s">
        <v>2104</v>
      </c>
      <c r="E420" s="90" t="s">
        <v>895</v>
      </c>
      <c r="F420" s="91" t="s">
        <v>135</v>
      </c>
      <c r="G420" s="92" t="s">
        <v>4147</v>
      </c>
      <c r="H420" s="92" t="s">
        <v>130</v>
      </c>
      <c r="I420" s="92" t="s">
        <v>4148</v>
      </c>
      <c r="J420" s="92" t="s">
        <v>130</v>
      </c>
      <c r="K420" s="92" t="s">
        <v>3030</v>
      </c>
      <c r="L420" s="92" t="s">
        <v>130</v>
      </c>
      <c r="M420" s="93">
        <v>90.002732256000002</v>
      </c>
      <c r="N420" s="92" t="s">
        <v>4021</v>
      </c>
      <c r="O420" s="93">
        <v>10600799.978793565</v>
      </c>
      <c r="P420" s="92" t="s">
        <v>4145</v>
      </c>
    </row>
    <row r="421" spans="1:16" ht="24" customHeight="1" x14ac:dyDescent="0.2">
      <c r="A421" s="92" t="s">
        <v>1522</v>
      </c>
      <c r="B421" s="90" t="s">
        <v>138</v>
      </c>
      <c r="C421" s="90"/>
      <c r="D421" s="90" t="s">
        <v>1523</v>
      </c>
      <c r="E421" s="90" t="s">
        <v>895</v>
      </c>
      <c r="F421" s="91" t="s">
        <v>201</v>
      </c>
      <c r="G421" s="92" t="s">
        <v>4149</v>
      </c>
      <c r="H421" s="92" t="s">
        <v>130</v>
      </c>
      <c r="I421" s="92" t="s">
        <v>2695</v>
      </c>
      <c r="J421" s="92" t="s">
        <v>130</v>
      </c>
      <c r="K421" s="92" t="s">
        <v>4150</v>
      </c>
      <c r="L421" s="92" t="s">
        <v>130</v>
      </c>
      <c r="M421" s="93">
        <v>83.835983999999996</v>
      </c>
      <c r="N421" s="92" t="s">
        <v>4021</v>
      </c>
      <c r="O421" s="93">
        <v>10600883.814777566</v>
      </c>
      <c r="P421" s="92" t="s">
        <v>4145</v>
      </c>
    </row>
    <row r="422" spans="1:16" ht="26.1" customHeight="1" x14ac:dyDescent="0.2">
      <c r="A422" s="92" t="s">
        <v>2413</v>
      </c>
      <c r="B422" s="90" t="s">
        <v>133</v>
      </c>
      <c r="C422" s="90"/>
      <c r="D422" s="90" t="s">
        <v>2414</v>
      </c>
      <c r="E422" s="90" t="s">
        <v>895</v>
      </c>
      <c r="F422" s="91" t="s">
        <v>923</v>
      </c>
      <c r="G422" s="92" t="s">
        <v>4151</v>
      </c>
      <c r="H422" s="92" t="s">
        <v>130</v>
      </c>
      <c r="I422" s="92" t="s">
        <v>4152</v>
      </c>
      <c r="J422" s="92" t="s">
        <v>130</v>
      </c>
      <c r="K422" s="92" t="s">
        <v>4153</v>
      </c>
      <c r="L422" s="92" t="s">
        <v>130</v>
      </c>
      <c r="M422" s="93">
        <v>79.476299991359994</v>
      </c>
      <c r="N422" s="92" t="s">
        <v>4021</v>
      </c>
      <c r="O422" s="93">
        <v>10600963.291077558</v>
      </c>
      <c r="P422" s="92" t="s">
        <v>4145</v>
      </c>
    </row>
    <row r="423" spans="1:16" ht="26.1" customHeight="1" x14ac:dyDescent="0.2">
      <c r="A423" s="92" t="s">
        <v>1186</v>
      </c>
      <c r="B423" s="90" t="s">
        <v>190</v>
      </c>
      <c r="C423" s="90"/>
      <c r="D423" s="90" t="s">
        <v>1187</v>
      </c>
      <c r="E423" s="90" t="s">
        <v>895</v>
      </c>
      <c r="F423" s="91" t="s">
        <v>770</v>
      </c>
      <c r="G423" s="92" t="s">
        <v>4154</v>
      </c>
      <c r="H423" s="92" t="s">
        <v>130</v>
      </c>
      <c r="I423" s="92" t="s">
        <v>4155</v>
      </c>
      <c r="J423" s="92" t="s">
        <v>130</v>
      </c>
      <c r="K423" s="92" t="s">
        <v>4156</v>
      </c>
      <c r="L423" s="92" t="s">
        <v>130</v>
      </c>
      <c r="M423" s="93">
        <v>77.676734400000001</v>
      </c>
      <c r="N423" s="92" t="s">
        <v>4021</v>
      </c>
      <c r="O423" s="93">
        <v>10601040.967811957</v>
      </c>
      <c r="P423" s="92" t="s">
        <v>4145</v>
      </c>
    </row>
    <row r="424" spans="1:16" ht="24" customHeight="1" x14ac:dyDescent="0.2">
      <c r="A424" s="92" t="s">
        <v>1596</v>
      </c>
      <c r="B424" s="90" t="s">
        <v>190</v>
      </c>
      <c r="C424" s="90"/>
      <c r="D424" s="90" t="s">
        <v>1597</v>
      </c>
      <c r="E424" s="90" t="s">
        <v>895</v>
      </c>
      <c r="F424" s="91" t="s">
        <v>770</v>
      </c>
      <c r="G424" s="92" t="s">
        <v>4157</v>
      </c>
      <c r="H424" s="92" t="s">
        <v>130</v>
      </c>
      <c r="I424" s="92" t="s">
        <v>4158</v>
      </c>
      <c r="J424" s="92" t="s">
        <v>130</v>
      </c>
      <c r="K424" s="92" t="s">
        <v>4159</v>
      </c>
      <c r="L424" s="92" t="s">
        <v>130</v>
      </c>
      <c r="M424" s="93">
        <v>77.069519999999997</v>
      </c>
      <c r="N424" s="92" t="s">
        <v>4021</v>
      </c>
      <c r="O424" s="93">
        <v>10601118.037331957</v>
      </c>
      <c r="P424" s="92" t="s">
        <v>4145</v>
      </c>
    </row>
    <row r="425" spans="1:16" ht="24" customHeight="1" x14ac:dyDescent="0.2">
      <c r="A425" s="92" t="s">
        <v>902</v>
      </c>
      <c r="B425" s="90" t="s">
        <v>138</v>
      </c>
      <c r="C425" s="90"/>
      <c r="D425" s="90" t="s">
        <v>903</v>
      </c>
      <c r="E425" s="90" t="s">
        <v>895</v>
      </c>
      <c r="F425" s="91" t="s">
        <v>310</v>
      </c>
      <c r="G425" s="92" t="s">
        <v>3258</v>
      </c>
      <c r="H425" s="92" t="s">
        <v>130</v>
      </c>
      <c r="I425" s="92" t="s">
        <v>4160</v>
      </c>
      <c r="J425" s="92" t="s">
        <v>130</v>
      </c>
      <c r="K425" s="92" t="s">
        <v>4161</v>
      </c>
      <c r="L425" s="92" t="s">
        <v>130</v>
      </c>
      <c r="M425" s="93">
        <v>74.734080000000006</v>
      </c>
      <c r="N425" s="92" t="s">
        <v>4021</v>
      </c>
      <c r="O425" s="93">
        <v>10601192.771411957</v>
      </c>
      <c r="P425" s="92" t="s">
        <v>4145</v>
      </c>
    </row>
    <row r="426" spans="1:16" ht="26.1" customHeight="1" x14ac:dyDescent="0.2">
      <c r="A426" s="92" t="s">
        <v>2350</v>
      </c>
      <c r="B426" s="90" t="s">
        <v>133</v>
      </c>
      <c r="C426" s="90"/>
      <c r="D426" s="90" t="s">
        <v>2351</v>
      </c>
      <c r="E426" s="90" t="s">
        <v>943</v>
      </c>
      <c r="F426" s="91" t="s">
        <v>364</v>
      </c>
      <c r="G426" s="92" t="s">
        <v>3908</v>
      </c>
      <c r="H426" s="92" t="s">
        <v>130</v>
      </c>
      <c r="I426" s="92" t="s">
        <v>1123</v>
      </c>
      <c r="J426" s="92" t="s">
        <v>130</v>
      </c>
      <c r="K426" s="92" t="s">
        <v>4162</v>
      </c>
      <c r="L426" s="92" t="s">
        <v>130</v>
      </c>
      <c r="M426" s="93">
        <v>73.724159999999998</v>
      </c>
      <c r="N426" s="92" t="s">
        <v>4021</v>
      </c>
      <c r="O426" s="93">
        <v>10601266.495571958</v>
      </c>
      <c r="P426" s="92" t="s">
        <v>4145</v>
      </c>
    </row>
    <row r="427" spans="1:16" ht="26.1" customHeight="1" x14ac:dyDescent="0.2">
      <c r="A427" s="92" t="s">
        <v>1045</v>
      </c>
      <c r="B427" s="90" t="s">
        <v>133</v>
      </c>
      <c r="C427" s="90"/>
      <c r="D427" s="90" t="s">
        <v>1046</v>
      </c>
      <c r="E427" s="90" t="s">
        <v>895</v>
      </c>
      <c r="F427" s="91" t="s">
        <v>26</v>
      </c>
      <c r="G427" s="92" t="s">
        <v>4163</v>
      </c>
      <c r="H427" s="92" t="s">
        <v>130</v>
      </c>
      <c r="I427" s="92" t="s">
        <v>4164</v>
      </c>
      <c r="J427" s="92" t="s">
        <v>130</v>
      </c>
      <c r="K427" s="92" t="s">
        <v>4165</v>
      </c>
      <c r="L427" s="92" t="s">
        <v>130</v>
      </c>
      <c r="M427" s="93">
        <v>64.486678961376001</v>
      </c>
      <c r="N427" s="92" t="s">
        <v>4021</v>
      </c>
      <c r="O427" s="93">
        <v>10601330.98225092</v>
      </c>
      <c r="P427" s="92" t="s">
        <v>4145</v>
      </c>
    </row>
    <row r="428" spans="1:16" ht="51.95" customHeight="1" x14ac:dyDescent="0.2">
      <c r="A428" s="92" t="s">
        <v>2417</v>
      </c>
      <c r="B428" s="90" t="s">
        <v>133</v>
      </c>
      <c r="C428" s="90"/>
      <c r="D428" s="90" t="s">
        <v>2418</v>
      </c>
      <c r="E428" s="90" t="s">
        <v>895</v>
      </c>
      <c r="F428" s="91" t="s">
        <v>923</v>
      </c>
      <c r="G428" s="92" t="s">
        <v>4166</v>
      </c>
      <c r="H428" s="92" t="s">
        <v>130</v>
      </c>
      <c r="I428" s="92" t="s">
        <v>4167</v>
      </c>
      <c r="J428" s="92" t="s">
        <v>130</v>
      </c>
      <c r="K428" s="92" t="s">
        <v>4168</v>
      </c>
      <c r="L428" s="92" t="s">
        <v>130</v>
      </c>
      <c r="M428" s="93">
        <v>64.271813760000001</v>
      </c>
      <c r="N428" s="92" t="s">
        <v>4021</v>
      </c>
      <c r="O428" s="93">
        <v>10601395.254064679</v>
      </c>
      <c r="P428" s="92" t="s">
        <v>4145</v>
      </c>
    </row>
    <row r="429" spans="1:16" ht="24" customHeight="1" x14ac:dyDescent="0.2">
      <c r="A429" s="92" t="s">
        <v>2158</v>
      </c>
      <c r="B429" s="90" t="s">
        <v>133</v>
      </c>
      <c r="C429" s="90"/>
      <c r="D429" s="90" t="s">
        <v>2159</v>
      </c>
      <c r="E429" s="90" t="s">
        <v>895</v>
      </c>
      <c r="F429" s="91" t="s">
        <v>923</v>
      </c>
      <c r="G429" s="92" t="s">
        <v>4793</v>
      </c>
      <c r="H429" s="92" t="s">
        <v>130</v>
      </c>
      <c r="I429" s="92" t="s">
        <v>4184</v>
      </c>
      <c r="J429" s="92" t="s">
        <v>130</v>
      </c>
      <c r="K429" s="92" t="s">
        <v>4794</v>
      </c>
      <c r="L429" s="92" t="s">
        <v>130</v>
      </c>
      <c r="M429" s="93">
        <v>63.82328304</v>
      </c>
      <c r="N429" s="92" t="s">
        <v>4021</v>
      </c>
      <c r="O429" s="93">
        <v>10601459.077347718</v>
      </c>
      <c r="P429" s="92" t="s">
        <v>4145</v>
      </c>
    </row>
    <row r="430" spans="1:16" ht="24" customHeight="1" x14ac:dyDescent="0.2">
      <c r="A430" s="92" t="s">
        <v>1599</v>
      </c>
      <c r="B430" s="90" t="s">
        <v>190</v>
      </c>
      <c r="C430" s="90"/>
      <c r="D430" s="90" t="s">
        <v>1600</v>
      </c>
      <c r="E430" s="90" t="s">
        <v>895</v>
      </c>
      <c r="F430" s="91" t="s">
        <v>201</v>
      </c>
      <c r="G430" s="92" t="s">
        <v>4169</v>
      </c>
      <c r="H430" s="92" t="s">
        <v>130</v>
      </c>
      <c r="I430" s="92" t="s">
        <v>2692</v>
      </c>
      <c r="J430" s="92" t="s">
        <v>130</v>
      </c>
      <c r="K430" s="92" t="s">
        <v>4170</v>
      </c>
      <c r="L430" s="92" t="s">
        <v>130</v>
      </c>
      <c r="M430" s="93">
        <v>63.113688000000003</v>
      </c>
      <c r="N430" s="92" t="s">
        <v>4021</v>
      </c>
      <c r="O430" s="93">
        <v>10601522.19103572</v>
      </c>
      <c r="P430" s="92" t="s">
        <v>4145</v>
      </c>
    </row>
    <row r="431" spans="1:16" ht="26.1" customHeight="1" x14ac:dyDescent="0.2">
      <c r="A431" s="92" t="s">
        <v>1156</v>
      </c>
      <c r="B431" s="90" t="s">
        <v>190</v>
      </c>
      <c r="C431" s="90"/>
      <c r="D431" s="90" t="s">
        <v>1157</v>
      </c>
      <c r="E431" s="90" t="s">
        <v>895</v>
      </c>
      <c r="F431" s="91" t="s">
        <v>135</v>
      </c>
      <c r="G431" s="92" t="s">
        <v>4171</v>
      </c>
      <c r="H431" s="92" t="s">
        <v>130</v>
      </c>
      <c r="I431" s="92" t="s">
        <v>4172</v>
      </c>
      <c r="J431" s="92" t="s">
        <v>130</v>
      </c>
      <c r="K431" s="92" t="s">
        <v>4173</v>
      </c>
      <c r="L431" s="92" t="s">
        <v>130</v>
      </c>
      <c r="M431" s="93">
        <v>59.967897659999998</v>
      </c>
      <c r="N431" s="92" t="s">
        <v>4021</v>
      </c>
      <c r="O431" s="93">
        <v>10601582.158933379</v>
      </c>
      <c r="P431" s="92" t="s">
        <v>4177</v>
      </c>
    </row>
    <row r="432" spans="1:16" ht="26.1" customHeight="1" x14ac:dyDescent="0.2">
      <c r="A432" s="92" t="s">
        <v>1551</v>
      </c>
      <c r="B432" s="90" t="s">
        <v>133</v>
      </c>
      <c r="C432" s="90"/>
      <c r="D432" s="90" t="s">
        <v>1552</v>
      </c>
      <c r="E432" s="90" t="s">
        <v>895</v>
      </c>
      <c r="F432" s="91" t="s">
        <v>187</v>
      </c>
      <c r="G432" s="92" t="s">
        <v>4174</v>
      </c>
      <c r="H432" s="92" t="s">
        <v>130</v>
      </c>
      <c r="I432" s="92" t="s">
        <v>4175</v>
      </c>
      <c r="J432" s="92" t="s">
        <v>130</v>
      </c>
      <c r="K432" s="92" t="s">
        <v>4176</v>
      </c>
      <c r="L432" s="92" t="s">
        <v>130</v>
      </c>
      <c r="M432" s="93">
        <v>55.303219200000001</v>
      </c>
      <c r="N432" s="92" t="s">
        <v>4021</v>
      </c>
      <c r="O432" s="93">
        <v>10601637.462152578</v>
      </c>
      <c r="P432" s="92" t="s">
        <v>4177</v>
      </c>
    </row>
    <row r="433" spans="1:16" ht="26.1" customHeight="1" x14ac:dyDescent="0.2">
      <c r="A433" s="92" t="s">
        <v>2376</v>
      </c>
      <c r="B433" s="90" t="s">
        <v>133</v>
      </c>
      <c r="C433" s="90"/>
      <c r="D433" s="90" t="s">
        <v>2377</v>
      </c>
      <c r="E433" s="90" t="s">
        <v>2171</v>
      </c>
      <c r="F433" s="91" t="s">
        <v>187</v>
      </c>
      <c r="G433" s="92" t="s">
        <v>4178</v>
      </c>
      <c r="H433" s="92" t="s">
        <v>130</v>
      </c>
      <c r="I433" s="92" t="s">
        <v>4179</v>
      </c>
      <c r="J433" s="92" t="s">
        <v>130</v>
      </c>
      <c r="K433" s="92" t="s">
        <v>4180</v>
      </c>
      <c r="L433" s="92" t="s">
        <v>130</v>
      </c>
      <c r="M433" s="93">
        <v>44.927573003971681</v>
      </c>
      <c r="N433" s="92" t="s">
        <v>4021</v>
      </c>
      <c r="O433" s="93">
        <v>10601682.389725583</v>
      </c>
      <c r="P433" s="92" t="s">
        <v>4177</v>
      </c>
    </row>
    <row r="434" spans="1:16" ht="39" customHeight="1" x14ac:dyDescent="0.2">
      <c r="A434" s="92" t="s">
        <v>2397</v>
      </c>
      <c r="B434" s="90" t="s">
        <v>133</v>
      </c>
      <c r="C434" s="90"/>
      <c r="D434" s="90" t="s">
        <v>2398</v>
      </c>
      <c r="E434" s="90" t="s">
        <v>2171</v>
      </c>
      <c r="F434" s="91" t="s">
        <v>187</v>
      </c>
      <c r="G434" s="92" t="s">
        <v>4181</v>
      </c>
      <c r="H434" s="92" t="s">
        <v>130</v>
      </c>
      <c r="I434" s="92" t="s">
        <v>4182</v>
      </c>
      <c r="J434" s="92" t="s">
        <v>130</v>
      </c>
      <c r="K434" s="92" t="s">
        <v>4183</v>
      </c>
      <c r="L434" s="92" t="s">
        <v>130</v>
      </c>
      <c r="M434" s="93">
        <v>42.49693860025117</v>
      </c>
      <c r="N434" s="92" t="s">
        <v>4021</v>
      </c>
      <c r="O434" s="93">
        <v>10601724.886664184</v>
      </c>
      <c r="P434" s="92" t="s">
        <v>4177</v>
      </c>
    </row>
    <row r="435" spans="1:16" ht="26.1" customHeight="1" x14ac:dyDescent="0.2">
      <c r="A435" s="92" t="s">
        <v>2399</v>
      </c>
      <c r="B435" s="90" t="s">
        <v>133</v>
      </c>
      <c r="C435" s="90"/>
      <c r="D435" s="90" t="s">
        <v>2400</v>
      </c>
      <c r="E435" s="90" t="s">
        <v>943</v>
      </c>
      <c r="F435" s="91" t="s">
        <v>364</v>
      </c>
      <c r="G435" s="92" t="s">
        <v>3805</v>
      </c>
      <c r="H435" s="92" t="s">
        <v>130</v>
      </c>
      <c r="I435" s="92" t="s">
        <v>1886</v>
      </c>
      <c r="J435" s="92" t="s">
        <v>130</v>
      </c>
      <c r="K435" s="92" t="s">
        <v>4185</v>
      </c>
      <c r="L435" s="92" t="s">
        <v>130</v>
      </c>
      <c r="M435" s="93">
        <v>21.535343308005601</v>
      </c>
      <c r="N435" s="92" t="s">
        <v>4021</v>
      </c>
      <c r="O435" s="93">
        <v>10601746.422007492</v>
      </c>
      <c r="P435" s="92" t="s">
        <v>4177</v>
      </c>
    </row>
    <row r="436" spans="1:16" ht="26.1" customHeight="1" x14ac:dyDescent="0.2">
      <c r="A436" s="92" t="s">
        <v>1939</v>
      </c>
      <c r="B436" s="90" t="s">
        <v>190</v>
      </c>
      <c r="C436" s="90"/>
      <c r="D436" s="90" t="s">
        <v>1940</v>
      </c>
      <c r="E436" s="90" t="s">
        <v>895</v>
      </c>
      <c r="F436" s="91" t="s">
        <v>770</v>
      </c>
      <c r="G436" s="92" t="s">
        <v>4186</v>
      </c>
      <c r="H436" s="92" t="s">
        <v>130</v>
      </c>
      <c r="I436" s="92" t="s">
        <v>3528</v>
      </c>
      <c r="J436" s="92" t="s">
        <v>130</v>
      </c>
      <c r="K436" s="92" t="s">
        <v>4187</v>
      </c>
      <c r="L436" s="92" t="s">
        <v>130</v>
      </c>
      <c r="M436" s="93">
        <v>19.560887999999998</v>
      </c>
      <c r="N436" s="92" t="s">
        <v>4021</v>
      </c>
      <c r="O436" s="93">
        <v>10601765.982895492</v>
      </c>
      <c r="P436" s="92" t="s">
        <v>4177</v>
      </c>
    </row>
    <row r="437" spans="1:16" ht="24" customHeight="1" x14ac:dyDescent="0.2">
      <c r="A437" s="92" t="s">
        <v>2230</v>
      </c>
      <c r="B437" s="90" t="s">
        <v>133</v>
      </c>
      <c r="C437" s="90"/>
      <c r="D437" s="90" t="s">
        <v>2231</v>
      </c>
      <c r="E437" s="90" t="s">
        <v>895</v>
      </c>
      <c r="F437" s="91" t="s">
        <v>26</v>
      </c>
      <c r="G437" s="92" t="s">
        <v>4188</v>
      </c>
      <c r="H437" s="92" t="s">
        <v>130</v>
      </c>
      <c r="I437" s="92" t="s">
        <v>1902</v>
      </c>
      <c r="J437" s="92" t="s">
        <v>130</v>
      </c>
      <c r="K437" s="92" t="s">
        <v>4189</v>
      </c>
      <c r="L437" s="92" t="s">
        <v>130</v>
      </c>
      <c r="M437" s="93">
        <v>15.654919336168057</v>
      </c>
      <c r="N437" s="92" t="s">
        <v>4021</v>
      </c>
      <c r="O437" s="93">
        <v>10601781.637814827</v>
      </c>
      <c r="P437" s="92" t="s">
        <v>4177</v>
      </c>
    </row>
    <row r="438" spans="1:16" ht="26.1" customHeight="1" x14ac:dyDescent="0.2">
      <c r="A438" s="92" t="s">
        <v>1177</v>
      </c>
      <c r="B438" s="90" t="s">
        <v>133</v>
      </c>
      <c r="C438" s="90"/>
      <c r="D438" s="90" t="s">
        <v>1178</v>
      </c>
      <c r="E438" s="90" t="s">
        <v>895</v>
      </c>
      <c r="F438" s="91" t="s">
        <v>923</v>
      </c>
      <c r="G438" s="92" t="s">
        <v>4190</v>
      </c>
      <c r="H438" s="92" t="s">
        <v>130</v>
      </c>
      <c r="I438" s="92" t="s">
        <v>4152</v>
      </c>
      <c r="J438" s="92" t="s">
        <v>130</v>
      </c>
      <c r="K438" s="92" t="s">
        <v>4191</v>
      </c>
      <c r="L438" s="92" t="s">
        <v>130</v>
      </c>
      <c r="M438" s="93">
        <v>12.597704208</v>
      </c>
      <c r="N438" s="92" t="s">
        <v>4021</v>
      </c>
      <c r="O438" s="93">
        <v>10601794.235519035</v>
      </c>
      <c r="P438" s="92" t="s">
        <v>4177</v>
      </c>
    </row>
    <row r="439" spans="1:16" ht="39" customHeight="1" x14ac:dyDescent="0.2">
      <c r="A439" s="92" t="s">
        <v>2453</v>
      </c>
      <c r="B439" s="90" t="s">
        <v>133</v>
      </c>
      <c r="C439" s="90"/>
      <c r="D439" s="90" t="s">
        <v>2454</v>
      </c>
      <c r="E439" s="90" t="s">
        <v>2171</v>
      </c>
      <c r="F439" s="91" t="s">
        <v>187</v>
      </c>
      <c r="G439" s="92" t="s">
        <v>4192</v>
      </c>
      <c r="H439" s="92" t="s">
        <v>130</v>
      </c>
      <c r="I439" s="92" t="s">
        <v>4193</v>
      </c>
      <c r="J439" s="92" t="s">
        <v>130</v>
      </c>
      <c r="K439" s="92" t="s">
        <v>3566</v>
      </c>
      <c r="L439" s="92" t="s">
        <v>130</v>
      </c>
      <c r="M439" s="93">
        <v>12.087508145193285</v>
      </c>
      <c r="N439" s="92" t="s">
        <v>4021</v>
      </c>
      <c r="O439" s="93">
        <v>10601806.323027181</v>
      </c>
      <c r="P439" s="92" t="s">
        <v>4177</v>
      </c>
    </row>
    <row r="440" spans="1:16" ht="24" customHeight="1" x14ac:dyDescent="0.2">
      <c r="A440" s="92" t="s">
        <v>1499</v>
      </c>
      <c r="B440" s="90" t="s">
        <v>138</v>
      </c>
      <c r="C440" s="90"/>
      <c r="D440" s="90" t="s">
        <v>1500</v>
      </c>
      <c r="E440" s="90" t="s">
        <v>895</v>
      </c>
      <c r="F440" s="91" t="s">
        <v>1501</v>
      </c>
      <c r="G440" s="92" t="s">
        <v>4194</v>
      </c>
      <c r="H440" s="92" t="s">
        <v>130</v>
      </c>
      <c r="I440" s="92" t="s">
        <v>4195</v>
      </c>
      <c r="J440" s="92" t="s">
        <v>130</v>
      </c>
      <c r="K440" s="92" t="s">
        <v>4196</v>
      </c>
      <c r="L440" s="92" t="s">
        <v>130</v>
      </c>
      <c r="M440" s="93">
        <v>9.0438335999999993</v>
      </c>
      <c r="N440" s="92" t="s">
        <v>4021</v>
      </c>
      <c r="O440" s="93">
        <v>10601815.366860781</v>
      </c>
      <c r="P440" s="92" t="s">
        <v>4177</v>
      </c>
    </row>
    <row r="441" spans="1:16" ht="26.1" customHeight="1" x14ac:dyDescent="0.2">
      <c r="A441" s="92" t="s">
        <v>1657</v>
      </c>
      <c r="B441" s="90" t="s">
        <v>133</v>
      </c>
      <c r="C441" s="90"/>
      <c r="D441" s="90" t="s">
        <v>1658</v>
      </c>
      <c r="E441" s="90" t="s">
        <v>895</v>
      </c>
      <c r="F441" s="91" t="s">
        <v>187</v>
      </c>
      <c r="G441" s="92" t="s">
        <v>4197</v>
      </c>
      <c r="H441" s="92" t="s">
        <v>130</v>
      </c>
      <c r="I441" s="92" t="s">
        <v>4198</v>
      </c>
      <c r="J441" s="92" t="s">
        <v>130</v>
      </c>
      <c r="K441" s="92" t="s">
        <v>4199</v>
      </c>
      <c r="L441" s="92" t="s">
        <v>130</v>
      </c>
      <c r="M441" s="93">
        <v>8.2651852800000007</v>
      </c>
      <c r="N441" s="92" t="s">
        <v>4021</v>
      </c>
      <c r="O441" s="93">
        <v>10601823.632046061</v>
      </c>
      <c r="P441" s="92" t="s">
        <v>4177</v>
      </c>
    </row>
    <row r="442" spans="1:16" ht="26.1" customHeight="1" x14ac:dyDescent="0.2">
      <c r="A442" s="92" t="s">
        <v>2356</v>
      </c>
      <c r="B442" s="90" t="s">
        <v>133</v>
      </c>
      <c r="C442" s="90"/>
      <c r="D442" s="90" t="s">
        <v>2357</v>
      </c>
      <c r="E442" s="90" t="s">
        <v>943</v>
      </c>
      <c r="F442" s="91" t="s">
        <v>364</v>
      </c>
      <c r="G442" s="92" t="s">
        <v>4019</v>
      </c>
      <c r="H442" s="92" t="s">
        <v>130</v>
      </c>
      <c r="I442" s="92" t="s">
        <v>1886</v>
      </c>
      <c r="J442" s="92" t="s">
        <v>130</v>
      </c>
      <c r="K442" s="92" t="s">
        <v>3681</v>
      </c>
      <c r="L442" s="92" t="s">
        <v>130</v>
      </c>
      <c r="M442" s="93">
        <v>6.6907199999999998</v>
      </c>
      <c r="N442" s="92" t="s">
        <v>4021</v>
      </c>
      <c r="O442" s="93">
        <v>10601830.32276606</v>
      </c>
      <c r="P442" s="92" t="s">
        <v>4177</v>
      </c>
    </row>
    <row r="443" spans="1:16" ht="26.1" customHeight="1" x14ac:dyDescent="0.2">
      <c r="A443" s="92" t="s">
        <v>2228</v>
      </c>
      <c r="B443" s="90" t="s">
        <v>133</v>
      </c>
      <c r="C443" s="90"/>
      <c r="D443" s="90" t="s">
        <v>2229</v>
      </c>
      <c r="E443" s="90" t="s">
        <v>2171</v>
      </c>
      <c r="F443" s="91" t="s">
        <v>187</v>
      </c>
      <c r="G443" s="92" t="s">
        <v>4200</v>
      </c>
      <c r="H443" s="92" t="s">
        <v>130</v>
      </c>
      <c r="I443" s="92" t="s">
        <v>4201</v>
      </c>
      <c r="J443" s="92" t="s">
        <v>130</v>
      </c>
      <c r="K443" s="92" t="s">
        <v>4202</v>
      </c>
      <c r="L443" s="92" t="s">
        <v>130</v>
      </c>
      <c r="M443" s="93">
        <v>4.4576365391256703</v>
      </c>
      <c r="N443" s="92" t="s">
        <v>4021</v>
      </c>
      <c r="O443" s="93">
        <v>10601834.780402599</v>
      </c>
      <c r="P443" s="92" t="s">
        <v>4177</v>
      </c>
    </row>
    <row r="444" spans="1:16" ht="24" customHeight="1" x14ac:dyDescent="0.2">
      <c r="A444" s="92" t="s">
        <v>1493</v>
      </c>
      <c r="B444" s="90" t="s">
        <v>138</v>
      </c>
      <c r="C444" s="90"/>
      <c r="D444" s="90" t="s">
        <v>1494</v>
      </c>
      <c r="E444" s="90" t="s">
        <v>895</v>
      </c>
      <c r="F444" s="91" t="s">
        <v>26</v>
      </c>
      <c r="G444" s="92" t="s">
        <v>4203</v>
      </c>
      <c r="H444" s="92" t="s">
        <v>130</v>
      </c>
      <c r="I444" s="92" t="s">
        <v>4204</v>
      </c>
      <c r="J444" s="92" t="s">
        <v>130</v>
      </c>
      <c r="K444" s="92" t="s">
        <v>4205</v>
      </c>
      <c r="L444" s="92" t="s">
        <v>130</v>
      </c>
      <c r="M444" s="93">
        <v>1.671518592</v>
      </c>
      <c r="N444" s="92" t="s">
        <v>4021</v>
      </c>
      <c r="O444" s="93">
        <v>10601836.451921191</v>
      </c>
      <c r="P444" s="92" t="s">
        <v>4177</v>
      </c>
    </row>
    <row r="445" spans="1:16" ht="26.1" customHeight="1" x14ac:dyDescent="0.2">
      <c r="A445" s="92" t="s">
        <v>2348</v>
      </c>
      <c r="B445" s="90" t="s">
        <v>133</v>
      </c>
      <c r="C445" s="90"/>
      <c r="D445" s="90" t="s">
        <v>2349</v>
      </c>
      <c r="E445" s="90" t="s">
        <v>2171</v>
      </c>
      <c r="F445" s="91" t="s">
        <v>187</v>
      </c>
      <c r="G445" s="92" t="s">
        <v>4206</v>
      </c>
      <c r="H445" s="92" t="s">
        <v>130</v>
      </c>
      <c r="I445" s="92" t="s">
        <v>4207</v>
      </c>
      <c r="J445" s="92" t="s">
        <v>130</v>
      </c>
      <c r="K445" s="92" t="s">
        <v>1615</v>
      </c>
      <c r="L445" s="92" t="s">
        <v>130</v>
      </c>
      <c r="M445" s="93">
        <v>1.2302971213921921</v>
      </c>
      <c r="N445" s="92" t="s">
        <v>4021</v>
      </c>
      <c r="O445" s="93">
        <v>10601837.682218313</v>
      </c>
      <c r="P445" s="92" t="s">
        <v>4177</v>
      </c>
    </row>
    <row r="446" spans="1:16" x14ac:dyDescent="0.2">
      <c r="A446" s="94"/>
      <c r="B446" s="94"/>
      <c r="C446" s="94"/>
      <c r="D446" s="94"/>
      <c r="E446" s="94"/>
      <c r="F446" s="94"/>
      <c r="G446" s="94"/>
      <c r="H446" s="94"/>
      <c r="I446" s="94"/>
      <c r="J446" s="94"/>
      <c r="K446" s="94"/>
      <c r="L446" s="94"/>
      <c r="M446" s="94"/>
      <c r="N446" s="94"/>
      <c r="O446" s="94"/>
      <c r="P446" s="94"/>
    </row>
    <row r="447" spans="1:16" x14ac:dyDescent="0.2">
      <c r="A447" s="111"/>
      <c r="B447" s="111"/>
      <c r="C447" s="111"/>
      <c r="D447" s="111"/>
      <c r="E447" s="111"/>
      <c r="F447" s="111"/>
      <c r="G447" s="111"/>
      <c r="H447" s="111"/>
      <c r="I447" s="111"/>
      <c r="J447" s="111"/>
      <c r="K447" s="111"/>
      <c r="L447" s="149"/>
      <c r="M447" s="149" t="s">
        <v>4208</v>
      </c>
      <c r="N447" s="149"/>
      <c r="O447" s="149"/>
    </row>
    <row r="448" spans="1:16" x14ac:dyDescent="0.2">
      <c r="A448" s="111"/>
      <c r="B448" s="111"/>
      <c r="C448" s="111"/>
      <c r="D448" s="111"/>
      <c r="E448" s="111"/>
      <c r="F448" s="111"/>
      <c r="G448" s="111"/>
      <c r="H448" s="111"/>
      <c r="I448" s="111"/>
      <c r="J448" s="111"/>
      <c r="K448" s="111"/>
      <c r="L448" s="149" t="s">
        <v>887</v>
      </c>
      <c r="M448" s="149"/>
      <c r="N448" s="149"/>
      <c r="O448" s="111"/>
      <c r="P448" s="111" t="s">
        <v>4795</v>
      </c>
    </row>
    <row r="449" spans="1:16" x14ac:dyDescent="0.2">
      <c r="A449" s="111"/>
      <c r="B449" s="111"/>
      <c r="C449" s="111"/>
      <c r="D449" s="111"/>
      <c r="E449" s="111"/>
      <c r="F449" s="111"/>
      <c r="G449" s="111"/>
      <c r="H449" s="111"/>
      <c r="I449" s="111"/>
      <c r="J449" s="111"/>
      <c r="K449" s="111"/>
      <c r="L449" s="149" t="s">
        <v>2171</v>
      </c>
      <c r="M449" s="149"/>
      <c r="N449" s="149"/>
      <c r="O449" s="111"/>
      <c r="P449" s="111" t="s">
        <v>4796</v>
      </c>
    </row>
    <row r="450" spans="1:16" x14ac:dyDescent="0.2">
      <c r="A450" s="111"/>
      <c r="B450" s="111"/>
      <c r="C450" s="111"/>
      <c r="D450" s="111"/>
      <c r="E450" s="111"/>
      <c r="F450" s="111"/>
      <c r="G450" s="111"/>
      <c r="H450" s="111"/>
      <c r="I450" s="111"/>
      <c r="J450" s="111"/>
      <c r="K450" s="111"/>
      <c r="L450" s="149" t="s">
        <v>938</v>
      </c>
      <c r="M450" s="149"/>
      <c r="N450" s="149"/>
      <c r="O450" s="111"/>
      <c r="P450" s="111" t="s">
        <v>4797</v>
      </c>
    </row>
    <row r="451" spans="1:16" x14ac:dyDescent="0.2">
      <c r="A451" s="111"/>
      <c r="B451" s="111"/>
      <c r="C451" s="111"/>
      <c r="D451" s="111"/>
      <c r="E451" s="111"/>
      <c r="F451" s="111"/>
      <c r="G451" s="111"/>
      <c r="H451" s="111"/>
      <c r="I451" s="111"/>
      <c r="J451" s="111"/>
      <c r="K451" s="111"/>
      <c r="L451" s="149" t="s">
        <v>895</v>
      </c>
      <c r="M451" s="149"/>
      <c r="N451" s="149"/>
      <c r="O451" s="111"/>
      <c r="P451" s="111" t="s">
        <v>4798</v>
      </c>
    </row>
    <row r="452" spans="1:16" x14ac:dyDescent="0.2">
      <c r="A452" s="111"/>
      <c r="B452" s="111"/>
      <c r="C452" s="111"/>
      <c r="D452" s="111"/>
      <c r="E452" s="111"/>
      <c r="F452" s="111"/>
      <c r="G452" s="111"/>
      <c r="H452" s="111"/>
      <c r="I452" s="111"/>
      <c r="J452" s="111"/>
      <c r="K452" s="111"/>
      <c r="L452" s="149" t="s">
        <v>4209</v>
      </c>
      <c r="M452" s="149"/>
      <c r="N452" s="149"/>
      <c r="O452" s="111"/>
      <c r="P452" s="111" t="s">
        <v>4799</v>
      </c>
    </row>
    <row r="453" spans="1:16" x14ac:dyDescent="0.2">
      <c r="A453" s="111"/>
      <c r="B453" s="111"/>
      <c r="C453" s="111"/>
      <c r="D453" s="111"/>
      <c r="E453" s="111"/>
      <c r="F453" s="111"/>
      <c r="G453" s="111"/>
      <c r="H453" s="111"/>
      <c r="I453" s="111"/>
      <c r="J453" s="111"/>
      <c r="K453" s="111"/>
      <c r="L453" s="149" t="s">
        <v>4210</v>
      </c>
      <c r="M453" s="149"/>
      <c r="N453" s="149"/>
      <c r="O453" s="111"/>
      <c r="P453" s="111" t="s">
        <v>4799</v>
      </c>
    </row>
    <row r="454" spans="1:16" x14ac:dyDescent="0.2">
      <c r="A454" s="111"/>
      <c r="B454" s="111"/>
      <c r="C454" s="111"/>
      <c r="D454" s="111"/>
      <c r="E454" s="111"/>
      <c r="F454" s="111"/>
      <c r="G454" s="111"/>
      <c r="H454" s="111"/>
      <c r="I454" s="111"/>
      <c r="J454" s="111"/>
      <c r="K454" s="111"/>
      <c r="L454" s="149" t="s">
        <v>4211</v>
      </c>
      <c r="M454" s="149"/>
      <c r="N454" s="149"/>
      <c r="O454" s="111"/>
      <c r="P454" s="111" t="s">
        <v>4799</v>
      </c>
    </row>
    <row r="455" spans="1:16" x14ac:dyDescent="0.2">
      <c r="A455" s="111"/>
      <c r="B455" s="111"/>
      <c r="C455" s="111"/>
      <c r="D455" s="111"/>
      <c r="E455" s="111"/>
      <c r="F455" s="111"/>
      <c r="G455" s="111"/>
      <c r="H455" s="111"/>
      <c r="I455" s="111"/>
      <c r="J455" s="111"/>
      <c r="K455" s="111"/>
      <c r="L455" s="149" t="s">
        <v>4212</v>
      </c>
      <c r="M455" s="149"/>
      <c r="N455" s="149"/>
      <c r="O455" s="111"/>
      <c r="P455" s="111" t="s">
        <v>4799</v>
      </c>
    </row>
    <row r="456" spans="1:16" x14ac:dyDescent="0.2">
      <c r="A456" s="111"/>
      <c r="B456" s="111"/>
      <c r="C456" s="111"/>
      <c r="D456" s="111"/>
      <c r="E456" s="111"/>
      <c r="F456" s="111"/>
      <c r="G456" s="111"/>
      <c r="H456" s="111"/>
      <c r="I456" s="111"/>
      <c r="J456" s="111"/>
      <c r="K456" s="111"/>
      <c r="L456" s="149" t="s">
        <v>4213</v>
      </c>
      <c r="M456" s="149"/>
      <c r="N456" s="149"/>
      <c r="O456" s="111"/>
      <c r="P456" s="111" t="s">
        <v>4799</v>
      </c>
    </row>
    <row r="457" spans="1:16" x14ac:dyDescent="0.2">
      <c r="A457" s="111"/>
      <c r="B457" s="111"/>
      <c r="C457" s="111"/>
      <c r="D457" s="111"/>
      <c r="E457" s="111"/>
      <c r="F457" s="111"/>
      <c r="G457" s="111"/>
      <c r="H457" s="111"/>
      <c r="I457" s="111"/>
      <c r="J457" s="111"/>
      <c r="K457" s="111"/>
      <c r="L457" s="149" t="s">
        <v>4214</v>
      </c>
      <c r="M457" s="149"/>
      <c r="N457" s="149"/>
      <c r="O457" s="111"/>
      <c r="P457" s="111" t="s">
        <v>4799</v>
      </c>
    </row>
    <row r="458" spans="1:16" x14ac:dyDescent="0.2">
      <c r="A458" s="111"/>
      <c r="B458" s="111"/>
      <c r="C458" s="111"/>
      <c r="D458" s="111"/>
      <c r="E458" s="111"/>
      <c r="F458" s="111"/>
      <c r="G458" s="111"/>
      <c r="H458" s="111"/>
      <c r="I458" s="111"/>
      <c r="J458" s="111"/>
      <c r="K458" s="111"/>
      <c r="L458" s="149" t="s">
        <v>943</v>
      </c>
      <c r="M458" s="149"/>
      <c r="N458" s="149"/>
      <c r="O458" s="111"/>
      <c r="P458" s="111" t="s">
        <v>4800</v>
      </c>
    </row>
    <row r="459" spans="1:16" x14ac:dyDescent="0.2">
      <c r="A459" s="111"/>
      <c r="B459" s="111"/>
      <c r="C459" s="111"/>
      <c r="D459" s="111"/>
      <c r="E459" s="111"/>
      <c r="F459" s="111"/>
      <c r="G459" s="111"/>
      <c r="H459" s="111"/>
      <c r="I459" s="111"/>
      <c r="J459" s="111"/>
      <c r="K459" s="111"/>
      <c r="L459" s="149" t="s">
        <v>2174</v>
      </c>
      <c r="M459" s="149"/>
      <c r="N459" s="149"/>
      <c r="O459" s="111"/>
      <c r="P459" s="111" t="s">
        <v>4801</v>
      </c>
    </row>
    <row r="460" spans="1:16" x14ac:dyDescent="0.2">
      <c r="A460" s="111"/>
      <c r="B460" s="111"/>
      <c r="C460" s="111"/>
      <c r="D460" s="111"/>
      <c r="E460" s="111"/>
      <c r="F460" s="111"/>
      <c r="G460" s="111"/>
      <c r="H460" s="111"/>
      <c r="I460" s="111"/>
      <c r="J460" s="111"/>
      <c r="K460" s="111"/>
      <c r="L460" s="149" t="s">
        <v>4215</v>
      </c>
      <c r="M460" s="149"/>
      <c r="N460" s="149"/>
      <c r="O460" s="111"/>
      <c r="P460" s="111" t="s">
        <v>4799</v>
      </c>
    </row>
    <row r="461" spans="1:16" x14ac:dyDescent="0.2">
      <c r="A461" s="94"/>
      <c r="B461" s="94"/>
      <c r="C461" s="94"/>
      <c r="D461" s="94"/>
      <c r="E461" s="94"/>
      <c r="F461" s="94"/>
      <c r="G461" s="94"/>
      <c r="H461" s="94"/>
      <c r="I461" s="94"/>
      <c r="J461" s="94"/>
      <c r="K461" s="94"/>
      <c r="L461" s="94"/>
      <c r="M461" s="94"/>
      <c r="N461" s="94"/>
      <c r="O461" s="94"/>
      <c r="P461" s="94"/>
    </row>
    <row r="462" spans="1:16" x14ac:dyDescent="0.2">
      <c r="A462" s="142"/>
      <c r="B462" s="142"/>
      <c r="C462" s="142"/>
      <c r="D462" s="95"/>
      <c r="E462" s="121"/>
      <c r="F462" s="121"/>
      <c r="G462" s="121"/>
      <c r="H462" s="121"/>
      <c r="I462" s="121"/>
      <c r="J462" s="121"/>
      <c r="K462" s="121"/>
      <c r="L462" s="143" t="s">
        <v>856</v>
      </c>
      <c r="M462" s="142"/>
      <c r="N462" s="147">
        <v>8394723.3300000001</v>
      </c>
      <c r="O462" s="142"/>
      <c r="P462" s="142"/>
    </row>
    <row r="463" spans="1:16" x14ac:dyDescent="0.2">
      <c r="A463" s="142"/>
      <c r="B463" s="142"/>
      <c r="C463" s="142"/>
      <c r="D463" s="95"/>
      <c r="E463" s="121"/>
      <c r="F463" s="121"/>
      <c r="G463" s="121"/>
      <c r="H463" s="121"/>
      <c r="I463" s="121"/>
      <c r="J463" s="121"/>
      <c r="K463" s="121"/>
      <c r="L463" s="143" t="s">
        <v>857</v>
      </c>
      <c r="M463" s="142"/>
      <c r="N463" s="147">
        <v>2202046.37</v>
      </c>
      <c r="O463" s="142"/>
      <c r="P463" s="142"/>
    </row>
    <row r="464" spans="1:16" x14ac:dyDescent="0.2">
      <c r="A464" s="142"/>
      <c r="B464" s="142"/>
      <c r="C464" s="142"/>
      <c r="D464" s="95"/>
      <c r="E464" s="121"/>
      <c r="F464" s="121"/>
      <c r="G464" s="121"/>
      <c r="H464" s="121"/>
      <c r="I464" s="121"/>
      <c r="J464" s="121"/>
      <c r="K464" s="121"/>
      <c r="L464" s="143" t="s">
        <v>858</v>
      </c>
      <c r="M464" s="142"/>
      <c r="N464" s="147">
        <v>10596769.699999999</v>
      </c>
      <c r="O464" s="142"/>
      <c r="P464" s="142"/>
    </row>
    <row r="465" spans="1:16" ht="60" customHeight="1" x14ac:dyDescent="0.2">
      <c r="A465" s="96"/>
      <c r="B465" s="96"/>
      <c r="C465" s="96"/>
      <c r="D465" s="96"/>
      <c r="E465" s="96"/>
      <c r="F465" s="96"/>
      <c r="G465" s="96"/>
      <c r="H465" s="96"/>
      <c r="I465" s="96"/>
      <c r="J465" s="96"/>
      <c r="K465" s="96"/>
      <c r="L465" s="96"/>
      <c r="M465" s="96"/>
      <c r="N465" s="96"/>
      <c r="O465" s="96"/>
      <c r="P465" s="96"/>
    </row>
    <row r="466" spans="1:16" ht="69.95" customHeight="1" x14ac:dyDescent="0.2">
      <c r="A466" s="138" t="s">
        <v>859</v>
      </c>
      <c r="B466" s="139"/>
      <c r="C466" s="139"/>
      <c r="D466" s="139"/>
      <c r="E466" s="139"/>
      <c r="F466" s="139"/>
      <c r="G466" s="139"/>
      <c r="H466" s="139"/>
      <c r="I466" s="139"/>
      <c r="J466" s="139"/>
      <c r="K466" s="139"/>
      <c r="L466" s="139"/>
      <c r="M466" s="139"/>
      <c r="N466" s="139"/>
      <c r="O466" s="139"/>
      <c r="P466" s="139"/>
    </row>
  </sheetData>
  <mergeCells count="42">
    <mergeCell ref="R4:R5"/>
    <mergeCell ref="E1:G1"/>
    <mergeCell ref="H1:P1"/>
    <mergeCell ref="E2:G2"/>
    <mergeCell ref="H2:P2"/>
    <mergeCell ref="A3:P3"/>
    <mergeCell ref="A4:A5"/>
    <mergeCell ref="B4:B5"/>
    <mergeCell ref="C4:C5"/>
    <mergeCell ref="D4:D5"/>
    <mergeCell ref="E4:E5"/>
    <mergeCell ref="G4:G5"/>
    <mergeCell ref="N4:N5"/>
    <mergeCell ref="O4:O5"/>
    <mergeCell ref="P4:P5"/>
    <mergeCell ref="Q4:Q5"/>
    <mergeCell ref="L455:N455"/>
    <mergeCell ref="L456:N456"/>
    <mergeCell ref="L457:N457"/>
    <mergeCell ref="L458:N458"/>
    <mergeCell ref="L447:O447"/>
    <mergeCell ref="L448:N448"/>
    <mergeCell ref="L449:N449"/>
    <mergeCell ref="L450:N450"/>
    <mergeCell ref="L451:N451"/>
    <mergeCell ref="L452:N452"/>
    <mergeCell ref="A464:C464"/>
    <mergeCell ref="L464:M464"/>
    <mergeCell ref="N464:P464"/>
    <mergeCell ref="A466:P466"/>
    <mergeCell ref="H4:J4"/>
    <mergeCell ref="K4:M4"/>
    <mergeCell ref="L459:N459"/>
    <mergeCell ref="L460:N460"/>
    <mergeCell ref="A462:C462"/>
    <mergeCell ref="L462:M462"/>
    <mergeCell ref="N462:P462"/>
    <mergeCell ref="A463:C463"/>
    <mergeCell ref="L463:M463"/>
    <mergeCell ref="N463:P463"/>
    <mergeCell ref="L453:N453"/>
    <mergeCell ref="L454:N454"/>
  </mergeCells>
  <pageMargins left="0.51181102362204722" right="0.51181102362204722" top="0.98425196850393704" bottom="0.98425196850393704" header="0.51181102362204722" footer="0.51181102362204722"/>
  <pageSetup paperSize="9" scale="46" fitToHeight="0" orientation="landscape" r:id="rId1"/>
  <headerFooter>
    <oddHeader>&amp;L &amp;C &amp;R</oddHeader>
    <oddFooter>&amp;L &amp;C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F4E79-9305-49E1-B940-882642A48676}">
  <sheetPr>
    <tabColor rgb="FF00B050"/>
    <pageSetUpPr fitToPage="1"/>
  </sheetPr>
  <dimension ref="A1:D25"/>
  <sheetViews>
    <sheetView showGridLines="0" view="pageBreakPreview" topLeftCell="A4" zoomScale="60" zoomScaleNormal="85" workbookViewId="0">
      <selection activeCell="M15" sqref="M15"/>
    </sheetView>
  </sheetViews>
  <sheetFormatPr defaultColWidth="8" defaultRowHeight="18" x14ac:dyDescent="0.25"/>
  <cols>
    <col min="1" max="1" width="12.875" style="125" customWidth="1"/>
    <col min="2" max="2" width="95.625" style="125" customWidth="1"/>
    <col min="3" max="3" width="16.25" style="125" customWidth="1"/>
    <col min="4" max="4" width="23.625" style="125" customWidth="1"/>
    <col min="5" max="16384" width="8" style="125"/>
  </cols>
  <sheetData>
    <row r="1" spans="1:4" ht="20.100000000000001" customHeight="1" x14ac:dyDescent="0.25">
      <c r="A1" s="122"/>
      <c r="B1" s="123"/>
      <c r="C1" s="123"/>
      <c r="D1" s="124"/>
    </row>
    <row r="2" spans="1:4" ht="30" customHeight="1" x14ac:dyDescent="0.25">
      <c r="A2" s="183" t="s">
        <v>1</v>
      </c>
      <c r="B2" s="184"/>
      <c r="C2" s="184"/>
      <c r="D2" s="185"/>
    </row>
    <row r="3" spans="1:4" ht="20.100000000000001" customHeight="1" x14ac:dyDescent="0.25">
      <c r="A3" s="126"/>
      <c r="D3" s="127"/>
    </row>
    <row r="4" spans="1:4" ht="30" customHeight="1" x14ac:dyDescent="0.25">
      <c r="A4" s="183" t="s">
        <v>2</v>
      </c>
      <c r="B4" s="184"/>
      <c r="C4" s="184"/>
      <c r="D4" s="185"/>
    </row>
    <row r="5" spans="1:4" ht="20.100000000000001" customHeight="1" x14ac:dyDescent="0.25">
      <c r="A5" s="128"/>
      <c r="B5" s="129"/>
      <c r="C5" s="129"/>
      <c r="D5" s="130"/>
    </row>
    <row r="6" spans="1:4" ht="30" customHeight="1" x14ac:dyDescent="0.25">
      <c r="A6" s="186" t="s">
        <v>4802</v>
      </c>
      <c r="B6" s="187"/>
      <c r="C6" s="187"/>
      <c r="D6" s="188"/>
    </row>
    <row r="7" spans="1:4" ht="20.100000000000001" customHeight="1" x14ac:dyDescent="0.25">
      <c r="A7" s="128"/>
      <c r="B7" s="129"/>
      <c r="C7" s="129"/>
      <c r="D7" s="130"/>
    </row>
    <row r="8" spans="1:4" ht="39.950000000000003" customHeight="1" x14ac:dyDescent="0.25">
      <c r="A8" s="132" t="s">
        <v>119</v>
      </c>
      <c r="B8" s="131" t="s">
        <v>46</v>
      </c>
      <c r="C8" s="132" t="s">
        <v>4803</v>
      </c>
      <c r="D8" s="132" t="s">
        <v>4804</v>
      </c>
    </row>
    <row r="9" spans="1:4" ht="50.1" customHeight="1" x14ac:dyDescent="0.25">
      <c r="A9" s="133">
        <v>1</v>
      </c>
      <c r="B9" s="134" t="s">
        <v>817</v>
      </c>
      <c r="C9" s="135" t="s">
        <v>310</v>
      </c>
      <c r="D9" s="135">
        <v>15000</v>
      </c>
    </row>
    <row r="10" spans="1:4" ht="50.1" customHeight="1" x14ac:dyDescent="0.25">
      <c r="A10" s="133">
        <v>2</v>
      </c>
      <c r="B10" s="134" t="s">
        <v>375</v>
      </c>
      <c r="C10" s="135" t="s">
        <v>310</v>
      </c>
      <c r="D10" s="135">
        <v>2000</v>
      </c>
    </row>
    <row r="11" spans="1:4" ht="50.1" customHeight="1" x14ac:dyDescent="0.25">
      <c r="A11" s="133">
        <v>3</v>
      </c>
      <c r="B11" s="134" t="s">
        <v>335</v>
      </c>
      <c r="C11" s="135" t="s">
        <v>310</v>
      </c>
      <c r="D11" s="135">
        <v>250</v>
      </c>
    </row>
    <row r="12" spans="1:4" ht="50.1" customHeight="1" x14ac:dyDescent="0.25">
      <c r="A12" s="133">
        <v>4</v>
      </c>
      <c r="B12" s="134" t="s">
        <v>369</v>
      </c>
      <c r="C12" s="135" t="s">
        <v>4805</v>
      </c>
      <c r="D12" s="135">
        <v>1500</v>
      </c>
    </row>
    <row r="13" spans="1:4" ht="50.1" customHeight="1" x14ac:dyDescent="0.25">
      <c r="A13" s="133">
        <v>5</v>
      </c>
      <c r="B13" s="134" t="s">
        <v>531</v>
      </c>
      <c r="C13" s="135" t="s">
        <v>4805</v>
      </c>
      <c r="D13" s="135">
        <v>12</v>
      </c>
    </row>
    <row r="14" spans="1:4" ht="35.1" customHeight="1" x14ac:dyDescent="0.25">
      <c r="A14" s="136" t="s">
        <v>4806</v>
      </c>
      <c r="B14" s="137"/>
      <c r="C14" s="189" t="s">
        <v>4807</v>
      </c>
      <c r="D14" s="190"/>
    </row>
    <row r="15" spans="1:4" ht="25.15" customHeight="1" x14ac:dyDescent="0.25"/>
    <row r="16" spans="1:4" ht="25.15" customHeight="1" x14ac:dyDescent="0.25"/>
    <row r="17" ht="25.15" customHeight="1" x14ac:dyDescent="0.25"/>
    <row r="18" ht="25.15" customHeight="1" x14ac:dyDescent="0.25"/>
    <row r="19" ht="25.15" customHeight="1" x14ac:dyDescent="0.25"/>
    <row r="20" ht="25.15" customHeight="1" x14ac:dyDescent="0.25"/>
    <row r="21" ht="25.15" customHeight="1" x14ac:dyDescent="0.25"/>
    <row r="22" ht="25.15" customHeight="1" x14ac:dyDescent="0.25"/>
    <row r="23" ht="25.15" customHeight="1" x14ac:dyDescent="0.25"/>
    <row r="24" ht="25.15" customHeight="1" x14ac:dyDescent="0.25"/>
    <row r="25" ht="25.15" customHeight="1" x14ac:dyDescent="0.25"/>
  </sheetData>
  <mergeCells count="4">
    <mergeCell ref="A2:D2"/>
    <mergeCell ref="A4:D4"/>
    <mergeCell ref="A6:D6"/>
    <mergeCell ref="C14:D14"/>
  </mergeCells>
  <printOptions horizontalCentered="1"/>
  <pageMargins left="0.19685039370078741" right="0.19685039370078741" top="0.11811023622047245" bottom="0.39370078740157483" header="0.11811023622047245" footer="0.19685039370078741"/>
  <pageSetup paperSize="9" scale="62" fitToHeight="0" orientation="portrait" r:id="rId1"/>
  <headerFooter>
    <oddFooter>&amp;CRod. Transamazônica, Km 5,5, SN, CEP: 68507-765 - Nova Marabá, Marabá – PA
Tel. (94) 3322-2243&amp;R&amp;P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8</vt:i4>
      </vt:variant>
    </vt:vector>
  </HeadingPairs>
  <TitlesOfParts>
    <vt:vector size="15" baseType="lpstr">
      <vt:lpstr>Orçamento Sintético</vt:lpstr>
      <vt:lpstr>CPUs</vt:lpstr>
      <vt:lpstr>BDI SERVIÇOS</vt:lpstr>
      <vt:lpstr>ENCARGOS SOCIAIS</vt:lpstr>
      <vt:lpstr>Curva ABC de Serviços</vt:lpstr>
      <vt:lpstr>Curva ABC de Insumos</vt:lpstr>
      <vt:lpstr>QUALIFICAÇÃO TÉCNICA </vt:lpstr>
      <vt:lpstr>'BDI SERVIÇOS'!Area_de_impressao</vt:lpstr>
      <vt:lpstr>'Curva ABC de Insumos'!Area_de_impressao</vt:lpstr>
      <vt:lpstr>'ENCARGOS SOCIAIS'!Area_de_impressao</vt:lpstr>
      <vt:lpstr>'QUALIFICAÇÃO TÉCNICA '!Area_de_impressao</vt:lpstr>
      <vt:lpstr>CPUs!Titulos_de_impressao</vt:lpstr>
      <vt:lpstr>'Curva ABC de Insumos'!Titulos_de_impressao</vt:lpstr>
      <vt:lpstr>'Curva ABC de Serviços'!Titulos_de_impressao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Engenharia SEVOP</cp:lastModifiedBy>
  <cp:revision>0</cp:revision>
  <cp:lastPrinted>2026-01-06T17:41:37Z</cp:lastPrinted>
  <dcterms:created xsi:type="dcterms:W3CDTF">2025-10-21T16:56:58Z</dcterms:created>
  <dcterms:modified xsi:type="dcterms:W3CDTF">2026-01-06T17:50:26Z</dcterms:modified>
</cp:coreProperties>
</file>